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24226"/>
  <mc:AlternateContent xmlns:mc="http://schemas.openxmlformats.org/markup-compatibility/2006">
    <mc:Choice Requires="x15">
      <x15ac:absPath xmlns:x15ac="http://schemas.microsoft.com/office/spreadsheetml/2010/11/ac" url="D:\SHARMILA\All-Pro-Auto\input\Data Input\"/>
    </mc:Choice>
  </mc:AlternateContent>
  <xr:revisionPtr revIDLastSave="0" documentId="13_ncr:1_{2621DD81-DE4F-4286-BA3A-97980D75151E}" xr6:coauthVersionLast="46" xr6:coauthVersionMax="46" xr10:uidLastSave="{00000000-0000-0000-0000-000000000000}"/>
  <bookViews>
    <workbookView xWindow="-120" yWindow="-120" windowWidth="20730" windowHeight="11160" activeTab="1" xr2:uid="{00000000-000D-0000-FFFF-FFFF00000000}"/>
  </bookViews>
  <sheets>
    <sheet name="Summary" sheetId="5" r:id="rId1"/>
    <sheet name="Stock Audit" sheetId="2" r:id="rId2"/>
    <sheet name="Shortage" sheetId="6" r:id="rId3"/>
    <sheet name="Excess" sheetId="7" r:id="rId4"/>
    <sheet name="Counted and Ok" sheetId="8" r:id="rId5"/>
    <sheet name="Bin Location" sheetId="1" r:id="rId6"/>
    <sheet name="Parts Not Found" sheetId="9" r:id="rId7"/>
    <sheet name="Annexure" sheetId="3" r:id="rId8"/>
    <sheet name="Sheet4" sheetId="4" r:id="rId9"/>
  </sheets>
  <externalReferences>
    <externalReference r:id="rId10"/>
  </externalReferences>
  <definedNames>
    <definedName name="_xlnm._FilterDatabase" localSheetId="7" hidden="1">Annexure!$A$1:$D$1</definedName>
    <definedName name="_xlnm._FilterDatabase" localSheetId="1" hidden="1">'Stock Audit'!$A$2:$O$1647</definedName>
  </definedNames>
  <calcPr calcId="181029"/>
  <pivotCaches>
    <pivotCache cacheId="1" r:id="rId11"/>
  </pivotCaches>
</workbook>
</file>

<file path=xl/calcChain.xml><?xml version="1.0" encoding="utf-8"?>
<calcChain xmlns="http://schemas.openxmlformats.org/spreadsheetml/2006/main">
  <c r="L323" i="6" l="1"/>
  <c r="K323" i="6"/>
  <c r="L249" i="7"/>
  <c r="K249" i="7"/>
  <c r="D2165" i="9"/>
  <c r="C374" i="3"/>
  <c r="E3" i="9"/>
  <c r="E4" i="9"/>
  <c r="E5" i="9"/>
  <c r="E6" i="9"/>
  <c r="E7" i="9"/>
  <c r="E8" i="9"/>
  <c r="E9" i="9"/>
  <c r="E10" i="9"/>
  <c r="E11" i="9"/>
  <c r="E12" i="9"/>
  <c r="E13" i="9"/>
  <c r="E14" i="9"/>
  <c r="E15" i="9"/>
  <c r="E16" i="9"/>
  <c r="E17" i="9"/>
  <c r="E18" i="9"/>
  <c r="E19" i="9"/>
  <c r="E20" i="9"/>
  <c r="E21" i="9"/>
  <c r="E22" i="9"/>
  <c r="E23" i="9"/>
  <c r="E24" i="9"/>
  <c r="E25" i="9"/>
  <c r="E26" i="9"/>
  <c r="E27" i="9"/>
  <c r="E28" i="9"/>
  <c r="E29" i="9"/>
  <c r="E30" i="9"/>
  <c r="E31" i="9"/>
  <c r="E32" i="9"/>
  <c r="E33" i="9"/>
  <c r="E34" i="9"/>
  <c r="E35" i="9"/>
  <c r="E36" i="9"/>
  <c r="E37" i="9"/>
  <c r="E38" i="9"/>
  <c r="E39" i="9"/>
  <c r="E40" i="9"/>
  <c r="E41" i="9"/>
  <c r="E42" i="9"/>
  <c r="E43" i="9"/>
  <c r="E44" i="9"/>
  <c r="E45" i="9"/>
  <c r="E46" i="9"/>
  <c r="E47" i="9"/>
  <c r="E48" i="9"/>
  <c r="E49" i="9"/>
  <c r="E50" i="9"/>
  <c r="E51" i="9"/>
  <c r="E52" i="9"/>
  <c r="E53" i="9"/>
  <c r="E54" i="9"/>
  <c r="E55" i="9"/>
  <c r="E56" i="9"/>
  <c r="E57" i="9"/>
  <c r="E58" i="9"/>
  <c r="E59" i="9"/>
  <c r="E60" i="9"/>
  <c r="E61" i="9"/>
  <c r="E62" i="9"/>
  <c r="E63" i="9"/>
  <c r="E64" i="9"/>
  <c r="E65" i="9"/>
  <c r="E66" i="9"/>
  <c r="E67" i="9"/>
  <c r="E68" i="9"/>
  <c r="E69" i="9"/>
  <c r="E70" i="9"/>
  <c r="E71" i="9"/>
  <c r="E72" i="9"/>
  <c r="E73" i="9"/>
  <c r="E74" i="9"/>
  <c r="E75" i="9"/>
  <c r="E76" i="9"/>
  <c r="E77" i="9"/>
  <c r="E78" i="9"/>
  <c r="E79" i="9"/>
  <c r="E80" i="9"/>
  <c r="E81" i="9"/>
  <c r="E82" i="9"/>
  <c r="E83" i="9"/>
  <c r="E84" i="9"/>
  <c r="E85" i="9"/>
  <c r="E86" i="9"/>
  <c r="E87" i="9"/>
  <c r="E88" i="9"/>
  <c r="E89" i="9"/>
  <c r="E90" i="9"/>
  <c r="E91" i="9"/>
  <c r="E92" i="9"/>
  <c r="E93" i="9"/>
  <c r="E94" i="9"/>
  <c r="E95" i="9"/>
  <c r="E96" i="9"/>
  <c r="E97" i="9"/>
  <c r="E98" i="9"/>
  <c r="E99" i="9"/>
  <c r="E100" i="9"/>
  <c r="E101" i="9"/>
  <c r="E102" i="9"/>
  <c r="E103" i="9"/>
  <c r="E104" i="9"/>
  <c r="E105" i="9"/>
  <c r="E106" i="9"/>
  <c r="E107" i="9"/>
  <c r="E108" i="9"/>
  <c r="E109" i="9"/>
  <c r="E110" i="9"/>
  <c r="E111" i="9"/>
  <c r="E112" i="9"/>
  <c r="E113" i="9"/>
  <c r="E114" i="9"/>
  <c r="E115" i="9"/>
  <c r="E116" i="9"/>
  <c r="E117" i="9"/>
  <c r="E118" i="9"/>
  <c r="E119" i="9"/>
  <c r="E120" i="9"/>
  <c r="E121" i="9"/>
  <c r="E122" i="9"/>
  <c r="E123" i="9"/>
  <c r="E124" i="9"/>
  <c r="E125" i="9"/>
  <c r="E126" i="9"/>
  <c r="E127" i="9"/>
  <c r="E128" i="9"/>
  <c r="E129" i="9"/>
  <c r="E130" i="9"/>
  <c r="E131" i="9"/>
  <c r="E132" i="9"/>
  <c r="E133" i="9"/>
  <c r="E134" i="9"/>
  <c r="E135" i="9"/>
  <c r="E136" i="9"/>
  <c r="E137" i="9"/>
  <c r="E138" i="9"/>
  <c r="E139" i="9"/>
  <c r="E140" i="9"/>
  <c r="E141" i="9"/>
  <c r="E142" i="9"/>
  <c r="E143" i="9"/>
  <c r="E144" i="9"/>
  <c r="E145" i="9"/>
  <c r="E146" i="9"/>
  <c r="E147" i="9"/>
  <c r="E148" i="9"/>
  <c r="E149" i="9"/>
  <c r="E150" i="9"/>
  <c r="E151" i="9"/>
  <c r="E152" i="9"/>
  <c r="E153" i="9"/>
  <c r="E154" i="9"/>
  <c r="E155" i="9"/>
  <c r="E156" i="9"/>
  <c r="E157" i="9"/>
  <c r="E158" i="9"/>
  <c r="E159" i="9"/>
  <c r="E160" i="9"/>
  <c r="E161" i="9"/>
  <c r="E162" i="9"/>
  <c r="E163" i="9"/>
  <c r="E164" i="9"/>
  <c r="E165" i="9"/>
  <c r="E166" i="9"/>
  <c r="E167" i="9"/>
  <c r="E168" i="9"/>
  <c r="E169" i="9"/>
  <c r="E170" i="9"/>
  <c r="E171" i="9"/>
  <c r="E172" i="9"/>
  <c r="E173" i="9"/>
  <c r="E174" i="9"/>
  <c r="E175" i="9"/>
  <c r="E176" i="9"/>
  <c r="E177" i="9"/>
  <c r="E178" i="9"/>
  <c r="E179" i="9"/>
  <c r="E180" i="9"/>
  <c r="E181" i="9"/>
  <c r="E182" i="9"/>
  <c r="E183" i="9"/>
  <c r="E184" i="9"/>
  <c r="E185" i="9"/>
  <c r="E186" i="9"/>
  <c r="E187" i="9"/>
  <c r="E188" i="9"/>
  <c r="E189" i="9"/>
  <c r="E190" i="9"/>
  <c r="E191" i="9"/>
  <c r="E192" i="9"/>
  <c r="E193" i="9"/>
  <c r="E194" i="9"/>
  <c r="E195" i="9"/>
  <c r="E196" i="9"/>
  <c r="E197" i="9"/>
  <c r="E198" i="9"/>
  <c r="E199" i="9"/>
  <c r="E200" i="9"/>
  <c r="E201" i="9"/>
  <c r="E202" i="9"/>
  <c r="E203" i="9"/>
  <c r="E204" i="9"/>
  <c r="E205" i="9"/>
  <c r="E206" i="9"/>
  <c r="E207" i="9"/>
  <c r="E208" i="9"/>
  <c r="E209" i="9"/>
  <c r="E210" i="9"/>
  <c r="E211" i="9"/>
  <c r="E212" i="9"/>
  <c r="E213" i="9"/>
  <c r="E214" i="9"/>
  <c r="E215" i="9"/>
  <c r="E216" i="9"/>
  <c r="E217" i="9"/>
  <c r="E218" i="9"/>
  <c r="E219" i="9"/>
  <c r="E220" i="9"/>
  <c r="E221" i="9"/>
  <c r="E222" i="9"/>
  <c r="E223" i="9"/>
  <c r="E224" i="9"/>
  <c r="E225" i="9"/>
  <c r="E226" i="9"/>
  <c r="E227" i="9"/>
  <c r="E228" i="9"/>
  <c r="E229" i="9"/>
  <c r="E230" i="9"/>
  <c r="E231" i="9"/>
  <c r="E232" i="9"/>
  <c r="E233" i="9"/>
  <c r="E234" i="9"/>
  <c r="E235" i="9"/>
  <c r="E236" i="9"/>
  <c r="E237" i="9"/>
  <c r="E238" i="9"/>
  <c r="E239" i="9"/>
  <c r="E240" i="9"/>
  <c r="E241" i="9"/>
  <c r="E242" i="9"/>
  <c r="E243" i="9"/>
  <c r="E244" i="9"/>
  <c r="E245" i="9"/>
  <c r="E246" i="9"/>
  <c r="E247" i="9"/>
  <c r="E248" i="9"/>
  <c r="E249" i="9"/>
  <c r="E250" i="9"/>
  <c r="E251" i="9"/>
  <c r="E252" i="9"/>
  <c r="E253" i="9"/>
  <c r="E254" i="9"/>
  <c r="E255" i="9"/>
  <c r="E256" i="9"/>
  <c r="E257" i="9"/>
  <c r="E258" i="9"/>
  <c r="E259" i="9"/>
  <c r="E260" i="9"/>
  <c r="E261" i="9"/>
  <c r="E262" i="9"/>
  <c r="E263" i="9"/>
  <c r="E264" i="9"/>
  <c r="E265" i="9"/>
  <c r="E266" i="9"/>
  <c r="E267" i="9"/>
  <c r="E268" i="9"/>
  <c r="E269" i="9"/>
  <c r="E270" i="9"/>
  <c r="E271" i="9"/>
  <c r="E272" i="9"/>
  <c r="E273" i="9"/>
  <c r="E274" i="9"/>
  <c r="E275" i="9"/>
  <c r="E276" i="9"/>
  <c r="E277" i="9"/>
  <c r="E278" i="9"/>
  <c r="E279" i="9"/>
  <c r="E280" i="9"/>
  <c r="E281" i="9"/>
  <c r="E282" i="9"/>
  <c r="E283" i="9"/>
  <c r="E284" i="9"/>
  <c r="E285" i="9"/>
  <c r="E286" i="9"/>
  <c r="E287" i="9"/>
  <c r="E288" i="9"/>
  <c r="E289" i="9"/>
  <c r="E290" i="9"/>
  <c r="E291" i="9"/>
  <c r="E292" i="9"/>
  <c r="E293" i="9"/>
  <c r="E294" i="9"/>
  <c r="E295" i="9"/>
  <c r="E296" i="9"/>
  <c r="E297" i="9"/>
  <c r="E298" i="9"/>
  <c r="E299" i="9"/>
  <c r="E300" i="9"/>
  <c r="E301" i="9"/>
  <c r="E302" i="9"/>
  <c r="E303" i="9"/>
  <c r="E304" i="9"/>
  <c r="E305" i="9"/>
  <c r="E306" i="9"/>
  <c r="E307" i="9"/>
  <c r="E308" i="9"/>
  <c r="E309" i="9"/>
  <c r="E310" i="9"/>
  <c r="E311" i="9"/>
  <c r="E312" i="9"/>
  <c r="E313" i="9"/>
  <c r="E314" i="9"/>
  <c r="E315" i="9"/>
  <c r="E316" i="9"/>
  <c r="E317" i="9"/>
  <c r="E318" i="9"/>
  <c r="E319" i="9"/>
  <c r="E320" i="9"/>
  <c r="E321" i="9"/>
  <c r="E322" i="9"/>
  <c r="E323" i="9"/>
  <c r="E324" i="9"/>
  <c r="E325" i="9"/>
  <c r="E326" i="9"/>
  <c r="E327" i="9"/>
  <c r="E328" i="9"/>
  <c r="E329" i="9"/>
  <c r="E330" i="9"/>
  <c r="E331" i="9"/>
  <c r="E332" i="9"/>
  <c r="E333" i="9"/>
  <c r="E334" i="9"/>
  <c r="E335" i="9"/>
  <c r="E336" i="9"/>
  <c r="E337" i="9"/>
  <c r="E338" i="9"/>
  <c r="E339" i="9"/>
  <c r="E340" i="9"/>
  <c r="E341" i="9"/>
  <c r="E342" i="9"/>
  <c r="E343" i="9"/>
  <c r="E344" i="9"/>
  <c r="E345" i="9"/>
  <c r="E346" i="9"/>
  <c r="E347" i="9"/>
  <c r="E348" i="9"/>
  <c r="E349" i="9"/>
  <c r="E350" i="9"/>
  <c r="E351" i="9"/>
  <c r="E352" i="9"/>
  <c r="E353" i="9"/>
  <c r="E354" i="9"/>
  <c r="E355" i="9"/>
  <c r="E356" i="9"/>
  <c r="E357" i="9"/>
  <c r="E358" i="9"/>
  <c r="E359" i="9"/>
  <c r="E360" i="9"/>
  <c r="E361" i="9"/>
  <c r="E362" i="9"/>
  <c r="E363" i="9"/>
  <c r="E364" i="9"/>
  <c r="E365" i="9"/>
  <c r="E366" i="9"/>
  <c r="E367" i="9"/>
  <c r="E368" i="9"/>
  <c r="E369" i="9"/>
  <c r="E370" i="9"/>
  <c r="E371" i="9"/>
  <c r="E372" i="9"/>
  <c r="E373" i="9"/>
  <c r="E374" i="9"/>
  <c r="E375" i="9"/>
  <c r="E376" i="9"/>
  <c r="E377" i="9"/>
  <c r="E378" i="9"/>
  <c r="E379" i="9"/>
  <c r="E380" i="9"/>
  <c r="E381" i="9"/>
  <c r="E382" i="9"/>
  <c r="E383" i="9"/>
  <c r="E384" i="9"/>
  <c r="E385" i="9"/>
  <c r="E386" i="9"/>
  <c r="E387" i="9"/>
  <c r="E388" i="9"/>
  <c r="E389" i="9"/>
  <c r="E390" i="9"/>
  <c r="E391" i="9"/>
  <c r="E392" i="9"/>
  <c r="E393" i="9"/>
  <c r="E394" i="9"/>
  <c r="E395" i="9"/>
  <c r="E396" i="9"/>
  <c r="E397" i="9"/>
  <c r="E398" i="9"/>
  <c r="E399" i="9"/>
  <c r="E400" i="9"/>
  <c r="E401" i="9"/>
  <c r="E402" i="9"/>
  <c r="E403" i="9"/>
  <c r="E404" i="9"/>
  <c r="E405" i="9"/>
  <c r="E406" i="9"/>
  <c r="E407" i="9"/>
  <c r="E408" i="9"/>
  <c r="E409" i="9"/>
  <c r="E410" i="9"/>
  <c r="E411" i="9"/>
  <c r="E412" i="9"/>
  <c r="E413" i="9"/>
  <c r="E414" i="9"/>
  <c r="E415" i="9"/>
  <c r="E416" i="9"/>
  <c r="E417" i="9"/>
  <c r="E418" i="9"/>
  <c r="E419" i="9"/>
  <c r="E420" i="9"/>
  <c r="E421" i="9"/>
  <c r="E422" i="9"/>
  <c r="E423" i="9"/>
  <c r="E424" i="9"/>
  <c r="E425" i="9"/>
  <c r="E426" i="9"/>
  <c r="E427" i="9"/>
  <c r="E428" i="9"/>
  <c r="E429" i="9"/>
  <c r="E430" i="9"/>
  <c r="E431" i="9"/>
  <c r="E432" i="9"/>
  <c r="E433" i="9"/>
  <c r="E434" i="9"/>
  <c r="E435" i="9"/>
  <c r="E436" i="9"/>
  <c r="E437" i="9"/>
  <c r="E438" i="9"/>
  <c r="E439" i="9"/>
  <c r="E440" i="9"/>
  <c r="E441" i="9"/>
  <c r="E442" i="9"/>
  <c r="E443" i="9"/>
  <c r="E444" i="9"/>
  <c r="E445" i="9"/>
  <c r="E446" i="9"/>
  <c r="E447" i="9"/>
  <c r="E448" i="9"/>
  <c r="E449" i="9"/>
  <c r="E450" i="9"/>
  <c r="E451" i="9"/>
  <c r="E452" i="9"/>
  <c r="E453" i="9"/>
  <c r="E454" i="9"/>
  <c r="E455" i="9"/>
  <c r="E456" i="9"/>
  <c r="E457" i="9"/>
  <c r="E458" i="9"/>
  <c r="E459" i="9"/>
  <c r="E460" i="9"/>
  <c r="E461" i="9"/>
  <c r="E462" i="9"/>
  <c r="E463" i="9"/>
  <c r="E464" i="9"/>
  <c r="E465" i="9"/>
  <c r="E466" i="9"/>
  <c r="E467" i="9"/>
  <c r="E468" i="9"/>
  <c r="E469" i="9"/>
  <c r="E470" i="9"/>
  <c r="E471" i="9"/>
  <c r="E472" i="9"/>
  <c r="E473" i="9"/>
  <c r="E474" i="9"/>
  <c r="E475" i="9"/>
  <c r="E476" i="9"/>
  <c r="E477" i="9"/>
  <c r="E478" i="9"/>
  <c r="E479" i="9"/>
  <c r="E480" i="9"/>
  <c r="E481" i="9"/>
  <c r="E482" i="9"/>
  <c r="E483" i="9"/>
  <c r="E484" i="9"/>
  <c r="E485" i="9"/>
  <c r="E486" i="9"/>
  <c r="E487" i="9"/>
  <c r="E488" i="9"/>
  <c r="E489" i="9"/>
  <c r="E490" i="9"/>
  <c r="E491" i="9"/>
  <c r="E492" i="9"/>
  <c r="E493" i="9"/>
  <c r="E494" i="9"/>
  <c r="E495" i="9"/>
  <c r="E496" i="9"/>
  <c r="E497" i="9"/>
  <c r="E498" i="9"/>
  <c r="E499" i="9"/>
  <c r="E500" i="9"/>
  <c r="E501" i="9"/>
  <c r="E502" i="9"/>
  <c r="E503" i="9"/>
  <c r="E504" i="9"/>
  <c r="E505" i="9"/>
  <c r="E506" i="9"/>
  <c r="E507" i="9"/>
  <c r="E508" i="9"/>
  <c r="E509" i="9"/>
  <c r="E510" i="9"/>
  <c r="E511" i="9"/>
  <c r="E512" i="9"/>
  <c r="E513" i="9"/>
  <c r="E514" i="9"/>
  <c r="E515" i="9"/>
  <c r="E516" i="9"/>
  <c r="E517" i="9"/>
  <c r="E518" i="9"/>
  <c r="E519" i="9"/>
  <c r="E520" i="9"/>
  <c r="E521" i="9"/>
  <c r="E522" i="9"/>
  <c r="E523" i="9"/>
  <c r="E524" i="9"/>
  <c r="E525" i="9"/>
  <c r="E526" i="9"/>
  <c r="E527" i="9"/>
  <c r="E528" i="9"/>
  <c r="E529" i="9"/>
  <c r="E530" i="9"/>
  <c r="E531" i="9"/>
  <c r="E532" i="9"/>
  <c r="E533" i="9"/>
  <c r="E534" i="9"/>
  <c r="E535" i="9"/>
  <c r="E536" i="9"/>
  <c r="E537" i="9"/>
  <c r="E538" i="9"/>
  <c r="E539" i="9"/>
  <c r="E540" i="9"/>
  <c r="E541" i="9"/>
  <c r="E542" i="9"/>
  <c r="E543" i="9"/>
  <c r="E544" i="9"/>
  <c r="E545" i="9"/>
  <c r="E546" i="9"/>
  <c r="E547" i="9"/>
  <c r="E548" i="9"/>
  <c r="E549" i="9"/>
  <c r="E550" i="9"/>
  <c r="E551" i="9"/>
  <c r="E552" i="9"/>
  <c r="E553" i="9"/>
  <c r="E554" i="9"/>
  <c r="E555" i="9"/>
  <c r="E556" i="9"/>
  <c r="E557" i="9"/>
  <c r="E558" i="9"/>
  <c r="E559" i="9"/>
  <c r="E560" i="9"/>
  <c r="E561" i="9"/>
  <c r="E562" i="9"/>
  <c r="E563" i="9"/>
  <c r="E564" i="9"/>
  <c r="E565" i="9"/>
  <c r="E566" i="9"/>
  <c r="E567" i="9"/>
  <c r="E568" i="9"/>
  <c r="E569" i="9"/>
  <c r="E570" i="9"/>
  <c r="E571" i="9"/>
  <c r="E572" i="9"/>
  <c r="E573" i="9"/>
  <c r="E574" i="9"/>
  <c r="E575" i="9"/>
  <c r="E576" i="9"/>
  <c r="E577" i="9"/>
  <c r="E578" i="9"/>
  <c r="E579" i="9"/>
  <c r="E580" i="9"/>
  <c r="E581" i="9"/>
  <c r="E582" i="9"/>
  <c r="E583" i="9"/>
  <c r="E584" i="9"/>
  <c r="E585" i="9"/>
  <c r="E586" i="9"/>
  <c r="E587" i="9"/>
  <c r="E588" i="9"/>
  <c r="E589" i="9"/>
  <c r="E590" i="9"/>
  <c r="E591" i="9"/>
  <c r="E592" i="9"/>
  <c r="E593" i="9"/>
  <c r="E594" i="9"/>
  <c r="E595" i="9"/>
  <c r="E596" i="9"/>
  <c r="E597" i="9"/>
  <c r="E598" i="9"/>
  <c r="E599" i="9"/>
  <c r="E600" i="9"/>
  <c r="E601" i="9"/>
  <c r="E602" i="9"/>
  <c r="E603" i="9"/>
  <c r="E604" i="9"/>
  <c r="E605" i="9"/>
  <c r="E606" i="9"/>
  <c r="E607" i="9"/>
  <c r="E608" i="9"/>
  <c r="E609" i="9"/>
  <c r="E610" i="9"/>
  <c r="E611" i="9"/>
  <c r="E612" i="9"/>
  <c r="E613" i="9"/>
  <c r="E614" i="9"/>
  <c r="E615" i="9"/>
  <c r="E616" i="9"/>
  <c r="E617" i="9"/>
  <c r="E618" i="9"/>
  <c r="E619" i="9"/>
  <c r="E620" i="9"/>
  <c r="E621" i="9"/>
  <c r="E622" i="9"/>
  <c r="E623" i="9"/>
  <c r="E624" i="9"/>
  <c r="E625" i="9"/>
  <c r="E626" i="9"/>
  <c r="E627" i="9"/>
  <c r="E628" i="9"/>
  <c r="E629" i="9"/>
  <c r="E630" i="9"/>
  <c r="E631" i="9"/>
  <c r="E632" i="9"/>
  <c r="E633" i="9"/>
  <c r="E634" i="9"/>
  <c r="E635" i="9"/>
  <c r="E636" i="9"/>
  <c r="E637" i="9"/>
  <c r="E638" i="9"/>
  <c r="E639" i="9"/>
  <c r="E640" i="9"/>
  <c r="E641" i="9"/>
  <c r="E642" i="9"/>
  <c r="E643" i="9"/>
  <c r="E644" i="9"/>
  <c r="E645" i="9"/>
  <c r="E646" i="9"/>
  <c r="E647" i="9"/>
  <c r="E648" i="9"/>
  <c r="E649" i="9"/>
  <c r="E650" i="9"/>
  <c r="E651" i="9"/>
  <c r="E652" i="9"/>
  <c r="E653" i="9"/>
  <c r="E654" i="9"/>
  <c r="E655" i="9"/>
  <c r="E656" i="9"/>
  <c r="E657" i="9"/>
  <c r="E658" i="9"/>
  <c r="E659" i="9"/>
  <c r="E660" i="9"/>
  <c r="E661" i="9"/>
  <c r="E662" i="9"/>
  <c r="E663" i="9"/>
  <c r="E664" i="9"/>
  <c r="E665" i="9"/>
  <c r="E666" i="9"/>
  <c r="E667" i="9"/>
  <c r="E668" i="9"/>
  <c r="E669" i="9"/>
  <c r="E670" i="9"/>
  <c r="E671" i="9"/>
  <c r="E672" i="9"/>
  <c r="E673" i="9"/>
  <c r="E674" i="9"/>
  <c r="E675" i="9"/>
  <c r="E676" i="9"/>
  <c r="E677" i="9"/>
  <c r="E678" i="9"/>
  <c r="E679" i="9"/>
  <c r="E680" i="9"/>
  <c r="E681" i="9"/>
  <c r="E682" i="9"/>
  <c r="E683" i="9"/>
  <c r="E684" i="9"/>
  <c r="E685" i="9"/>
  <c r="E686" i="9"/>
  <c r="E687" i="9"/>
  <c r="E688" i="9"/>
  <c r="E689" i="9"/>
  <c r="E690" i="9"/>
  <c r="E691" i="9"/>
  <c r="E692" i="9"/>
  <c r="E693" i="9"/>
  <c r="E694" i="9"/>
  <c r="E695" i="9"/>
  <c r="E696" i="9"/>
  <c r="E697" i="9"/>
  <c r="E698" i="9"/>
  <c r="E699" i="9"/>
  <c r="E700" i="9"/>
  <c r="E701" i="9"/>
  <c r="E702" i="9"/>
  <c r="E703" i="9"/>
  <c r="E704" i="9"/>
  <c r="E705" i="9"/>
  <c r="E706" i="9"/>
  <c r="E707" i="9"/>
  <c r="E708" i="9"/>
  <c r="E709" i="9"/>
  <c r="E710" i="9"/>
  <c r="E711" i="9"/>
  <c r="E712" i="9"/>
  <c r="E713" i="9"/>
  <c r="E714" i="9"/>
  <c r="E715" i="9"/>
  <c r="E716" i="9"/>
  <c r="E717" i="9"/>
  <c r="E718" i="9"/>
  <c r="E719" i="9"/>
  <c r="E720" i="9"/>
  <c r="E721" i="9"/>
  <c r="E722" i="9"/>
  <c r="E723" i="9"/>
  <c r="E724" i="9"/>
  <c r="E725" i="9"/>
  <c r="E726" i="9"/>
  <c r="E727" i="9"/>
  <c r="E728" i="9"/>
  <c r="E729" i="9"/>
  <c r="E730" i="9"/>
  <c r="E731" i="9"/>
  <c r="E732" i="9"/>
  <c r="E733" i="9"/>
  <c r="E734" i="9"/>
  <c r="E735" i="9"/>
  <c r="E736" i="9"/>
  <c r="E737" i="9"/>
  <c r="E738" i="9"/>
  <c r="E739" i="9"/>
  <c r="E740" i="9"/>
  <c r="E741" i="9"/>
  <c r="E742" i="9"/>
  <c r="E743" i="9"/>
  <c r="E744" i="9"/>
  <c r="E745" i="9"/>
  <c r="E746" i="9"/>
  <c r="E747" i="9"/>
  <c r="E748" i="9"/>
  <c r="E749" i="9"/>
  <c r="E750" i="9"/>
  <c r="E751" i="9"/>
  <c r="E752" i="9"/>
  <c r="E753" i="9"/>
  <c r="E754" i="9"/>
  <c r="E755" i="9"/>
  <c r="E756" i="9"/>
  <c r="E757" i="9"/>
  <c r="E758" i="9"/>
  <c r="E759" i="9"/>
  <c r="E760" i="9"/>
  <c r="E761" i="9"/>
  <c r="E762" i="9"/>
  <c r="E763" i="9"/>
  <c r="E764" i="9"/>
  <c r="E765" i="9"/>
  <c r="E766" i="9"/>
  <c r="E767" i="9"/>
  <c r="E768" i="9"/>
  <c r="E769" i="9"/>
  <c r="E770" i="9"/>
  <c r="E771" i="9"/>
  <c r="E772" i="9"/>
  <c r="E773" i="9"/>
  <c r="E774" i="9"/>
  <c r="E775" i="9"/>
  <c r="E776" i="9"/>
  <c r="E777" i="9"/>
  <c r="E778" i="9"/>
  <c r="E779" i="9"/>
  <c r="E780" i="9"/>
  <c r="E781" i="9"/>
  <c r="E782" i="9"/>
  <c r="E783" i="9"/>
  <c r="E784" i="9"/>
  <c r="E785" i="9"/>
  <c r="E786" i="9"/>
  <c r="E787" i="9"/>
  <c r="E788" i="9"/>
  <c r="E789" i="9"/>
  <c r="E790" i="9"/>
  <c r="E791" i="9"/>
  <c r="E792" i="9"/>
  <c r="E793" i="9"/>
  <c r="E794" i="9"/>
  <c r="E795" i="9"/>
  <c r="E796" i="9"/>
  <c r="E797" i="9"/>
  <c r="E798" i="9"/>
  <c r="E799" i="9"/>
  <c r="E800" i="9"/>
  <c r="E801" i="9"/>
  <c r="E802" i="9"/>
  <c r="E803" i="9"/>
  <c r="E804" i="9"/>
  <c r="E805" i="9"/>
  <c r="E806" i="9"/>
  <c r="E807" i="9"/>
  <c r="E808" i="9"/>
  <c r="E809" i="9"/>
  <c r="E810" i="9"/>
  <c r="E811" i="9"/>
  <c r="E812" i="9"/>
  <c r="E813" i="9"/>
  <c r="E814" i="9"/>
  <c r="E815" i="9"/>
  <c r="E816" i="9"/>
  <c r="E817" i="9"/>
  <c r="E818" i="9"/>
  <c r="E819" i="9"/>
  <c r="E820" i="9"/>
  <c r="E821" i="9"/>
  <c r="E822" i="9"/>
  <c r="E823" i="9"/>
  <c r="E824" i="9"/>
  <c r="E825" i="9"/>
  <c r="E826" i="9"/>
  <c r="E827" i="9"/>
  <c r="E828" i="9"/>
  <c r="E829" i="9"/>
  <c r="E830" i="9"/>
  <c r="E831" i="9"/>
  <c r="E832" i="9"/>
  <c r="E833" i="9"/>
  <c r="E834" i="9"/>
  <c r="E835" i="9"/>
  <c r="E836" i="9"/>
  <c r="E837" i="9"/>
  <c r="E838" i="9"/>
  <c r="E839" i="9"/>
  <c r="E840" i="9"/>
  <c r="E841" i="9"/>
  <c r="E842" i="9"/>
  <c r="E843" i="9"/>
  <c r="E844" i="9"/>
  <c r="E845" i="9"/>
  <c r="E846" i="9"/>
  <c r="E847" i="9"/>
  <c r="E848" i="9"/>
  <c r="E849" i="9"/>
  <c r="E850" i="9"/>
  <c r="E851" i="9"/>
  <c r="E852" i="9"/>
  <c r="E853" i="9"/>
  <c r="E854" i="9"/>
  <c r="E855" i="9"/>
  <c r="E856" i="9"/>
  <c r="E857" i="9"/>
  <c r="E858" i="9"/>
  <c r="E859" i="9"/>
  <c r="E860" i="9"/>
  <c r="E861" i="9"/>
  <c r="E862" i="9"/>
  <c r="E863" i="9"/>
  <c r="E864" i="9"/>
  <c r="E865" i="9"/>
  <c r="E866" i="9"/>
  <c r="E867" i="9"/>
  <c r="E868" i="9"/>
  <c r="E869" i="9"/>
  <c r="E870" i="9"/>
  <c r="E871" i="9"/>
  <c r="E872" i="9"/>
  <c r="E873" i="9"/>
  <c r="E874" i="9"/>
  <c r="E875" i="9"/>
  <c r="E876" i="9"/>
  <c r="E877" i="9"/>
  <c r="E878" i="9"/>
  <c r="E879" i="9"/>
  <c r="E880" i="9"/>
  <c r="E881" i="9"/>
  <c r="E882" i="9"/>
  <c r="E883" i="9"/>
  <c r="E884" i="9"/>
  <c r="E885" i="9"/>
  <c r="E886" i="9"/>
  <c r="E887" i="9"/>
  <c r="E888" i="9"/>
  <c r="E889" i="9"/>
  <c r="E890" i="9"/>
  <c r="E891" i="9"/>
  <c r="E892" i="9"/>
  <c r="E893" i="9"/>
  <c r="E894" i="9"/>
  <c r="E895" i="9"/>
  <c r="E896" i="9"/>
  <c r="E897" i="9"/>
  <c r="E898" i="9"/>
  <c r="E899" i="9"/>
  <c r="E900" i="9"/>
  <c r="E901" i="9"/>
  <c r="E902" i="9"/>
  <c r="E903" i="9"/>
  <c r="E904" i="9"/>
  <c r="E905" i="9"/>
  <c r="E906" i="9"/>
  <c r="E907" i="9"/>
  <c r="E908" i="9"/>
  <c r="E909" i="9"/>
  <c r="E910" i="9"/>
  <c r="E911" i="9"/>
  <c r="E912" i="9"/>
  <c r="E913" i="9"/>
  <c r="E914" i="9"/>
  <c r="E915" i="9"/>
  <c r="E916" i="9"/>
  <c r="E917" i="9"/>
  <c r="E918" i="9"/>
  <c r="E919" i="9"/>
  <c r="E920" i="9"/>
  <c r="E921" i="9"/>
  <c r="E922" i="9"/>
  <c r="E923" i="9"/>
  <c r="E924" i="9"/>
  <c r="E925" i="9"/>
  <c r="E926" i="9"/>
  <c r="E927" i="9"/>
  <c r="E928" i="9"/>
  <c r="E929" i="9"/>
  <c r="E930" i="9"/>
  <c r="E931" i="9"/>
  <c r="E932" i="9"/>
  <c r="E933" i="9"/>
  <c r="E934" i="9"/>
  <c r="E935" i="9"/>
  <c r="E936" i="9"/>
  <c r="E937" i="9"/>
  <c r="E938" i="9"/>
  <c r="E939" i="9"/>
  <c r="E940" i="9"/>
  <c r="E941" i="9"/>
  <c r="E942" i="9"/>
  <c r="E943" i="9"/>
  <c r="E944" i="9"/>
  <c r="E945" i="9"/>
  <c r="E946" i="9"/>
  <c r="E947" i="9"/>
  <c r="E948" i="9"/>
  <c r="E949" i="9"/>
  <c r="E950" i="9"/>
  <c r="E951" i="9"/>
  <c r="E952" i="9"/>
  <c r="E953" i="9"/>
  <c r="E954" i="9"/>
  <c r="E955" i="9"/>
  <c r="E956" i="9"/>
  <c r="E957" i="9"/>
  <c r="E958" i="9"/>
  <c r="E959" i="9"/>
  <c r="E960" i="9"/>
  <c r="E961" i="9"/>
  <c r="E962" i="9"/>
  <c r="E963" i="9"/>
  <c r="E964" i="9"/>
  <c r="E965" i="9"/>
  <c r="E966" i="9"/>
  <c r="E967" i="9"/>
  <c r="E968" i="9"/>
  <c r="E969" i="9"/>
  <c r="E970" i="9"/>
  <c r="E971" i="9"/>
  <c r="E972" i="9"/>
  <c r="E973" i="9"/>
  <c r="E974" i="9"/>
  <c r="E975" i="9"/>
  <c r="E976" i="9"/>
  <c r="E977" i="9"/>
  <c r="E978" i="9"/>
  <c r="E979" i="9"/>
  <c r="E980" i="9"/>
  <c r="E981" i="9"/>
  <c r="E982" i="9"/>
  <c r="E983" i="9"/>
  <c r="E984" i="9"/>
  <c r="E985" i="9"/>
  <c r="E986" i="9"/>
  <c r="E987" i="9"/>
  <c r="E988" i="9"/>
  <c r="E989" i="9"/>
  <c r="E990" i="9"/>
  <c r="E991" i="9"/>
  <c r="E992" i="9"/>
  <c r="E993" i="9"/>
  <c r="E994" i="9"/>
  <c r="E995" i="9"/>
  <c r="E996" i="9"/>
  <c r="E997" i="9"/>
  <c r="E998" i="9"/>
  <c r="E999" i="9"/>
  <c r="E1000" i="9"/>
  <c r="E1001" i="9"/>
  <c r="E1002" i="9"/>
  <c r="E1003" i="9"/>
  <c r="E1004" i="9"/>
  <c r="E1005" i="9"/>
  <c r="E1006" i="9"/>
  <c r="E1007" i="9"/>
  <c r="E1008" i="9"/>
  <c r="E1009" i="9"/>
  <c r="E1010" i="9"/>
  <c r="E1011" i="9"/>
  <c r="E1012" i="9"/>
  <c r="E1013" i="9"/>
  <c r="E1014" i="9"/>
  <c r="E1015" i="9"/>
  <c r="E1016" i="9"/>
  <c r="E1017" i="9"/>
  <c r="E1018" i="9"/>
  <c r="E1019" i="9"/>
  <c r="E1020" i="9"/>
  <c r="E1021" i="9"/>
  <c r="E1022" i="9"/>
  <c r="E1023" i="9"/>
  <c r="E1024" i="9"/>
  <c r="E1025" i="9"/>
  <c r="E1026" i="9"/>
  <c r="E1027" i="9"/>
  <c r="E1028" i="9"/>
  <c r="E1029" i="9"/>
  <c r="E1030" i="9"/>
  <c r="E1031" i="9"/>
  <c r="E1032" i="9"/>
  <c r="E1033" i="9"/>
  <c r="E1034" i="9"/>
  <c r="E1035" i="9"/>
  <c r="E1036" i="9"/>
  <c r="E1037" i="9"/>
  <c r="E1038" i="9"/>
  <c r="E1039" i="9"/>
  <c r="E1040" i="9"/>
  <c r="E1041" i="9"/>
  <c r="E1042" i="9"/>
  <c r="E1043" i="9"/>
  <c r="E1044" i="9"/>
  <c r="E1045" i="9"/>
  <c r="E1046" i="9"/>
  <c r="E1047" i="9"/>
  <c r="E1048" i="9"/>
  <c r="E1049" i="9"/>
  <c r="E1050" i="9"/>
  <c r="E1051" i="9"/>
  <c r="E1052" i="9"/>
  <c r="E1053" i="9"/>
  <c r="E1054" i="9"/>
  <c r="E1055" i="9"/>
  <c r="E1056" i="9"/>
  <c r="E1057" i="9"/>
  <c r="E1058" i="9"/>
  <c r="E1059" i="9"/>
  <c r="E1060" i="9"/>
  <c r="E1061" i="9"/>
  <c r="E1062" i="9"/>
  <c r="E1063" i="9"/>
  <c r="E1064" i="9"/>
  <c r="E1065" i="9"/>
  <c r="E1066" i="9"/>
  <c r="E1067" i="9"/>
  <c r="E1068" i="9"/>
  <c r="E1069" i="9"/>
  <c r="E1070" i="9"/>
  <c r="E1071" i="9"/>
  <c r="E1072" i="9"/>
  <c r="E1073" i="9"/>
  <c r="E1074" i="9"/>
  <c r="E1075" i="9"/>
  <c r="E1076" i="9"/>
  <c r="E1077" i="9"/>
  <c r="E1078" i="9"/>
  <c r="E1079" i="9"/>
  <c r="E1080" i="9"/>
  <c r="E1081" i="9"/>
  <c r="E1082" i="9"/>
  <c r="E1083" i="9"/>
  <c r="E1084" i="9"/>
  <c r="E1085" i="9"/>
  <c r="E1086" i="9"/>
  <c r="E1087" i="9"/>
  <c r="E1088" i="9"/>
  <c r="E1089" i="9"/>
  <c r="E1090" i="9"/>
  <c r="E1091" i="9"/>
  <c r="E1092" i="9"/>
  <c r="E1093" i="9"/>
  <c r="E1094" i="9"/>
  <c r="E1095" i="9"/>
  <c r="E1096" i="9"/>
  <c r="E1097" i="9"/>
  <c r="E1098" i="9"/>
  <c r="E1099" i="9"/>
  <c r="E1100" i="9"/>
  <c r="E1101" i="9"/>
  <c r="E1102" i="9"/>
  <c r="E1103" i="9"/>
  <c r="E1104" i="9"/>
  <c r="E1105" i="9"/>
  <c r="E1106" i="9"/>
  <c r="E1107" i="9"/>
  <c r="E1108" i="9"/>
  <c r="E1109" i="9"/>
  <c r="E1110" i="9"/>
  <c r="E1111" i="9"/>
  <c r="E1112" i="9"/>
  <c r="E1113" i="9"/>
  <c r="E1114" i="9"/>
  <c r="E1115" i="9"/>
  <c r="E1116" i="9"/>
  <c r="E1117" i="9"/>
  <c r="E1118" i="9"/>
  <c r="E1119" i="9"/>
  <c r="E1120" i="9"/>
  <c r="E1121" i="9"/>
  <c r="E1122" i="9"/>
  <c r="E1123" i="9"/>
  <c r="E1124" i="9"/>
  <c r="E1125" i="9"/>
  <c r="E1126" i="9"/>
  <c r="E1127" i="9"/>
  <c r="E1128" i="9"/>
  <c r="E1129" i="9"/>
  <c r="E1130" i="9"/>
  <c r="E1131" i="9"/>
  <c r="E1132" i="9"/>
  <c r="E1133" i="9"/>
  <c r="E1134" i="9"/>
  <c r="E1135" i="9"/>
  <c r="E1136" i="9"/>
  <c r="E1137" i="9"/>
  <c r="E1138" i="9"/>
  <c r="E1139" i="9"/>
  <c r="E1140" i="9"/>
  <c r="E1141" i="9"/>
  <c r="E1142" i="9"/>
  <c r="E1143" i="9"/>
  <c r="E1144" i="9"/>
  <c r="E1145" i="9"/>
  <c r="E1146" i="9"/>
  <c r="E1147" i="9"/>
  <c r="E1148" i="9"/>
  <c r="E1149" i="9"/>
  <c r="E1150" i="9"/>
  <c r="E1151" i="9"/>
  <c r="E1152" i="9"/>
  <c r="E1153" i="9"/>
  <c r="E1154" i="9"/>
  <c r="E1155" i="9"/>
  <c r="E1156" i="9"/>
  <c r="E1157" i="9"/>
  <c r="E1158" i="9"/>
  <c r="E1159" i="9"/>
  <c r="E1160" i="9"/>
  <c r="E1161" i="9"/>
  <c r="E1162" i="9"/>
  <c r="E1163" i="9"/>
  <c r="E1164" i="9"/>
  <c r="E1165" i="9"/>
  <c r="E1166" i="9"/>
  <c r="E1167" i="9"/>
  <c r="E1168" i="9"/>
  <c r="E1169" i="9"/>
  <c r="E1170" i="9"/>
  <c r="E1171" i="9"/>
  <c r="E1172" i="9"/>
  <c r="E1173" i="9"/>
  <c r="E1174" i="9"/>
  <c r="E1175" i="9"/>
  <c r="E1176" i="9"/>
  <c r="E1177" i="9"/>
  <c r="E1178" i="9"/>
  <c r="E1179" i="9"/>
  <c r="E1180" i="9"/>
  <c r="E1181" i="9"/>
  <c r="E1182" i="9"/>
  <c r="E1183" i="9"/>
  <c r="E1184" i="9"/>
  <c r="E1185" i="9"/>
  <c r="E1186" i="9"/>
  <c r="E1187" i="9"/>
  <c r="E1188" i="9"/>
  <c r="E1189" i="9"/>
  <c r="E1190" i="9"/>
  <c r="E1191" i="9"/>
  <c r="E1192" i="9"/>
  <c r="E1193" i="9"/>
  <c r="E1194" i="9"/>
  <c r="E1195" i="9"/>
  <c r="E1196" i="9"/>
  <c r="E1197" i="9"/>
  <c r="E1198" i="9"/>
  <c r="E1199" i="9"/>
  <c r="E1200" i="9"/>
  <c r="E1201" i="9"/>
  <c r="E1202" i="9"/>
  <c r="E1203" i="9"/>
  <c r="E1204" i="9"/>
  <c r="E1205" i="9"/>
  <c r="E1206" i="9"/>
  <c r="E1207" i="9"/>
  <c r="E1208" i="9"/>
  <c r="E1209" i="9"/>
  <c r="E1210" i="9"/>
  <c r="E1211" i="9"/>
  <c r="E1212" i="9"/>
  <c r="E1213" i="9"/>
  <c r="E1214" i="9"/>
  <c r="E1215" i="9"/>
  <c r="E1216" i="9"/>
  <c r="E1217" i="9"/>
  <c r="E1218" i="9"/>
  <c r="E1219" i="9"/>
  <c r="E1220" i="9"/>
  <c r="E1221" i="9"/>
  <c r="E1222" i="9"/>
  <c r="E1223" i="9"/>
  <c r="E1224" i="9"/>
  <c r="E1225" i="9"/>
  <c r="E1226" i="9"/>
  <c r="E1227" i="9"/>
  <c r="E1228" i="9"/>
  <c r="E1229" i="9"/>
  <c r="E1230" i="9"/>
  <c r="E1231" i="9"/>
  <c r="E1232" i="9"/>
  <c r="E1233" i="9"/>
  <c r="E1234" i="9"/>
  <c r="E1235" i="9"/>
  <c r="E1236" i="9"/>
  <c r="E1237" i="9"/>
  <c r="E1238" i="9"/>
  <c r="E1239" i="9"/>
  <c r="E1240" i="9"/>
  <c r="E1241" i="9"/>
  <c r="E1242" i="9"/>
  <c r="E1243" i="9"/>
  <c r="E1244" i="9"/>
  <c r="E1245" i="9"/>
  <c r="E1246" i="9"/>
  <c r="E1247" i="9"/>
  <c r="E1248" i="9"/>
  <c r="E1249" i="9"/>
  <c r="E1250" i="9"/>
  <c r="E1251" i="9"/>
  <c r="E1252" i="9"/>
  <c r="E1253" i="9"/>
  <c r="E1254" i="9"/>
  <c r="E1255" i="9"/>
  <c r="E1256" i="9"/>
  <c r="E1257" i="9"/>
  <c r="E1258" i="9"/>
  <c r="E1259" i="9"/>
  <c r="E1260" i="9"/>
  <c r="E1261" i="9"/>
  <c r="E1262" i="9"/>
  <c r="E1263" i="9"/>
  <c r="E1264" i="9"/>
  <c r="E1265" i="9"/>
  <c r="E1266" i="9"/>
  <c r="E1267" i="9"/>
  <c r="E1268" i="9"/>
  <c r="E1269" i="9"/>
  <c r="E1270" i="9"/>
  <c r="E1271" i="9"/>
  <c r="E1272" i="9"/>
  <c r="E1273" i="9"/>
  <c r="E1274" i="9"/>
  <c r="E1275" i="9"/>
  <c r="E1276" i="9"/>
  <c r="E1277" i="9"/>
  <c r="E1278" i="9"/>
  <c r="E1279" i="9"/>
  <c r="E1280" i="9"/>
  <c r="E1281" i="9"/>
  <c r="E1282" i="9"/>
  <c r="E1283" i="9"/>
  <c r="E1284" i="9"/>
  <c r="E1285" i="9"/>
  <c r="E1286" i="9"/>
  <c r="E1287" i="9"/>
  <c r="E1288" i="9"/>
  <c r="E1289" i="9"/>
  <c r="E1290" i="9"/>
  <c r="E1291" i="9"/>
  <c r="E1292" i="9"/>
  <c r="E1293" i="9"/>
  <c r="E1294" i="9"/>
  <c r="E1295" i="9"/>
  <c r="E1296" i="9"/>
  <c r="E1297" i="9"/>
  <c r="E1298" i="9"/>
  <c r="E1299" i="9"/>
  <c r="E1300" i="9"/>
  <c r="E1301" i="9"/>
  <c r="E1302" i="9"/>
  <c r="E1303" i="9"/>
  <c r="E1304" i="9"/>
  <c r="E1305" i="9"/>
  <c r="E1306" i="9"/>
  <c r="E1307" i="9"/>
  <c r="E1308" i="9"/>
  <c r="E1309" i="9"/>
  <c r="E1310" i="9"/>
  <c r="E1311" i="9"/>
  <c r="E1312" i="9"/>
  <c r="E1313" i="9"/>
  <c r="E1314" i="9"/>
  <c r="E1315" i="9"/>
  <c r="E1316" i="9"/>
  <c r="E1317" i="9"/>
  <c r="E1318" i="9"/>
  <c r="E1319" i="9"/>
  <c r="E1320" i="9"/>
  <c r="E1321" i="9"/>
  <c r="E1322" i="9"/>
  <c r="E1323" i="9"/>
  <c r="E1324" i="9"/>
  <c r="E1325" i="9"/>
  <c r="E1326" i="9"/>
  <c r="E1327" i="9"/>
  <c r="E1328" i="9"/>
  <c r="E1329" i="9"/>
  <c r="E1330" i="9"/>
  <c r="E1331" i="9"/>
  <c r="E1332" i="9"/>
  <c r="E1333" i="9"/>
  <c r="E1334" i="9"/>
  <c r="E1335" i="9"/>
  <c r="E1336" i="9"/>
  <c r="E1337" i="9"/>
  <c r="E1338" i="9"/>
  <c r="E1339" i="9"/>
  <c r="E1340" i="9"/>
  <c r="E1341" i="9"/>
  <c r="E1342" i="9"/>
  <c r="E1343" i="9"/>
  <c r="E1344" i="9"/>
  <c r="E1345" i="9"/>
  <c r="E1346" i="9"/>
  <c r="E1347" i="9"/>
  <c r="E1348" i="9"/>
  <c r="E1349" i="9"/>
  <c r="E1350" i="9"/>
  <c r="E1351" i="9"/>
  <c r="E1352" i="9"/>
  <c r="E1353" i="9"/>
  <c r="E1354" i="9"/>
  <c r="E1355" i="9"/>
  <c r="E1356" i="9"/>
  <c r="E1357" i="9"/>
  <c r="E1358" i="9"/>
  <c r="E1359" i="9"/>
  <c r="E1360" i="9"/>
  <c r="E1361" i="9"/>
  <c r="E1362" i="9"/>
  <c r="E1363" i="9"/>
  <c r="E1364" i="9"/>
  <c r="E1365" i="9"/>
  <c r="E1366" i="9"/>
  <c r="E1367" i="9"/>
  <c r="E1368" i="9"/>
  <c r="E1369" i="9"/>
  <c r="E1370" i="9"/>
  <c r="E1371" i="9"/>
  <c r="E1372" i="9"/>
  <c r="E1373" i="9"/>
  <c r="E1374" i="9"/>
  <c r="E1375" i="9"/>
  <c r="E1376" i="9"/>
  <c r="E1377" i="9"/>
  <c r="E1378" i="9"/>
  <c r="E1379" i="9"/>
  <c r="E1380" i="9"/>
  <c r="E1381" i="9"/>
  <c r="E1382" i="9"/>
  <c r="E1383" i="9"/>
  <c r="E1384" i="9"/>
  <c r="E1385" i="9"/>
  <c r="E1386" i="9"/>
  <c r="E1387" i="9"/>
  <c r="E1388" i="9"/>
  <c r="E1389" i="9"/>
  <c r="E1390" i="9"/>
  <c r="E1391" i="9"/>
  <c r="E1392" i="9"/>
  <c r="E1393" i="9"/>
  <c r="E1394" i="9"/>
  <c r="E1395" i="9"/>
  <c r="E1396" i="9"/>
  <c r="E1397" i="9"/>
  <c r="E1398" i="9"/>
  <c r="E1399" i="9"/>
  <c r="E1400" i="9"/>
  <c r="E1401" i="9"/>
  <c r="E1402" i="9"/>
  <c r="E1403" i="9"/>
  <c r="E1404" i="9"/>
  <c r="E1405" i="9"/>
  <c r="E1406" i="9"/>
  <c r="E1407" i="9"/>
  <c r="E1408" i="9"/>
  <c r="E1409" i="9"/>
  <c r="E1410" i="9"/>
  <c r="E1411" i="9"/>
  <c r="E1412" i="9"/>
  <c r="E1413" i="9"/>
  <c r="E1414" i="9"/>
  <c r="E1415" i="9"/>
  <c r="E1416" i="9"/>
  <c r="E1417" i="9"/>
  <c r="E1418" i="9"/>
  <c r="E1419" i="9"/>
  <c r="E1420" i="9"/>
  <c r="E1421" i="9"/>
  <c r="E1422" i="9"/>
  <c r="E1423" i="9"/>
  <c r="E1424" i="9"/>
  <c r="E1425" i="9"/>
  <c r="E1426" i="9"/>
  <c r="E1427" i="9"/>
  <c r="E1428" i="9"/>
  <c r="E1429" i="9"/>
  <c r="E1430" i="9"/>
  <c r="E1431" i="9"/>
  <c r="E1432" i="9"/>
  <c r="E1433" i="9"/>
  <c r="E1434" i="9"/>
  <c r="E1435" i="9"/>
  <c r="E1436" i="9"/>
  <c r="E1437" i="9"/>
  <c r="E1438" i="9"/>
  <c r="E1439" i="9"/>
  <c r="E1440" i="9"/>
  <c r="E1441" i="9"/>
  <c r="E1442" i="9"/>
  <c r="E1443" i="9"/>
  <c r="E1444" i="9"/>
  <c r="E1445" i="9"/>
  <c r="E1446" i="9"/>
  <c r="E1447" i="9"/>
  <c r="E1448" i="9"/>
  <c r="E1449" i="9"/>
  <c r="E1450" i="9"/>
  <c r="E1451" i="9"/>
  <c r="E1452" i="9"/>
  <c r="E1453" i="9"/>
  <c r="E1454" i="9"/>
  <c r="E1455" i="9"/>
  <c r="E1456" i="9"/>
  <c r="E1457" i="9"/>
  <c r="E1458" i="9"/>
  <c r="E1459" i="9"/>
  <c r="E1460" i="9"/>
  <c r="E1461" i="9"/>
  <c r="E1462" i="9"/>
  <c r="E1463" i="9"/>
  <c r="E1464" i="9"/>
  <c r="E1465" i="9"/>
  <c r="E1466" i="9"/>
  <c r="E1467" i="9"/>
  <c r="E1468" i="9"/>
  <c r="E1469" i="9"/>
  <c r="E1470" i="9"/>
  <c r="E1471" i="9"/>
  <c r="E1472" i="9"/>
  <c r="E1473" i="9"/>
  <c r="E1474" i="9"/>
  <c r="E1475" i="9"/>
  <c r="E1476" i="9"/>
  <c r="E1477" i="9"/>
  <c r="E1478" i="9"/>
  <c r="E1479" i="9"/>
  <c r="E1480" i="9"/>
  <c r="E1481" i="9"/>
  <c r="E1482" i="9"/>
  <c r="E1483" i="9"/>
  <c r="E1484" i="9"/>
  <c r="E1485" i="9"/>
  <c r="E1486" i="9"/>
  <c r="E1487" i="9"/>
  <c r="E1488" i="9"/>
  <c r="E1489" i="9"/>
  <c r="E1490" i="9"/>
  <c r="E1491" i="9"/>
  <c r="E1492" i="9"/>
  <c r="E1493" i="9"/>
  <c r="E1494" i="9"/>
  <c r="E1495" i="9"/>
  <c r="E1496" i="9"/>
  <c r="E1497" i="9"/>
  <c r="E1498" i="9"/>
  <c r="E1499" i="9"/>
  <c r="E1500" i="9"/>
  <c r="E1501" i="9"/>
  <c r="E1502" i="9"/>
  <c r="E1503" i="9"/>
  <c r="E1504" i="9"/>
  <c r="E1505" i="9"/>
  <c r="E1506" i="9"/>
  <c r="E1507" i="9"/>
  <c r="E1508" i="9"/>
  <c r="E1509" i="9"/>
  <c r="E1510" i="9"/>
  <c r="E1511" i="9"/>
  <c r="E1512" i="9"/>
  <c r="E1513" i="9"/>
  <c r="E1514" i="9"/>
  <c r="E1515" i="9"/>
  <c r="E1516" i="9"/>
  <c r="E1517" i="9"/>
  <c r="E1518" i="9"/>
  <c r="E1519" i="9"/>
  <c r="E1520" i="9"/>
  <c r="E1521" i="9"/>
  <c r="E1522" i="9"/>
  <c r="E1523" i="9"/>
  <c r="E1524" i="9"/>
  <c r="E1525" i="9"/>
  <c r="E1526" i="9"/>
  <c r="E1527" i="9"/>
  <c r="E1528" i="9"/>
  <c r="E1529" i="9"/>
  <c r="E1530" i="9"/>
  <c r="E1531" i="9"/>
  <c r="E1532" i="9"/>
  <c r="E1533" i="9"/>
  <c r="E1534" i="9"/>
  <c r="E1535" i="9"/>
  <c r="E1536" i="9"/>
  <c r="E1537" i="9"/>
  <c r="E1538" i="9"/>
  <c r="E1539" i="9"/>
  <c r="E1540" i="9"/>
  <c r="E1541" i="9"/>
  <c r="E1542" i="9"/>
  <c r="E1543" i="9"/>
  <c r="E1544" i="9"/>
  <c r="E1545" i="9"/>
  <c r="E1546" i="9"/>
  <c r="E1547" i="9"/>
  <c r="E1548" i="9"/>
  <c r="E1549" i="9"/>
  <c r="E1550" i="9"/>
  <c r="E1551" i="9"/>
  <c r="E1552" i="9"/>
  <c r="E1553" i="9"/>
  <c r="E1554" i="9"/>
  <c r="E1555" i="9"/>
  <c r="E1556" i="9"/>
  <c r="E1557" i="9"/>
  <c r="E1558" i="9"/>
  <c r="E1559" i="9"/>
  <c r="E1560" i="9"/>
  <c r="E1561" i="9"/>
  <c r="E1562" i="9"/>
  <c r="E1563" i="9"/>
  <c r="E1564" i="9"/>
  <c r="E1565" i="9"/>
  <c r="E1566" i="9"/>
  <c r="E1567" i="9"/>
  <c r="E1568" i="9"/>
  <c r="E1569" i="9"/>
  <c r="E1570" i="9"/>
  <c r="E1571" i="9"/>
  <c r="E1572" i="9"/>
  <c r="E1573" i="9"/>
  <c r="E1574" i="9"/>
  <c r="E1575" i="9"/>
  <c r="E1576" i="9"/>
  <c r="E1577" i="9"/>
  <c r="E1578" i="9"/>
  <c r="E1579" i="9"/>
  <c r="E1580" i="9"/>
  <c r="E1581" i="9"/>
  <c r="E1582" i="9"/>
  <c r="E1583" i="9"/>
  <c r="E1584" i="9"/>
  <c r="E1585" i="9"/>
  <c r="E1586" i="9"/>
  <c r="E1587" i="9"/>
  <c r="E1588" i="9"/>
  <c r="E1589" i="9"/>
  <c r="E1590" i="9"/>
  <c r="E1591" i="9"/>
  <c r="E1592" i="9"/>
  <c r="E1593" i="9"/>
  <c r="E1594" i="9"/>
  <c r="E1595" i="9"/>
  <c r="E1596" i="9"/>
  <c r="E1597" i="9"/>
  <c r="E1598" i="9"/>
  <c r="E1599" i="9"/>
  <c r="E1600" i="9"/>
  <c r="E1601" i="9"/>
  <c r="E1602" i="9"/>
  <c r="E1603" i="9"/>
  <c r="E1604" i="9"/>
  <c r="E1605" i="9"/>
  <c r="E1606" i="9"/>
  <c r="E1607" i="9"/>
  <c r="E1608" i="9"/>
  <c r="E1609" i="9"/>
  <c r="E1610" i="9"/>
  <c r="E1611" i="9"/>
  <c r="E1612" i="9"/>
  <c r="E1613" i="9"/>
  <c r="E1614" i="9"/>
  <c r="E1615" i="9"/>
  <c r="E1616" i="9"/>
  <c r="E1617" i="9"/>
  <c r="E1618" i="9"/>
  <c r="E1619" i="9"/>
  <c r="E1620" i="9"/>
  <c r="E1621" i="9"/>
  <c r="E1622" i="9"/>
  <c r="E1623" i="9"/>
  <c r="E1624" i="9"/>
  <c r="E1625" i="9"/>
  <c r="E1626" i="9"/>
  <c r="E1627" i="9"/>
  <c r="E1628" i="9"/>
  <c r="E1629" i="9"/>
  <c r="E1630" i="9"/>
  <c r="E1631" i="9"/>
  <c r="E1632" i="9"/>
  <c r="E1633" i="9"/>
  <c r="E1634" i="9"/>
  <c r="E1635" i="9"/>
  <c r="E1636" i="9"/>
  <c r="E1637" i="9"/>
  <c r="E1638" i="9"/>
  <c r="E1639" i="9"/>
  <c r="E1640" i="9"/>
  <c r="E1641" i="9"/>
  <c r="E1642" i="9"/>
  <c r="E1643" i="9"/>
  <c r="E1644" i="9"/>
  <c r="E1645" i="9"/>
  <c r="E1646" i="9"/>
  <c r="E1647" i="9"/>
  <c r="E1648" i="9"/>
  <c r="E1649" i="9"/>
  <c r="E1650" i="9"/>
  <c r="E1651" i="9"/>
  <c r="E1652" i="9"/>
  <c r="E1653" i="9"/>
  <c r="E1654" i="9"/>
  <c r="E1655" i="9"/>
  <c r="E1656" i="9"/>
  <c r="E1657" i="9"/>
  <c r="E1658" i="9"/>
  <c r="E1659" i="9"/>
  <c r="E1660" i="9"/>
  <c r="E1661" i="9"/>
  <c r="E1662" i="9"/>
  <c r="E1663" i="9"/>
  <c r="E1664" i="9"/>
  <c r="E1665" i="9"/>
  <c r="E1666" i="9"/>
  <c r="E1667" i="9"/>
  <c r="E1668" i="9"/>
  <c r="E1669" i="9"/>
  <c r="E1670" i="9"/>
  <c r="E1671" i="9"/>
  <c r="E1672" i="9"/>
  <c r="E1673" i="9"/>
  <c r="E1674" i="9"/>
  <c r="E1675" i="9"/>
  <c r="E1676" i="9"/>
  <c r="E1677" i="9"/>
  <c r="E1678" i="9"/>
  <c r="E1679" i="9"/>
  <c r="E1680" i="9"/>
  <c r="E1681" i="9"/>
  <c r="E1682" i="9"/>
  <c r="E1683" i="9"/>
  <c r="E1684" i="9"/>
  <c r="E1685" i="9"/>
  <c r="E1686" i="9"/>
  <c r="E1687" i="9"/>
  <c r="E1688" i="9"/>
  <c r="E1689" i="9"/>
  <c r="E1690" i="9"/>
  <c r="E1691" i="9"/>
  <c r="E1692" i="9"/>
  <c r="E1693" i="9"/>
  <c r="E1694" i="9"/>
  <c r="E1695" i="9"/>
  <c r="E1696" i="9"/>
  <c r="E1697" i="9"/>
  <c r="E1698" i="9"/>
  <c r="E1699" i="9"/>
  <c r="E1700" i="9"/>
  <c r="E1701" i="9"/>
  <c r="E1702" i="9"/>
  <c r="E1703" i="9"/>
  <c r="E1704" i="9"/>
  <c r="E1705" i="9"/>
  <c r="E1706" i="9"/>
  <c r="E1707" i="9"/>
  <c r="E1708" i="9"/>
  <c r="E1709" i="9"/>
  <c r="E1710" i="9"/>
  <c r="E1711" i="9"/>
  <c r="E1712" i="9"/>
  <c r="E1713" i="9"/>
  <c r="E1714" i="9"/>
  <c r="E1715" i="9"/>
  <c r="E1716" i="9"/>
  <c r="E1717" i="9"/>
  <c r="E1718" i="9"/>
  <c r="E1719" i="9"/>
  <c r="E1720" i="9"/>
  <c r="E1721" i="9"/>
  <c r="E1722" i="9"/>
  <c r="E1723" i="9"/>
  <c r="E1724" i="9"/>
  <c r="E1725" i="9"/>
  <c r="E1726" i="9"/>
  <c r="E1727" i="9"/>
  <c r="E1728" i="9"/>
  <c r="E1729" i="9"/>
  <c r="E1730" i="9"/>
  <c r="E1731" i="9"/>
  <c r="E1732" i="9"/>
  <c r="E1733" i="9"/>
  <c r="E1734" i="9"/>
  <c r="E1735" i="9"/>
  <c r="E1736" i="9"/>
  <c r="E1737" i="9"/>
  <c r="E1738" i="9"/>
  <c r="E1739" i="9"/>
  <c r="E1740" i="9"/>
  <c r="E1741" i="9"/>
  <c r="E1742" i="9"/>
  <c r="E1743" i="9"/>
  <c r="E1744" i="9"/>
  <c r="E1745" i="9"/>
  <c r="E1746" i="9"/>
  <c r="E1747" i="9"/>
  <c r="E1748" i="9"/>
  <c r="E1749" i="9"/>
  <c r="E1750" i="9"/>
  <c r="E1751" i="9"/>
  <c r="E1752" i="9"/>
  <c r="E1753" i="9"/>
  <c r="E1754" i="9"/>
  <c r="E1755" i="9"/>
  <c r="E1756" i="9"/>
  <c r="E1757" i="9"/>
  <c r="E1758" i="9"/>
  <c r="E1759" i="9"/>
  <c r="E1760" i="9"/>
  <c r="E1761" i="9"/>
  <c r="E1762" i="9"/>
  <c r="E1763" i="9"/>
  <c r="E1764" i="9"/>
  <c r="E1765" i="9"/>
  <c r="E1766" i="9"/>
  <c r="E1767" i="9"/>
  <c r="E1768" i="9"/>
  <c r="E1769" i="9"/>
  <c r="E1770" i="9"/>
  <c r="E1771" i="9"/>
  <c r="E1772" i="9"/>
  <c r="E1773" i="9"/>
  <c r="E1774" i="9"/>
  <c r="E1775" i="9"/>
  <c r="E1776" i="9"/>
  <c r="E1777" i="9"/>
  <c r="E1778" i="9"/>
  <c r="E1779" i="9"/>
  <c r="E1780" i="9"/>
  <c r="E1781" i="9"/>
  <c r="E1782" i="9"/>
  <c r="E1783" i="9"/>
  <c r="E1784" i="9"/>
  <c r="E1785" i="9"/>
  <c r="E1786" i="9"/>
  <c r="E1787" i="9"/>
  <c r="E1788" i="9"/>
  <c r="E1789" i="9"/>
  <c r="E1790" i="9"/>
  <c r="E1791" i="9"/>
  <c r="E1792" i="9"/>
  <c r="E1793" i="9"/>
  <c r="E1794" i="9"/>
  <c r="E1795" i="9"/>
  <c r="E1796" i="9"/>
  <c r="E1797" i="9"/>
  <c r="E1798" i="9"/>
  <c r="E1799" i="9"/>
  <c r="E1800" i="9"/>
  <c r="E1801" i="9"/>
  <c r="E1802" i="9"/>
  <c r="E1803" i="9"/>
  <c r="E1804" i="9"/>
  <c r="E1805" i="9"/>
  <c r="E1806" i="9"/>
  <c r="E1807" i="9"/>
  <c r="E1808" i="9"/>
  <c r="E1809" i="9"/>
  <c r="E1810" i="9"/>
  <c r="E1811" i="9"/>
  <c r="E1812" i="9"/>
  <c r="E1813" i="9"/>
  <c r="E1814" i="9"/>
  <c r="E1815" i="9"/>
  <c r="E1816" i="9"/>
  <c r="E1817" i="9"/>
  <c r="E1818" i="9"/>
  <c r="E1819" i="9"/>
  <c r="E1820" i="9"/>
  <c r="E1821" i="9"/>
  <c r="E1822" i="9"/>
  <c r="E1823" i="9"/>
  <c r="E1824" i="9"/>
  <c r="E1825" i="9"/>
  <c r="E1826" i="9"/>
  <c r="E1827" i="9"/>
  <c r="E1828" i="9"/>
  <c r="E1829" i="9"/>
  <c r="E1830" i="9"/>
  <c r="E1831" i="9"/>
  <c r="E1832" i="9"/>
  <c r="E1833" i="9"/>
  <c r="E1834" i="9"/>
  <c r="E1835" i="9"/>
  <c r="E1836" i="9"/>
  <c r="E1837" i="9"/>
  <c r="E1838" i="9"/>
  <c r="E1839" i="9"/>
  <c r="E1840" i="9"/>
  <c r="E1841" i="9"/>
  <c r="E1842" i="9"/>
  <c r="E1843" i="9"/>
  <c r="E1844" i="9"/>
  <c r="E1845" i="9"/>
  <c r="E1846" i="9"/>
  <c r="E1847" i="9"/>
  <c r="E1848" i="9"/>
  <c r="E1849" i="9"/>
  <c r="E1850" i="9"/>
  <c r="E1851" i="9"/>
  <c r="E1852" i="9"/>
  <c r="E1853" i="9"/>
  <c r="E1854" i="9"/>
  <c r="E1855" i="9"/>
  <c r="E1856" i="9"/>
  <c r="E1857" i="9"/>
  <c r="E1858" i="9"/>
  <c r="E1859" i="9"/>
  <c r="E1860" i="9"/>
  <c r="E1861" i="9"/>
  <c r="E1862" i="9"/>
  <c r="E1863" i="9"/>
  <c r="E1864" i="9"/>
  <c r="E1865" i="9"/>
  <c r="E1866" i="9"/>
  <c r="E1867" i="9"/>
  <c r="E1868" i="9"/>
  <c r="E1869" i="9"/>
  <c r="E1870" i="9"/>
  <c r="E1871" i="9"/>
  <c r="E1872" i="9"/>
  <c r="E1873" i="9"/>
  <c r="E1874" i="9"/>
  <c r="E1875" i="9"/>
  <c r="E1876" i="9"/>
  <c r="E1877" i="9"/>
  <c r="E1878" i="9"/>
  <c r="E1879" i="9"/>
  <c r="E1880" i="9"/>
  <c r="E1881" i="9"/>
  <c r="E1882" i="9"/>
  <c r="E1883" i="9"/>
  <c r="E1884" i="9"/>
  <c r="E1885" i="9"/>
  <c r="E1886" i="9"/>
  <c r="E1887" i="9"/>
  <c r="E1888" i="9"/>
  <c r="E1889" i="9"/>
  <c r="E1890" i="9"/>
  <c r="E1891" i="9"/>
  <c r="E1892" i="9"/>
  <c r="E1893" i="9"/>
  <c r="E1894" i="9"/>
  <c r="E1895" i="9"/>
  <c r="E1896" i="9"/>
  <c r="E1897" i="9"/>
  <c r="E1898" i="9"/>
  <c r="E1899" i="9"/>
  <c r="E1900" i="9"/>
  <c r="E1901" i="9"/>
  <c r="E1902" i="9"/>
  <c r="E1903" i="9"/>
  <c r="E1904" i="9"/>
  <c r="E1905" i="9"/>
  <c r="E1906" i="9"/>
  <c r="E1907" i="9"/>
  <c r="E1908" i="9"/>
  <c r="E1909" i="9"/>
  <c r="E1910" i="9"/>
  <c r="E1911" i="9"/>
  <c r="E1912" i="9"/>
  <c r="E1913" i="9"/>
  <c r="E1914" i="9"/>
  <c r="E1915" i="9"/>
  <c r="E1916" i="9"/>
  <c r="E1917" i="9"/>
  <c r="E1918" i="9"/>
  <c r="E1919" i="9"/>
  <c r="E1920" i="9"/>
  <c r="E1921" i="9"/>
  <c r="E1922" i="9"/>
  <c r="E1923" i="9"/>
  <c r="E1924" i="9"/>
  <c r="E1925" i="9"/>
  <c r="E1926" i="9"/>
  <c r="E1927" i="9"/>
  <c r="E1928" i="9"/>
  <c r="E1929" i="9"/>
  <c r="E1930" i="9"/>
  <c r="E1931" i="9"/>
  <c r="E1932" i="9"/>
  <c r="E1933" i="9"/>
  <c r="E1934" i="9"/>
  <c r="E1935" i="9"/>
  <c r="E1936" i="9"/>
  <c r="E1937" i="9"/>
  <c r="E1938" i="9"/>
  <c r="E1939" i="9"/>
  <c r="E1940" i="9"/>
  <c r="E1941" i="9"/>
  <c r="E1942" i="9"/>
  <c r="E1943" i="9"/>
  <c r="E1944" i="9"/>
  <c r="E1945" i="9"/>
  <c r="E1946" i="9"/>
  <c r="E1947" i="9"/>
  <c r="E1948" i="9"/>
  <c r="E1949" i="9"/>
  <c r="E1950" i="9"/>
  <c r="E1951" i="9"/>
  <c r="E1952" i="9"/>
  <c r="E1953" i="9"/>
  <c r="E1954" i="9"/>
  <c r="E1955" i="9"/>
  <c r="E1956" i="9"/>
  <c r="E1957" i="9"/>
  <c r="E1958" i="9"/>
  <c r="E1959" i="9"/>
  <c r="E1960" i="9"/>
  <c r="E1961" i="9"/>
  <c r="E1962" i="9"/>
  <c r="E1963" i="9"/>
  <c r="E1964" i="9"/>
  <c r="E1965" i="9"/>
  <c r="E1966" i="9"/>
  <c r="E1967" i="9"/>
  <c r="E1968" i="9"/>
  <c r="E1969" i="9"/>
  <c r="E1970" i="9"/>
  <c r="E1971" i="9"/>
  <c r="E1972" i="9"/>
  <c r="E1973" i="9"/>
  <c r="E1974" i="9"/>
  <c r="E1975" i="9"/>
  <c r="E1976" i="9"/>
  <c r="E1977" i="9"/>
  <c r="E1978" i="9"/>
  <c r="E1979" i="9"/>
  <c r="E1980" i="9"/>
  <c r="E1981" i="9"/>
  <c r="E1982" i="9"/>
  <c r="E1983" i="9"/>
  <c r="E1984" i="9"/>
  <c r="E1985" i="9"/>
  <c r="E1986" i="9"/>
  <c r="E1987" i="9"/>
  <c r="E1988" i="9"/>
  <c r="E1989" i="9"/>
  <c r="E1990" i="9"/>
  <c r="E1991" i="9"/>
  <c r="E1992" i="9"/>
  <c r="E1993" i="9"/>
  <c r="E1994" i="9"/>
  <c r="E1995" i="9"/>
  <c r="E1996" i="9"/>
  <c r="E1997" i="9"/>
  <c r="E1998" i="9"/>
  <c r="E1999" i="9"/>
  <c r="E2000" i="9"/>
  <c r="E2001" i="9"/>
  <c r="E2002" i="9"/>
  <c r="E2003" i="9"/>
  <c r="E2004" i="9"/>
  <c r="E2005" i="9"/>
  <c r="E2006" i="9"/>
  <c r="E2007" i="9"/>
  <c r="E2008" i="9"/>
  <c r="E2009" i="9"/>
  <c r="E2010" i="9"/>
  <c r="E2011" i="9"/>
  <c r="E2012" i="9"/>
  <c r="E2013" i="9"/>
  <c r="E2014" i="9"/>
  <c r="E2015" i="9"/>
  <c r="E2016" i="9"/>
  <c r="E2017" i="9"/>
  <c r="E2018" i="9"/>
  <c r="E2019" i="9"/>
  <c r="E2020" i="9"/>
  <c r="E2021" i="9"/>
  <c r="E2022" i="9"/>
  <c r="E2023" i="9"/>
  <c r="E2024" i="9"/>
  <c r="E2025" i="9"/>
  <c r="E2026" i="9"/>
  <c r="E2027" i="9"/>
  <c r="E2028" i="9"/>
  <c r="E2029" i="9"/>
  <c r="E2030" i="9"/>
  <c r="E2031" i="9"/>
  <c r="E2032" i="9"/>
  <c r="E2033" i="9"/>
  <c r="E2034" i="9"/>
  <c r="E2035" i="9"/>
  <c r="E2036" i="9"/>
  <c r="E2037" i="9"/>
  <c r="E2038" i="9"/>
  <c r="E2039" i="9"/>
  <c r="E2040" i="9"/>
  <c r="E2041" i="9"/>
  <c r="E2042" i="9"/>
  <c r="E2043" i="9"/>
  <c r="E2044" i="9"/>
  <c r="E2045" i="9"/>
  <c r="E2046" i="9"/>
  <c r="E2047" i="9"/>
  <c r="E2048" i="9"/>
  <c r="E2049" i="9"/>
  <c r="E2050" i="9"/>
  <c r="E2051" i="9"/>
  <c r="E2052" i="9"/>
  <c r="E2053" i="9"/>
  <c r="E2054" i="9"/>
  <c r="E2055" i="9"/>
  <c r="E2056" i="9"/>
  <c r="E2057" i="9"/>
  <c r="E2058" i="9"/>
  <c r="E2059" i="9"/>
  <c r="E2060" i="9"/>
  <c r="E2061" i="9"/>
  <c r="E2062" i="9"/>
  <c r="E2063" i="9"/>
  <c r="E2064" i="9"/>
  <c r="E2065" i="9"/>
  <c r="E2066" i="9"/>
  <c r="E2067" i="9"/>
  <c r="E2068" i="9"/>
  <c r="E2069" i="9"/>
  <c r="E2070" i="9"/>
  <c r="E2071" i="9"/>
  <c r="E2072" i="9"/>
  <c r="E2073" i="9"/>
  <c r="E2074" i="9"/>
  <c r="E2075" i="9"/>
  <c r="E2076" i="9"/>
  <c r="E2077" i="9"/>
  <c r="E2078" i="9"/>
  <c r="E2079" i="9"/>
  <c r="E2080" i="9"/>
  <c r="E2081" i="9"/>
  <c r="E2082" i="9"/>
  <c r="E2083" i="9"/>
  <c r="E2084" i="9"/>
  <c r="E2085" i="9"/>
  <c r="E2086" i="9"/>
  <c r="E2087" i="9"/>
  <c r="E2088" i="9"/>
  <c r="E2089" i="9"/>
  <c r="E2090" i="9"/>
  <c r="E2091" i="9"/>
  <c r="E2092" i="9"/>
  <c r="E2093" i="9"/>
  <c r="E2094" i="9"/>
  <c r="E2095" i="9"/>
  <c r="E2096" i="9"/>
  <c r="E2097" i="9"/>
  <c r="E2098" i="9"/>
  <c r="E2099" i="9"/>
  <c r="E2100" i="9"/>
  <c r="E2101" i="9"/>
  <c r="E2102" i="9"/>
  <c r="E2103" i="9"/>
  <c r="E2104" i="9"/>
  <c r="E2105" i="9"/>
  <c r="E2106" i="9"/>
  <c r="E2107" i="9"/>
  <c r="E2108" i="9"/>
  <c r="E2109" i="9"/>
  <c r="E2110" i="9"/>
  <c r="E2111" i="9"/>
  <c r="E2112" i="9"/>
  <c r="E2113" i="9"/>
  <c r="E2114" i="9"/>
  <c r="E2115" i="9"/>
  <c r="E2116" i="9"/>
  <c r="E2117" i="9"/>
  <c r="E2118" i="9"/>
  <c r="E2119" i="9"/>
  <c r="E2120" i="9"/>
  <c r="E2121" i="9"/>
  <c r="E2122" i="9"/>
  <c r="E2123" i="9"/>
  <c r="E2124" i="9"/>
  <c r="E2125" i="9"/>
  <c r="E2126" i="9"/>
  <c r="E2127" i="9"/>
  <c r="E2128" i="9"/>
  <c r="E2129" i="9"/>
  <c r="E2130" i="9"/>
  <c r="E2131" i="9"/>
  <c r="E2132" i="9"/>
  <c r="E2133" i="9"/>
  <c r="E2134" i="9"/>
  <c r="E2135" i="9"/>
  <c r="E2136" i="9"/>
  <c r="E2137" i="9"/>
  <c r="E2138" i="9"/>
  <c r="E2139" i="9"/>
  <c r="E2140" i="9"/>
  <c r="E2141" i="9"/>
  <c r="E2142" i="9"/>
  <c r="E2143" i="9"/>
  <c r="E2144" i="9"/>
  <c r="E2145" i="9"/>
  <c r="E2146" i="9"/>
  <c r="E2147" i="9"/>
  <c r="E2148" i="9"/>
  <c r="E2149" i="9"/>
  <c r="E2150" i="9"/>
  <c r="E2151" i="9"/>
  <c r="E2152" i="9"/>
  <c r="E2153" i="9"/>
  <c r="E2154" i="9"/>
  <c r="E2155" i="9"/>
  <c r="E2156" i="9"/>
  <c r="E2157" i="9"/>
  <c r="E2158" i="9"/>
  <c r="E2159" i="9"/>
  <c r="E2160" i="9"/>
  <c r="E2161" i="9"/>
  <c r="E2162" i="9"/>
  <c r="E2163" i="9"/>
  <c r="E2164" i="9"/>
  <c r="E2" i="9"/>
  <c r="E2165" i="9" s="1"/>
  <c r="I3" i="2"/>
  <c r="I1647" i="2" s="1"/>
  <c r="I4" i="2"/>
  <c r="I5" i="2"/>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C4" i="2"/>
  <c r="J4" i="2" s="1"/>
  <c r="C5" i="2"/>
  <c r="J5" i="2" s="1"/>
  <c r="C6" i="2"/>
  <c r="C7" i="2"/>
  <c r="J7" i="2" s="1"/>
  <c r="C8" i="2"/>
  <c r="J8" i="2" s="1"/>
  <c r="C9" i="2"/>
  <c r="J9" i="2" s="1"/>
  <c r="C10" i="2"/>
  <c r="J10" i="2" s="1"/>
  <c r="C11" i="2"/>
  <c r="J11" i="2" s="1"/>
  <c r="C12" i="2"/>
  <c r="J12" i="2" s="1"/>
  <c r="C13" i="2"/>
  <c r="J13" i="2" s="1"/>
  <c r="C14" i="2"/>
  <c r="C15" i="2"/>
  <c r="J15" i="2" s="1"/>
  <c r="C16" i="2"/>
  <c r="J16" i="2" s="1"/>
  <c r="C17" i="2"/>
  <c r="J17" i="2" s="1"/>
  <c r="C18" i="2"/>
  <c r="J18" i="2" s="1"/>
  <c r="C19" i="2"/>
  <c r="J19" i="2" s="1"/>
  <c r="C20" i="2"/>
  <c r="J20" i="2" s="1"/>
  <c r="C21" i="2"/>
  <c r="J21" i="2" s="1"/>
  <c r="C22" i="2"/>
  <c r="C23" i="2"/>
  <c r="J23" i="2" s="1"/>
  <c r="C24" i="2"/>
  <c r="J24" i="2" s="1"/>
  <c r="C25" i="2"/>
  <c r="J25" i="2" s="1"/>
  <c r="C26" i="2"/>
  <c r="J26" i="2" s="1"/>
  <c r="C27" i="2"/>
  <c r="J27" i="2" s="1"/>
  <c r="C28" i="2"/>
  <c r="J28" i="2" s="1"/>
  <c r="C29" i="2"/>
  <c r="J29" i="2" s="1"/>
  <c r="C30" i="2"/>
  <c r="C31" i="2"/>
  <c r="J31" i="2" s="1"/>
  <c r="C32" i="2"/>
  <c r="J32" i="2" s="1"/>
  <c r="C33" i="2"/>
  <c r="J33" i="2" s="1"/>
  <c r="C34" i="2"/>
  <c r="J34" i="2" s="1"/>
  <c r="C35" i="2"/>
  <c r="J35" i="2" s="1"/>
  <c r="C36" i="2"/>
  <c r="J36" i="2" s="1"/>
  <c r="C37" i="2"/>
  <c r="J37" i="2" s="1"/>
  <c r="C38" i="2"/>
  <c r="C39" i="2"/>
  <c r="J39" i="2" s="1"/>
  <c r="C40" i="2"/>
  <c r="J40" i="2" s="1"/>
  <c r="C41" i="2"/>
  <c r="J41" i="2" s="1"/>
  <c r="C42" i="2"/>
  <c r="J42" i="2" s="1"/>
  <c r="C43" i="2"/>
  <c r="J43" i="2" s="1"/>
  <c r="C44" i="2"/>
  <c r="J44" i="2" s="1"/>
  <c r="C45" i="2"/>
  <c r="J45" i="2" s="1"/>
  <c r="C46" i="2"/>
  <c r="C47" i="2"/>
  <c r="J47" i="2" s="1"/>
  <c r="C48" i="2"/>
  <c r="J48" i="2" s="1"/>
  <c r="C49" i="2"/>
  <c r="J49" i="2" s="1"/>
  <c r="C50" i="2"/>
  <c r="J50" i="2" s="1"/>
  <c r="C51" i="2"/>
  <c r="J51" i="2" s="1"/>
  <c r="C52" i="2"/>
  <c r="J52" i="2" s="1"/>
  <c r="C53" i="2"/>
  <c r="J53" i="2" s="1"/>
  <c r="C54" i="2"/>
  <c r="C55" i="2"/>
  <c r="J55" i="2" s="1"/>
  <c r="C56" i="2"/>
  <c r="J56" i="2" s="1"/>
  <c r="C57" i="2"/>
  <c r="J57" i="2" s="1"/>
  <c r="C58" i="2"/>
  <c r="J58" i="2" s="1"/>
  <c r="C59" i="2"/>
  <c r="J59" i="2" s="1"/>
  <c r="C60" i="2"/>
  <c r="J60" i="2" s="1"/>
  <c r="C61" i="2"/>
  <c r="J61" i="2" s="1"/>
  <c r="C62" i="2"/>
  <c r="C63" i="2"/>
  <c r="J63" i="2" s="1"/>
  <c r="C64" i="2"/>
  <c r="J64" i="2" s="1"/>
  <c r="C65" i="2"/>
  <c r="J65" i="2" s="1"/>
  <c r="C66" i="2"/>
  <c r="J66" i="2" s="1"/>
  <c r="C67" i="2"/>
  <c r="J67" i="2" s="1"/>
  <c r="C68" i="2"/>
  <c r="J68" i="2" s="1"/>
  <c r="C69" i="2"/>
  <c r="J69" i="2" s="1"/>
  <c r="C70" i="2"/>
  <c r="C71" i="2"/>
  <c r="J71" i="2" s="1"/>
  <c r="C72" i="2"/>
  <c r="J72" i="2" s="1"/>
  <c r="C73" i="2"/>
  <c r="J73" i="2" s="1"/>
  <c r="C74" i="2"/>
  <c r="J74" i="2" s="1"/>
  <c r="C75" i="2"/>
  <c r="J75" i="2" s="1"/>
  <c r="C76" i="2"/>
  <c r="J76" i="2" s="1"/>
  <c r="C77" i="2"/>
  <c r="J77" i="2" s="1"/>
  <c r="C78" i="2"/>
  <c r="C79" i="2"/>
  <c r="J79" i="2" s="1"/>
  <c r="C80" i="2"/>
  <c r="J80" i="2" s="1"/>
  <c r="C81" i="2"/>
  <c r="J81" i="2" s="1"/>
  <c r="C82" i="2"/>
  <c r="J82" i="2" s="1"/>
  <c r="C83" i="2"/>
  <c r="J83" i="2" s="1"/>
  <c r="C84" i="2"/>
  <c r="J84" i="2" s="1"/>
  <c r="C85" i="2"/>
  <c r="J85" i="2" s="1"/>
  <c r="C86" i="2"/>
  <c r="C87" i="2"/>
  <c r="J87" i="2" s="1"/>
  <c r="C88" i="2"/>
  <c r="J88" i="2" s="1"/>
  <c r="C89" i="2"/>
  <c r="J89" i="2" s="1"/>
  <c r="C90" i="2"/>
  <c r="J90" i="2" s="1"/>
  <c r="C91" i="2"/>
  <c r="J91" i="2" s="1"/>
  <c r="C92" i="2"/>
  <c r="J92" i="2" s="1"/>
  <c r="C93" i="2"/>
  <c r="J93" i="2" s="1"/>
  <c r="C94" i="2"/>
  <c r="C95" i="2"/>
  <c r="J95" i="2" s="1"/>
  <c r="C96" i="2"/>
  <c r="J96" i="2" s="1"/>
  <c r="C97" i="2"/>
  <c r="J97" i="2" s="1"/>
  <c r="C98" i="2"/>
  <c r="J98" i="2" s="1"/>
  <c r="C99" i="2"/>
  <c r="J99" i="2" s="1"/>
  <c r="C100" i="2"/>
  <c r="J100" i="2" s="1"/>
  <c r="C101" i="2"/>
  <c r="J101" i="2" s="1"/>
  <c r="C102" i="2"/>
  <c r="C103" i="2"/>
  <c r="J103" i="2" s="1"/>
  <c r="C104" i="2"/>
  <c r="J104" i="2" s="1"/>
  <c r="C105" i="2"/>
  <c r="J105" i="2" s="1"/>
  <c r="C106" i="2"/>
  <c r="J106" i="2" s="1"/>
  <c r="C107" i="2"/>
  <c r="J107" i="2" s="1"/>
  <c r="C108" i="2"/>
  <c r="J108" i="2" s="1"/>
  <c r="C109" i="2"/>
  <c r="J109" i="2" s="1"/>
  <c r="C110" i="2"/>
  <c r="C111" i="2"/>
  <c r="J111" i="2" s="1"/>
  <c r="C112" i="2"/>
  <c r="J112" i="2" s="1"/>
  <c r="C113" i="2"/>
  <c r="J113" i="2" s="1"/>
  <c r="C114" i="2"/>
  <c r="J114" i="2" s="1"/>
  <c r="C115" i="2"/>
  <c r="J115" i="2" s="1"/>
  <c r="C116" i="2"/>
  <c r="J116" i="2" s="1"/>
  <c r="C117" i="2"/>
  <c r="J117" i="2" s="1"/>
  <c r="C118" i="2"/>
  <c r="C119" i="2"/>
  <c r="J119" i="2" s="1"/>
  <c r="C120" i="2"/>
  <c r="J120" i="2" s="1"/>
  <c r="C121" i="2"/>
  <c r="J121" i="2" s="1"/>
  <c r="C122" i="2"/>
  <c r="J122" i="2" s="1"/>
  <c r="C123" i="2"/>
  <c r="J123" i="2" s="1"/>
  <c r="C124" i="2"/>
  <c r="J124" i="2" s="1"/>
  <c r="C125" i="2"/>
  <c r="J125" i="2" s="1"/>
  <c r="C126" i="2"/>
  <c r="C127" i="2"/>
  <c r="J127" i="2" s="1"/>
  <c r="C128" i="2"/>
  <c r="J128" i="2" s="1"/>
  <c r="C129" i="2"/>
  <c r="J129" i="2" s="1"/>
  <c r="C130" i="2"/>
  <c r="J130" i="2" s="1"/>
  <c r="C131" i="2"/>
  <c r="J131" i="2" s="1"/>
  <c r="C132" i="2"/>
  <c r="J132" i="2" s="1"/>
  <c r="C133" i="2"/>
  <c r="J133" i="2" s="1"/>
  <c r="C134" i="2"/>
  <c r="C135" i="2"/>
  <c r="J135" i="2" s="1"/>
  <c r="C136" i="2"/>
  <c r="J136" i="2" s="1"/>
  <c r="C137" i="2"/>
  <c r="J137" i="2" s="1"/>
  <c r="C138" i="2"/>
  <c r="J138" i="2" s="1"/>
  <c r="C139" i="2"/>
  <c r="J139" i="2" s="1"/>
  <c r="C140" i="2"/>
  <c r="J140" i="2" s="1"/>
  <c r="C141" i="2"/>
  <c r="J141" i="2" s="1"/>
  <c r="C142" i="2"/>
  <c r="C143" i="2"/>
  <c r="J143" i="2" s="1"/>
  <c r="C144" i="2"/>
  <c r="J144" i="2" s="1"/>
  <c r="C145" i="2"/>
  <c r="J145" i="2" s="1"/>
  <c r="C146" i="2"/>
  <c r="J146" i="2" s="1"/>
  <c r="C147" i="2"/>
  <c r="J147" i="2" s="1"/>
  <c r="C148" i="2"/>
  <c r="J148" i="2" s="1"/>
  <c r="C149" i="2"/>
  <c r="J149" i="2" s="1"/>
  <c r="C150" i="2"/>
  <c r="C151" i="2"/>
  <c r="J151" i="2" s="1"/>
  <c r="C152" i="2"/>
  <c r="J152" i="2" s="1"/>
  <c r="C153" i="2"/>
  <c r="J153" i="2" s="1"/>
  <c r="C154" i="2"/>
  <c r="J154" i="2" s="1"/>
  <c r="C155" i="2"/>
  <c r="J155" i="2" s="1"/>
  <c r="C156" i="2"/>
  <c r="J156" i="2" s="1"/>
  <c r="C157" i="2"/>
  <c r="J157" i="2" s="1"/>
  <c r="C158" i="2"/>
  <c r="C159" i="2"/>
  <c r="J159" i="2" s="1"/>
  <c r="C160" i="2"/>
  <c r="J160" i="2" s="1"/>
  <c r="C161" i="2"/>
  <c r="J161" i="2" s="1"/>
  <c r="C162" i="2"/>
  <c r="J162" i="2" s="1"/>
  <c r="C163" i="2"/>
  <c r="J163" i="2" s="1"/>
  <c r="C164" i="2"/>
  <c r="J164" i="2" s="1"/>
  <c r="C165" i="2"/>
  <c r="J165" i="2" s="1"/>
  <c r="C166" i="2"/>
  <c r="C167" i="2"/>
  <c r="J167" i="2" s="1"/>
  <c r="C168" i="2"/>
  <c r="J168" i="2" s="1"/>
  <c r="C169" i="2"/>
  <c r="J169" i="2" s="1"/>
  <c r="C170" i="2"/>
  <c r="J170" i="2" s="1"/>
  <c r="C171" i="2"/>
  <c r="J171" i="2" s="1"/>
  <c r="C172" i="2"/>
  <c r="J172" i="2" s="1"/>
  <c r="C173" i="2"/>
  <c r="J173" i="2" s="1"/>
  <c r="C174" i="2"/>
  <c r="C175" i="2"/>
  <c r="J175" i="2" s="1"/>
  <c r="C176" i="2"/>
  <c r="J176" i="2" s="1"/>
  <c r="C177" i="2"/>
  <c r="J177" i="2" s="1"/>
  <c r="C178" i="2"/>
  <c r="J178" i="2" s="1"/>
  <c r="C179" i="2"/>
  <c r="J179" i="2" s="1"/>
  <c r="C180" i="2"/>
  <c r="J180" i="2" s="1"/>
  <c r="C181" i="2"/>
  <c r="J181" i="2" s="1"/>
  <c r="C182" i="2"/>
  <c r="C183" i="2"/>
  <c r="J183" i="2" s="1"/>
  <c r="C184" i="2"/>
  <c r="J184" i="2" s="1"/>
  <c r="C185" i="2"/>
  <c r="J185" i="2" s="1"/>
  <c r="C186" i="2"/>
  <c r="J186" i="2" s="1"/>
  <c r="C187" i="2"/>
  <c r="J187" i="2" s="1"/>
  <c r="C188" i="2"/>
  <c r="J188" i="2" s="1"/>
  <c r="C189" i="2"/>
  <c r="J189" i="2" s="1"/>
  <c r="C190" i="2"/>
  <c r="C191" i="2"/>
  <c r="J191" i="2" s="1"/>
  <c r="C192" i="2"/>
  <c r="J192" i="2" s="1"/>
  <c r="C193" i="2"/>
  <c r="J193" i="2" s="1"/>
  <c r="C194" i="2"/>
  <c r="J194" i="2" s="1"/>
  <c r="C195" i="2"/>
  <c r="J195" i="2" s="1"/>
  <c r="C196" i="2"/>
  <c r="J196" i="2" s="1"/>
  <c r="C197" i="2"/>
  <c r="J197" i="2" s="1"/>
  <c r="C198" i="2"/>
  <c r="C199" i="2"/>
  <c r="J199" i="2" s="1"/>
  <c r="C200" i="2"/>
  <c r="J200" i="2" s="1"/>
  <c r="C201" i="2"/>
  <c r="J201" i="2" s="1"/>
  <c r="C202" i="2"/>
  <c r="J202" i="2" s="1"/>
  <c r="C203" i="2"/>
  <c r="J203" i="2" s="1"/>
  <c r="C204" i="2"/>
  <c r="J204" i="2" s="1"/>
  <c r="C205" i="2"/>
  <c r="J205" i="2" s="1"/>
  <c r="C206" i="2"/>
  <c r="C207" i="2"/>
  <c r="J207" i="2" s="1"/>
  <c r="C208" i="2"/>
  <c r="J208" i="2" s="1"/>
  <c r="C209" i="2"/>
  <c r="J209" i="2" s="1"/>
  <c r="C210" i="2"/>
  <c r="J210" i="2" s="1"/>
  <c r="C211" i="2"/>
  <c r="J211" i="2" s="1"/>
  <c r="C212" i="2"/>
  <c r="J212" i="2" s="1"/>
  <c r="C213" i="2"/>
  <c r="J213" i="2" s="1"/>
  <c r="C214" i="2"/>
  <c r="C215" i="2"/>
  <c r="J215" i="2" s="1"/>
  <c r="C216" i="2"/>
  <c r="J216" i="2" s="1"/>
  <c r="C217" i="2"/>
  <c r="J217" i="2" s="1"/>
  <c r="C218" i="2"/>
  <c r="J218" i="2" s="1"/>
  <c r="C219" i="2"/>
  <c r="J219" i="2" s="1"/>
  <c r="C220" i="2"/>
  <c r="J220" i="2" s="1"/>
  <c r="C221" i="2"/>
  <c r="J221" i="2" s="1"/>
  <c r="C222" i="2"/>
  <c r="C223" i="2"/>
  <c r="J223" i="2" s="1"/>
  <c r="C224" i="2"/>
  <c r="J224" i="2" s="1"/>
  <c r="C225" i="2"/>
  <c r="J225" i="2" s="1"/>
  <c r="C226" i="2"/>
  <c r="J226" i="2" s="1"/>
  <c r="C227" i="2"/>
  <c r="J227" i="2" s="1"/>
  <c r="C228" i="2"/>
  <c r="J228" i="2" s="1"/>
  <c r="C229" i="2"/>
  <c r="J229" i="2" s="1"/>
  <c r="C230" i="2"/>
  <c r="C231" i="2"/>
  <c r="J231" i="2" s="1"/>
  <c r="C232" i="2"/>
  <c r="J232" i="2" s="1"/>
  <c r="C233" i="2"/>
  <c r="J233" i="2" s="1"/>
  <c r="C234" i="2"/>
  <c r="J234" i="2" s="1"/>
  <c r="C235" i="2"/>
  <c r="J235" i="2" s="1"/>
  <c r="C236" i="2"/>
  <c r="J236" i="2" s="1"/>
  <c r="C237" i="2"/>
  <c r="J237" i="2" s="1"/>
  <c r="C238" i="2"/>
  <c r="C239" i="2"/>
  <c r="J239" i="2" s="1"/>
  <c r="C240" i="2"/>
  <c r="J240" i="2" s="1"/>
  <c r="C241" i="2"/>
  <c r="J241" i="2" s="1"/>
  <c r="C242" i="2"/>
  <c r="J242" i="2" s="1"/>
  <c r="C243" i="2"/>
  <c r="J243" i="2" s="1"/>
  <c r="C244" i="2"/>
  <c r="J244" i="2" s="1"/>
  <c r="C245" i="2"/>
  <c r="J245" i="2" s="1"/>
  <c r="C246" i="2"/>
  <c r="C247" i="2"/>
  <c r="J247" i="2" s="1"/>
  <c r="C248" i="2"/>
  <c r="J248" i="2" s="1"/>
  <c r="C249" i="2"/>
  <c r="J249" i="2" s="1"/>
  <c r="C250" i="2"/>
  <c r="J250" i="2" s="1"/>
  <c r="C251" i="2"/>
  <c r="J251" i="2" s="1"/>
  <c r="C252" i="2"/>
  <c r="J252" i="2" s="1"/>
  <c r="C253" i="2"/>
  <c r="J253" i="2" s="1"/>
  <c r="C254" i="2"/>
  <c r="C255" i="2"/>
  <c r="J255" i="2" s="1"/>
  <c r="C256" i="2"/>
  <c r="J256" i="2" s="1"/>
  <c r="C257" i="2"/>
  <c r="J257" i="2" s="1"/>
  <c r="C258" i="2"/>
  <c r="J258" i="2" s="1"/>
  <c r="C259" i="2"/>
  <c r="J259" i="2" s="1"/>
  <c r="C260" i="2"/>
  <c r="J260" i="2" s="1"/>
  <c r="C261" i="2"/>
  <c r="J261" i="2" s="1"/>
  <c r="C262" i="2"/>
  <c r="J262" i="2" s="1"/>
  <c r="C263" i="2"/>
  <c r="J263" i="2" s="1"/>
  <c r="C264" i="2"/>
  <c r="J264" i="2" s="1"/>
  <c r="C265" i="2"/>
  <c r="J265" i="2" s="1"/>
  <c r="C266" i="2"/>
  <c r="J266" i="2" s="1"/>
  <c r="C267" i="2"/>
  <c r="J267" i="2" s="1"/>
  <c r="C268" i="2"/>
  <c r="J268" i="2" s="1"/>
  <c r="C269" i="2"/>
  <c r="J269" i="2" s="1"/>
  <c r="C270" i="2"/>
  <c r="J270" i="2" s="1"/>
  <c r="C271" i="2"/>
  <c r="J271" i="2" s="1"/>
  <c r="C272" i="2"/>
  <c r="J272" i="2" s="1"/>
  <c r="C273" i="2"/>
  <c r="J273" i="2" s="1"/>
  <c r="C274" i="2"/>
  <c r="J274" i="2" s="1"/>
  <c r="C275" i="2"/>
  <c r="J275" i="2" s="1"/>
  <c r="C276" i="2"/>
  <c r="J276" i="2" s="1"/>
  <c r="C277" i="2"/>
  <c r="J277" i="2" s="1"/>
  <c r="C278" i="2"/>
  <c r="J278" i="2" s="1"/>
  <c r="C279" i="2"/>
  <c r="J279" i="2" s="1"/>
  <c r="C280" i="2"/>
  <c r="J280" i="2" s="1"/>
  <c r="C281" i="2"/>
  <c r="J281" i="2" s="1"/>
  <c r="C282" i="2"/>
  <c r="J282" i="2" s="1"/>
  <c r="C283" i="2"/>
  <c r="J283" i="2" s="1"/>
  <c r="C284" i="2"/>
  <c r="J284" i="2" s="1"/>
  <c r="C285" i="2"/>
  <c r="J285" i="2" s="1"/>
  <c r="C286" i="2"/>
  <c r="J286" i="2" s="1"/>
  <c r="C287" i="2"/>
  <c r="J287" i="2" s="1"/>
  <c r="C288" i="2"/>
  <c r="J288" i="2" s="1"/>
  <c r="C289" i="2"/>
  <c r="J289" i="2" s="1"/>
  <c r="C290" i="2"/>
  <c r="J290" i="2" s="1"/>
  <c r="C291" i="2"/>
  <c r="J291" i="2" s="1"/>
  <c r="C292" i="2"/>
  <c r="J292" i="2" s="1"/>
  <c r="C293" i="2"/>
  <c r="J293" i="2" s="1"/>
  <c r="C294" i="2"/>
  <c r="J294" i="2" s="1"/>
  <c r="C295" i="2"/>
  <c r="J295" i="2" s="1"/>
  <c r="C296" i="2"/>
  <c r="J296" i="2" s="1"/>
  <c r="C297" i="2"/>
  <c r="J297" i="2" s="1"/>
  <c r="C298" i="2"/>
  <c r="J298" i="2" s="1"/>
  <c r="C299" i="2"/>
  <c r="J299" i="2" s="1"/>
  <c r="C300" i="2"/>
  <c r="J300" i="2" s="1"/>
  <c r="C301" i="2"/>
  <c r="J301" i="2" s="1"/>
  <c r="C302" i="2"/>
  <c r="J302" i="2" s="1"/>
  <c r="C303" i="2"/>
  <c r="J303" i="2" s="1"/>
  <c r="C304" i="2"/>
  <c r="J304" i="2" s="1"/>
  <c r="C305" i="2"/>
  <c r="J305" i="2" s="1"/>
  <c r="C306" i="2"/>
  <c r="J306" i="2" s="1"/>
  <c r="C307" i="2"/>
  <c r="J307" i="2" s="1"/>
  <c r="C308" i="2"/>
  <c r="J308" i="2" s="1"/>
  <c r="C309" i="2"/>
  <c r="J309" i="2" s="1"/>
  <c r="C310" i="2"/>
  <c r="J310" i="2" s="1"/>
  <c r="C311" i="2"/>
  <c r="J311" i="2" s="1"/>
  <c r="C312" i="2"/>
  <c r="J312" i="2" s="1"/>
  <c r="C313" i="2"/>
  <c r="J313" i="2" s="1"/>
  <c r="C314" i="2"/>
  <c r="J314" i="2" s="1"/>
  <c r="C315" i="2"/>
  <c r="J315" i="2" s="1"/>
  <c r="C316" i="2"/>
  <c r="J316" i="2" s="1"/>
  <c r="C317" i="2"/>
  <c r="J317" i="2" s="1"/>
  <c r="C318" i="2"/>
  <c r="J318" i="2" s="1"/>
  <c r="C319" i="2"/>
  <c r="J319" i="2" s="1"/>
  <c r="C320" i="2"/>
  <c r="J320" i="2" s="1"/>
  <c r="C321" i="2"/>
  <c r="J321" i="2" s="1"/>
  <c r="C322" i="2"/>
  <c r="J322" i="2" s="1"/>
  <c r="C323" i="2"/>
  <c r="J323" i="2" s="1"/>
  <c r="C324" i="2"/>
  <c r="J324" i="2" s="1"/>
  <c r="C325" i="2"/>
  <c r="J325" i="2" s="1"/>
  <c r="C326" i="2"/>
  <c r="J326" i="2" s="1"/>
  <c r="C327" i="2"/>
  <c r="J327" i="2" s="1"/>
  <c r="C328" i="2"/>
  <c r="J328" i="2" s="1"/>
  <c r="C329" i="2"/>
  <c r="J329" i="2" s="1"/>
  <c r="C330" i="2"/>
  <c r="J330" i="2" s="1"/>
  <c r="C331" i="2"/>
  <c r="J331" i="2" s="1"/>
  <c r="C332" i="2"/>
  <c r="J332" i="2" s="1"/>
  <c r="C333" i="2"/>
  <c r="J333" i="2" s="1"/>
  <c r="C334" i="2"/>
  <c r="J334" i="2" s="1"/>
  <c r="C335" i="2"/>
  <c r="J335" i="2" s="1"/>
  <c r="C336" i="2"/>
  <c r="J336" i="2" s="1"/>
  <c r="C337" i="2"/>
  <c r="J337" i="2" s="1"/>
  <c r="C338" i="2"/>
  <c r="J338" i="2" s="1"/>
  <c r="C339" i="2"/>
  <c r="J339" i="2" s="1"/>
  <c r="C340" i="2"/>
  <c r="J340" i="2" s="1"/>
  <c r="C341" i="2"/>
  <c r="J341" i="2" s="1"/>
  <c r="C342" i="2"/>
  <c r="J342" i="2" s="1"/>
  <c r="C343" i="2"/>
  <c r="J343" i="2" s="1"/>
  <c r="C344" i="2"/>
  <c r="J344" i="2" s="1"/>
  <c r="C345" i="2"/>
  <c r="J345" i="2" s="1"/>
  <c r="C346" i="2"/>
  <c r="J346" i="2" s="1"/>
  <c r="C347" i="2"/>
  <c r="J347" i="2" s="1"/>
  <c r="C348" i="2"/>
  <c r="J348" i="2" s="1"/>
  <c r="C349" i="2"/>
  <c r="J349" i="2" s="1"/>
  <c r="C350" i="2"/>
  <c r="J350" i="2" s="1"/>
  <c r="C351" i="2"/>
  <c r="J351" i="2" s="1"/>
  <c r="C352" i="2"/>
  <c r="J352" i="2" s="1"/>
  <c r="C353" i="2"/>
  <c r="J353" i="2" s="1"/>
  <c r="C354" i="2"/>
  <c r="J354" i="2" s="1"/>
  <c r="C355" i="2"/>
  <c r="J355" i="2" s="1"/>
  <c r="C356" i="2"/>
  <c r="J356" i="2" s="1"/>
  <c r="C357" i="2"/>
  <c r="J357" i="2" s="1"/>
  <c r="C358" i="2"/>
  <c r="J358" i="2" s="1"/>
  <c r="C359" i="2"/>
  <c r="J359" i="2" s="1"/>
  <c r="C360" i="2"/>
  <c r="J360" i="2" s="1"/>
  <c r="C361" i="2"/>
  <c r="J361" i="2" s="1"/>
  <c r="C362" i="2"/>
  <c r="J362" i="2" s="1"/>
  <c r="C363" i="2"/>
  <c r="J363" i="2" s="1"/>
  <c r="C364" i="2"/>
  <c r="J364" i="2" s="1"/>
  <c r="C365" i="2"/>
  <c r="J365" i="2" s="1"/>
  <c r="C366" i="2"/>
  <c r="J366" i="2" s="1"/>
  <c r="C367" i="2"/>
  <c r="J367" i="2" s="1"/>
  <c r="C368" i="2"/>
  <c r="J368" i="2" s="1"/>
  <c r="C369" i="2"/>
  <c r="J369" i="2" s="1"/>
  <c r="C370" i="2"/>
  <c r="J370" i="2" s="1"/>
  <c r="C371" i="2"/>
  <c r="J371" i="2" s="1"/>
  <c r="C372" i="2"/>
  <c r="J372" i="2" s="1"/>
  <c r="C373" i="2"/>
  <c r="J373" i="2" s="1"/>
  <c r="C374" i="2"/>
  <c r="J374" i="2" s="1"/>
  <c r="C375" i="2"/>
  <c r="J375" i="2" s="1"/>
  <c r="C376" i="2"/>
  <c r="J376" i="2" s="1"/>
  <c r="C377" i="2"/>
  <c r="J377" i="2" s="1"/>
  <c r="C378" i="2"/>
  <c r="J378" i="2" s="1"/>
  <c r="C379" i="2"/>
  <c r="J379" i="2" s="1"/>
  <c r="C380" i="2"/>
  <c r="J380" i="2" s="1"/>
  <c r="C381" i="2"/>
  <c r="J381" i="2" s="1"/>
  <c r="C382" i="2"/>
  <c r="J382" i="2" s="1"/>
  <c r="C383" i="2"/>
  <c r="J383" i="2" s="1"/>
  <c r="C384" i="2"/>
  <c r="J384" i="2" s="1"/>
  <c r="C385" i="2"/>
  <c r="J385" i="2" s="1"/>
  <c r="C386" i="2"/>
  <c r="J386" i="2" s="1"/>
  <c r="C387" i="2"/>
  <c r="J387" i="2" s="1"/>
  <c r="C388" i="2"/>
  <c r="J388" i="2" s="1"/>
  <c r="C389" i="2"/>
  <c r="J389" i="2" s="1"/>
  <c r="C390" i="2"/>
  <c r="J390" i="2" s="1"/>
  <c r="C391" i="2"/>
  <c r="J391" i="2" s="1"/>
  <c r="C392" i="2"/>
  <c r="J392" i="2" s="1"/>
  <c r="C393" i="2"/>
  <c r="J393" i="2" s="1"/>
  <c r="C394" i="2"/>
  <c r="J394" i="2" s="1"/>
  <c r="C395" i="2"/>
  <c r="J395" i="2" s="1"/>
  <c r="C396" i="2"/>
  <c r="J396" i="2" s="1"/>
  <c r="C397" i="2"/>
  <c r="J397" i="2" s="1"/>
  <c r="C398" i="2"/>
  <c r="J398" i="2" s="1"/>
  <c r="C399" i="2"/>
  <c r="J399" i="2" s="1"/>
  <c r="C400" i="2"/>
  <c r="J400" i="2" s="1"/>
  <c r="C401" i="2"/>
  <c r="J401" i="2" s="1"/>
  <c r="C402" i="2"/>
  <c r="J402" i="2" s="1"/>
  <c r="C403" i="2"/>
  <c r="J403" i="2" s="1"/>
  <c r="C404" i="2"/>
  <c r="J404" i="2" s="1"/>
  <c r="C405" i="2"/>
  <c r="J405" i="2" s="1"/>
  <c r="C406" i="2"/>
  <c r="J406" i="2" s="1"/>
  <c r="C407" i="2"/>
  <c r="J407" i="2" s="1"/>
  <c r="C408" i="2"/>
  <c r="J408" i="2" s="1"/>
  <c r="C409" i="2"/>
  <c r="J409" i="2" s="1"/>
  <c r="C410" i="2"/>
  <c r="J410" i="2" s="1"/>
  <c r="C411" i="2"/>
  <c r="J411" i="2" s="1"/>
  <c r="C412" i="2"/>
  <c r="J412" i="2" s="1"/>
  <c r="C413" i="2"/>
  <c r="J413" i="2" s="1"/>
  <c r="C414" i="2"/>
  <c r="J414" i="2" s="1"/>
  <c r="C415" i="2"/>
  <c r="J415" i="2" s="1"/>
  <c r="C416" i="2"/>
  <c r="J416" i="2" s="1"/>
  <c r="C417" i="2"/>
  <c r="J417" i="2" s="1"/>
  <c r="C418" i="2"/>
  <c r="J418" i="2" s="1"/>
  <c r="C419" i="2"/>
  <c r="J419" i="2" s="1"/>
  <c r="C420" i="2"/>
  <c r="J420" i="2" s="1"/>
  <c r="C421" i="2"/>
  <c r="J421" i="2" s="1"/>
  <c r="C422" i="2"/>
  <c r="J422" i="2" s="1"/>
  <c r="C423" i="2"/>
  <c r="J423" i="2" s="1"/>
  <c r="C424" i="2"/>
  <c r="J424" i="2" s="1"/>
  <c r="C425" i="2"/>
  <c r="J425" i="2" s="1"/>
  <c r="C426" i="2"/>
  <c r="J426" i="2" s="1"/>
  <c r="C427" i="2"/>
  <c r="J427" i="2" s="1"/>
  <c r="C428" i="2"/>
  <c r="J428" i="2" s="1"/>
  <c r="C429" i="2"/>
  <c r="J429" i="2" s="1"/>
  <c r="C430" i="2"/>
  <c r="J430" i="2" s="1"/>
  <c r="C431" i="2"/>
  <c r="J431" i="2" s="1"/>
  <c r="C432" i="2"/>
  <c r="J432" i="2" s="1"/>
  <c r="C433" i="2"/>
  <c r="J433" i="2" s="1"/>
  <c r="C434" i="2"/>
  <c r="J434" i="2" s="1"/>
  <c r="C435" i="2"/>
  <c r="J435" i="2" s="1"/>
  <c r="C436" i="2"/>
  <c r="J436" i="2" s="1"/>
  <c r="C437" i="2"/>
  <c r="J437" i="2" s="1"/>
  <c r="C438" i="2"/>
  <c r="J438" i="2" s="1"/>
  <c r="C439" i="2"/>
  <c r="J439" i="2" s="1"/>
  <c r="C440" i="2"/>
  <c r="J440" i="2" s="1"/>
  <c r="C441" i="2"/>
  <c r="J441" i="2" s="1"/>
  <c r="C442" i="2"/>
  <c r="J442" i="2" s="1"/>
  <c r="C443" i="2"/>
  <c r="J443" i="2" s="1"/>
  <c r="C444" i="2"/>
  <c r="J444" i="2" s="1"/>
  <c r="C445" i="2"/>
  <c r="J445" i="2" s="1"/>
  <c r="C446" i="2"/>
  <c r="J446" i="2" s="1"/>
  <c r="C447" i="2"/>
  <c r="J447" i="2" s="1"/>
  <c r="C448" i="2"/>
  <c r="J448" i="2" s="1"/>
  <c r="C449" i="2"/>
  <c r="J449" i="2" s="1"/>
  <c r="C450" i="2"/>
  <c r="J450" i="2" s="1"/>
  <c r="C451" i="2"/>
  <c r="J451" i="2" s="1"/>
  <c r="C452" i="2"/>
  <c r="J452" i="2" s="1"/>
  <c r="C453" i="2"/>
  <c r="J453" i="2" s="1"/>
  <c r="C454" i="2"/>
  <c r="J454" i="2" s="1"/>
  <c r="C455" i="2"/>
  <c r="J455" i="2" s="1"/>
  <c r="C456" i="2"/>
  <c r="J456" i="2" s="1"/>
  <c r="C457" i="2"/>
  <c r="J457" i="2" s="1"/>
  <c r="C458" i="2"/>
  <c r="J458" i="2" s="1"/>
  <c r="C459" i="2"/>
  <c r="J459" i="2" s="1"/>
  <c r="C460" i="2"/>
  <c r="J460" i="2" s="1"/>
  <c r="C461" i="2"/>
  <c r="J461" i="2" s="1"/>
  <c r="C462" i="2"/>
  <c r="J462" i="2" s="1"/>
  <c r="C463" i="2"/>
  <c r="J463" i="2" s="1"/>
  <c r="C464" i="2"/>
  <c r="J464" i="2" s="1"/>
  <c r="C465" i="2"/>
  <c r="J465" i="2" s="1"/>
  <c r="C466" i="2"/>
  <c r="J466" i="2" s="1"/>
  <c r="C467" i="2"/>
  <c r="J467" i="2" s="1"/>
  <c r="C468" i="2"/>
  <c r="J468" i="2" s="1"/>
  <c r="C469" i="2"/>
  <c r="J469" i="2" s="1"/>
  <c r="C470" i="2"/>
  <c r="J470" i="2" s="1"/>
  <c r="C471" i="2"/>
  <c r="J471" i="2" s="1"/>
  <c r="C472" i="2"/>
  <c r="J472" i="2" s="1"/>
  <c r="C473" i="2"/>
  <c r="J473" i="2" s="1"/>
  <c r="C474" i="2"/>
  <c r="J474" i="2" s="1"/>
  <c r="C475" i="2"/>
  <c r="J475" i="2" s="1"/>
  <c r="C476" i="2"/>
  <c r="J476" i="2" s="1"/>
  <c r="C477" i="2"/>
  <c r="J477" i="2" s="1"/>
  <c r="C478" i="2"/>
  <c r="J478" i="2" s="1"/>
  <c r="C479" i="2"/>
  <c r="J479" i="2" s="1"/>
  <c r="C480" i="2"/>
  <c r="J480" i="2" s="1"/>
  <c r="C481" i="2"/>
  <c r="J481" i="2" s="1"/>
  <c r="C482" i="2"/>
  <c r="J482" i="2" s="1"/>
  <c r="C483" i="2"/>
  <c r="J483" i="2" s="1"/>
  <c r="C484" i="2"/>
  <c r="J484" i="2" s="1"/>
  <c r="C485" i="2"/>
  <c r="J485" i="2" s="1"/>
  <c r="C486" i="2"/>
  <c r="J486" i="2" s="1"/>
  <c r="C487" i="2"/>
  <c r="J487" i="2" s="1"/>
  <c r="C488" i="2"/>
  <c r="J488" i="2" s="1"/>
  <c r="C489" i="2"/>
  <c r="J489" i="2" s="1"/>
  <c r="C490" i="2"/>
  <c r="J490" i="2" s="1"/>
  <c r="C491" i="2"/>
  <c r="J491" i="2" s="1"/>
  <c r="C492" i="2"/>
  <c r="J492" i="2" s="1"/>
  <c r="C493" i="2"/>
  <c r="J493" i="2" s="1"/>
  <c r="C494" i="2"/>
  <c r="J494" i="2" s="1"/>
  <c r="C495" i="2"/>
  <c r="J495" i="2" s="1"/>
  <c r="C496" i="2"/>
  <c r="J496" i="2" s="1"/>
  <c r="C497" i="2"/>
  <c r="J497" i="2" s="1"/>
  <c r="C498" i="2"/>
  <c r="J498" i="2" s="1"/>
  <c r="C499" i="2"/>
  <c r="J499" i="2" s="1"/>
  <c r="C500" i="2"/>
  <c r="J500" i="2" s="1"/>
  <c r="C501" i="2"/>
  <c r="J501" i="2" s="1"/>
  <c r="C502" i="2"/>
  <c r="J502" i="2" s="1"/>
  <c r="C503" i="2"/>
  <c r="J503" i="2" s="1"/>
  <c r="C504" i="2"/>
  <c r="J504" i="2" s="1"/>
  <c r="C505" i="2"/>
  <c r="J505" i="2" s="1"/>
  <c r="C506" i="2"/>
  <c r="J506" i="2" s="1"/>
  <c r="C507" i="2"/>
  <c r="J507" i="2" s="1"/>
  <c r="C508" i="2"/>
  <c r="J508" i="2" s="1"/>
  <c r="C509" i="2"/>
  <c r="J509" i="2" s="1"/>
  <c r="C510" i="2"/>
  <c r="J510" i="2" s="1"/>
  <c r="C511" i="2"/>
  <c r="J511" i="2" s="1"/>
  <c r="C512" i="2"/>
  <c r="J512" i="2" s="1"/>
  <c r="C513" i="2"/>
  <c r="J513" i="2" s="1"/>
  <c r="C514" i="2"/>
  <c r="J514" i="2" s="1"/>
  <c r="C515" i="2"/>
  <c r="J515" i="2" s="1"/>
  <c r="C516" i="2"/>
  <c r="J516" i="2" s="1"/>
  <c r="C517" i="2"/>
  <c r="J517" i="2" s="1"/>
  <c r="C518" i="2"/>
  <c r="J518" i="2" s="1"/>
  <c r="C519" i="2"/>
  <c r="J519" i="2" s="1"/>
  <c r="C520" i="2"/>
  <c r="J520" i="2" s="1"/>
  <c r="C521" i="2"/>
  <c r="J521" i="2" s="1"/>
  <c r="C522" i="2"/>
  <c r="J522" i="2" s="1"/>
  <c r="C523" i="2"/>
  <c r="J523" i="2" s="1"/>
  <c r="C524" i="2"/>
  <c r="J524" i="2" s="1"/>
  <c r="C525" i="2"/>
  <c r="J525" i="2" s="1"/>
  <c r="C526" i="2"/>
  <c r="J526" i="2" s="1"/>
  <c r="C527" i="2"/>
  <c r="J527" i="2" s="1"/>
  <c r="C528" i="2"/>
  <c r="J528" i="2" s="1"/>
  <c r="C529" i="2"/>
  <c r="J529" i="2" s="1"/>
  <c r="C530" i="2"/>
  <c r="J530" i="2" s="1"/>
  <c r="C531" i="2"/>
  <c r="J531" i="2" s="1"/>
  <c r="C532" i="2"/>
  <c r="J532" i="2" s="1"/>
  <c r="C533" i="2"/>
  <c r="J533" i="2" s="1"/>
  <c r="C534" i="2"/>
  <c r="J534" i="2" s="1"/>
  <c r="C535" i="2"/>
  <c r="J535" i="2" s="1"/>
  <c r="C536" i="2"/>
  <c r="J536" i="2" s="1"/>
  <c r="C537" i="2"/>
  <c r="J537" i="2" s="1"/>
  <c r="C538" i="2"/>
  <c r="J538" i="2" s="1"/>
  <c r="C539" i="2"/>
  <c r="J539" i="2" s="1"/>
  <c r="C540" i="2"/>
  <c r="J540" i="2" s="1"/>
  <c r="C541" i="2"/>
  <c r="J541" i="2" s="1"/>
  <c r="C542" i="2"/>
  <c r="J542" i="2" s="1"/>
  <c r="C543" i="2"/>
  <c r="J543" i="2" s="1"/>
  <c r="C544" i="2"/>
  <c r="J544" i="2" s="1"/>
  <c r="C545" i="2"/>
  <c r="J545" i="2" s="1"/>
  <c r="C546" i="2"/>
  <c r="J546" i="2" s="1"/>
  <c r="C547" i="2"/>
  <c r="J547" i="2" s="1"/>
  <c r="C548" i="2"/>
  <c r="J548" i="2" s="1"/>
  <c r="C549" i="2"/>
  <c r="J549" i="2" s="1"/>
  <c r="C550" i="2"/>
  <c r="J550" i="2" s="1"/>
  <c r="C551" i="2"/>
  <c r="J551" i="2" s="1"/>
  <c r="C552" i="2"/>
  <c r="J552" i="2" s="1"/>
  <c r="C553" i="2"/>
  <c r="J553" i="2" s="1"/>
  <c r="C554" i="2"/>
  <c r="J554" i="2" s="1"/>
  <c r="C555" i="2"/>
  <c r="J555" i="2" s="1"/>
  <c r="C556" i="2"/>
  <c r="J556" i="2" s="1"/>
  <c r="C557" i="2"/>
  <c r="J557" i="2" s="1"/>
  <c r="C558" i="2"/>
  <c r="J558" i="2" s="1"/>
  <c r="C559" i="2"/>
  <c r="J559" i="2" s="1"/>
  <c r="C560" i="2"/>
  <c r="J560" i="2" s="1"/>
  <c r="C561" i="2"/>
  <c r="J561" i="2" s="1"/>
  <c r="C562" i="2"/>
  <c r="J562" i="2" s="1"/>
  <c r="C563" i="2"/>
  <c r="J563" i="2" s="1"/>
  <c r="C564" i="2"/>
  <c r="J564" i="2" s="1"/>
  <c r="C565" i="2"/>
  <c r="J565" i="2" s="1"/>
  <c r="C566" i="2"/>
  <c r="J566" i="2" s="1"/>
  <c r="C567" i="2"/>
  <c r="J567" i="2" s="1"/>
  <c r="C568" i="2"/>
  <c r="J568" i="2" s="1"/>
  <c r="C569" i="2"/>
  <c r="J569" i="2" s="1"/>
  <c r="C570" i="2"/>
  <c r="J570" i="2" s="1"/>
  <c r="C571" i="2"/>
  <c r="J571" i="2" s="1"/>
  <c r="C572" i="2"/>
  <c r="J572" i="2" s="1"/>
  <c r="C573" i="2"/>
  <c r="J573" i="2" s="1"/>
  <c r="C574" i="2"/>
  <c r="J574" i="2" s="1"/>
  <c r="C575" i="2"/>
  <c r="J575" i="2" s="1"/>
  <c r="C576" i="2"/>
  <c r="J576" i="2" s="1"/>
  <c r="C577" i="2"/>
  <c r="J577" i="2" s="1"/>
  <c r="C578" i="2"/>
  <c r="J578" i="2" s="1"/>
  <c r="C579" i="2"/>
  <c r="J579" i="2" s="1"/>
  <c r="C580" i="2"/>
  <c r="J580" i="2" s="1"/>
  <c r="C581" i="2"/>
  <c r="J581" i="2" s="1"/>
  <c r="C582" i="2"/>
  <c r="J582" i="2" s="1"/>
  <c r="C583" i="2"/>
  <c r="J583" i="2" s="1"/>
  <c r="C584" i="2"/>
  <c r="J584" i="2" s="1"/>
  <c r="C585" i="2"/>
  <c r="J585" i="2" s="1"/>
  <c r="C586" i="2"/>
  <c r="J586" i="2" s="1"/>
  <c r="C587" i="2"/>
  <c r="J587" i="2" s="1"/>
  <c r="C588" i="2"/>
  <c r="J588" i="2" s="1"/>
  <c r="C589" i="2"/>
  <c r="J589" i="2" s="1"/>
  <c r="C590" i="2"/>
  <c r="J590" i="2" s="1"/>
  <c r="C591" i="2"/>
  <c r="J591" i="2" s="1"/>
  <c r="C592" i="2"/>
  <c r="J592" i="2" s="1"/>
  <c r="C593" i="2"/>
  <c r="J593" i="2" s="1"/>
  <c r="C594" i="2"/>
  <c r="J594" i="2" s="1"/>
  <c r="C595" i="2"/>
  <c r="J595" i="2" s="1"/>
  <c r="C596" i="2"/>
  <c r="J596" i="2" s="1"/>
  <c r="C597" i="2"/>
  <c r="J597" i="2" s="1"/>
  <c r="C598" i="2"/>
  <c r="J598" i="2" s="1"/>
  <c r="C599" i="2"/>
  <c r="J599" i="2" s="1"/>
  <c r="C600" i="2"/>
  <c r="J600" i="2" s="1"/>
  <c r="C601" i="2"/>
  <c r="J601" i="2" s="1"/>
  <c r="C602" i="2"/>
  <c r="J602" i="2" s="1"/>
  <c r="C603" i="2"/>
  <c r="J603" i="2" s="1"/>
  <c r="C604" i="2"/>
  <c r="J604" i="2" s="1"/>
  <c r="C605" i="2"/>
  <c r="J605" i="2" s="1"/>
  <c r="C606" i="2"/>
  <c r="J606" i="2" s="1"/>
  <c r="C607" i="2"/>
  <c r="J607" i="2" s="1"/>
  <c r="C608" i="2"/>
  <c r="J608" i="2" s="1"/>
  <c r="C609" i="2"/>
  <c r="J609" i="2" s="1"/>
  <c r="C610" i="2"/>
  <c r="J610" i="2" s="1"/>
  <c r="C611" i="2"/>
  <c r="J611" i="2" s="1"/>
  <c r="C612" i="2"/>
  <c r="J612" i="2" s="1"/>
  <c r="C613" i="2"/>
  <c r="J613" i="2" s="1"/>
  <c r="C614" i="2"/>
  <c r="J614" i="2" s="1"/>
  <c r="C615" i="2"/>
  <c r="J615" i="2" s="1"/>
  <c r="C616" i="2"/>
  <c r="J616" i="2" s="1"/>
  <c r="C617" i="2"/>
  <c r="J617" i="2" s="1"/>
  <c r="C618" i="2"/>
  <c r="J618" i="2" s="1"/>
  <c r="C619" i="2"/>
  <c r="J619" i="2" s="1"/>
  <c r="C620" i="2"/>
  <c r="J620" i="2" s="1"/>
  <c r="C621" i="2"/>
  <c r="J621" i="2" s="1"/>
  <c r="C622" i="2"/>
  <c r="J622" i="2" s="1"/>
  <c r="C623" i="2"/>
  <c r="J623" i="2" s="1"/>
  <c r="C624" i="2"/>
  <c r="J624" i="2" s="1"/>
  <c r="C625" i="2"/>
  <c r="J625" i="2" s="1"/>
  <c r="C626" i="2"/>
  <c r="J626" i="2" s="1"/>
  <c r="C627" i="2"/>
  <c r="J627" i="2" s="1"/>
  <c r="C628" i="2"/>
  <c r="J628" i="2" s="1"/>
  <c r="C629" i="2"/>
  <c r="J629" i="2" s="1"/>
  <c r="C630" i="2"/>
  <c r="J630" i="2" s="1"/>
  <c r="C631" i="2"/>
  <c r="J631" i="2" s="1"/>
  <c r="C632" i="2"/>
  <c r="J632" i="2" s="1"/>
  <c r="C633" i="2"/>
  <c r="J633" i="2" s="1"/>
  <c r="C634" i="2"/>
  <c r="J634" i="2" s="1"/>
  <c r="C635" i="2"/>
  <c r="J635" i="2" s="1"/>
  <c r="C636" i="2"/>
  <c r="J636" i="2" s="1"/>
  <c r="C637" i="2"/>
  <c r="J637" i="2" s="1"/>
  <c r="C638" i="2"/>
  <c r="J638" i="2" s="1"/>
  <c r="C639" i="2"/>
  <c r="J639" i="2" s="1"/>
  <c r="C640" i="2"/>
  <c r="J640" i="2" s="1"/>
  <c r="C641" i="2"/>
  <c r="J641" i="2" s="1"/>
  <c r="C642" i="2"/>
  <c r="J642" i="2" s="1"/>
  <c r="C643" i="2"/>
  <c r="J643" i="2" s="1"/>
  <c r="C644" i="2"/>
  <c r="J644" i="2" s="1"/>
  <c r="C645" i="2"/>
  <c r="J645" i="2" s="1"/>
  <c r="C646" i="2"/>
  <c r="J646" i="2" s="1"/>
  <c r="C647" i="2"/>
  <c r="J647" i="2" s="1"/>
  <c r="C648" i="2"/>
  <c r="J648" i="2" s="1"/>
  <c r="C649" i="2"/>
  <c r="J649" i="2" s="1"/>
  <c r="C650" i="2"/>
  <c r="J650" i="2" s="1"/>
  <c r="C651" i="2"/>
  <c r="J651" i="2" s="1"/>
  <c r="C652" i="2"/>
  <c r="J652" i="2" s="1"/>
  <c r="C653" i="2"/>
  <c r="J653" i="2" s="1"/>
  <c r="C654" i="2"/>
  <c r="J654" i="2" s="1"/>
  <c r="C655" i="2"/>
  <c r="J655" i="2" s="1"/>
  <c r="C656" i="2"/>
  <c r="J656" i="2" s="1"/>
  <c r="C657" i="2"/>
  <c r="J657" i="2" s="1"/>
  <c r="C658" i="2"/>
  <c r="J658" i="2" s="1"/>
  <c r="C659" i="2"/>
  <c r="J659" i="2" s="1"/>
  <c r="C660" i="2"/>
  <c r="J660" i="2" s="1"/>
  <c r="C661" i="2"/>
  <c r="J661" i="2" s="1"/>
  <c r="C662" i="2"/>
  <c r="J662" i="2" s="1"/>
  <c r="C663" i="2"/>
  <c r="J663" i="2" s="1"/>
  <c r="C664" i="2"/>
  <c r="J664" i="2" s="1"/>
  <c r="C665" i="2"/>
  <c r="J665" i="2" s="1"/>
  <c r="C666" i="2"/>
  <c r="J666" i="2" s="1"/>
  <c r="C667" i="2"/>
  <c r="J667" i="2" s="1"/>
  <c r="C668" i="2"/>
  <c r="J668" i="2" s="1"/>
  <c r="C669" i="2"/>
  <c r="J669" i="2" s="1"/>
  <c r="C670" i="2"/>
  <c r="J670" i="2" s="1"/>
  <c r="C671" i="2"/>
  <c r="J671" i="2" s="1"/>
  <c r="C672" i="2"/>
  <c r="J672" i="2" s="1"/>
  <c r="C673" i="2"/>
  <c r="J673" i="2" s="1"/>
  <c r="C674" i="2"/>
  <c r="J674" i="2" s="1"/>
  <c r="C675" i="2"/>
  <c r="J675" i="2" s="1"/>
  <c r="C676" i="2"/>
  <c r="J676" i="2" s="1"/>
  <c r="C677" i="2"/>
  <c r="J677" i="2" s="1"/>
  <c r="C678" i="2"/>
  <c r="J678" i="2" s="1"/>
  <c r="C679" i="2"/>
  <c r="J679" i="2" s="1"/>
  <c r="C680" i="2"/>
  <c r="J680" i="2" s="1"/>
  <c r="C681" i="2"/>
  <c r="J681" i="2" s="1"/>
  <c r="C682" i="2"/>
  <c r="J682" i="2" s="1"/>
  <c r="C683" i="2"/>
  <c r="J683" i="2" s="1"/>
  <c r="C684" i="2"/>
  <c r="J684" i="2" s="1"/>
  <c r="C685" i="2"/>
  <c r="J685" i="2" s="1"/>
  <c r="C686" i="2"/>
  <c r="J686" i="2" s="1"/>
  <c r="C687" i="2"/>
  <c r="J687" i="2" s="1"/>
  <c r="C688" i="2"/>
  <c r="J688" i="2" s="1"/>
  <c r="C689" i="2"/>
  <c r="J689" i="2" s="1"/>
  <c r="C690" i="2"/>
  <c r="J690" i="2" s="1"/>
  <c r="C691" i="2"/>
  <c r="J691" i="2" s="1"/>
  <c r="C692" i="2"/>
  <c r="J692" i="2" s="1"/>
  <c r="C693" i="2"/>
  <c r="J693" i="2" s="1"/>
  <c r="C694" i="2"/>
  <c r="J694" i="2" s="1"/>
  <c r="C695" i="2"/>
  <c r="J695" i="2" s="1"/>
  <c r="C696" i="2"/>
  <c r="J696" i="2" s="1"/>
  <c r="C697" i="2"/>
  <c r="J697" i="2" s="1"/>
  <c r="C698" i="2"/>
  <c r="J698" i="2" s="1"/>
  <c r="C699" i="2"/>
  <c r="J699" i="2" s="1"/>
  <c r="C700" i="2"/>
  <c r="J700" i="2" s="1"/>
  <c r="C701" i="2"/>
  <c r="J701" i="2" s="1"/>
  <c r="C702" i="2"/>
  <c r="J702" i="2" s="1"/>
  <c r="C703" i="2"/>
  <c r="J703" i="2" s="1"/>
  <c r="C704" i="2"/>
  <c r="J704" i="2" s="1"/>
  <c r="C705" i="2"/>
  <c r="J705" i="2" s="1"/>
  <c r="C706" i="2"/>
  <c r="J706" i="2" s="1"/>
  <c r="C707" i="2"/>
  <c r="J707" i="2" s="1"/>
  <c r="C708" i="2"/>
  <c r="J708" i="2" s="1"/>
  <c r="C709" i="2"/>
  <c r="J709" i="2" s="1"/>
  <c r="C710" i="2"/>
  <c r="J710" i="2" s="1"/>
  <c r="C711" i="2"/>
  <c r="J711" i="2" s="1"/>
  <c r="C712" i="2"/>
  <c r="J712" i="2" s="1"/>
  <c r="C713" i="2"/>
  <c r="J713" i="2" s="1"/>
  <c r="C714" i="2"/>
  <c r="J714" i="2" s="1"/>
  <c r="C715" i="2"/>
  <c r="J715" i="2" s="1"/>
  <c r="C716" i="2"/>
  <c r="J716" i="2" s="1"/>
  <c r="C717" i="2"/>
  <c r="J717" i="2" s="1"/>
  <c r="C718" i="2"/>
  <c r="J718" i="2" s="1"/>
  <c r="C719" i="2"/>
  <c r="J719" i="2" s="1"/>
  <c r="C720" i="2"/>
  <c r="J720" i="2" s="1"/>
  <c r="C721" i="2"/>
  <c r="J721" i="2" s="1"/>
  <c r="C722" i="2"/>
  <c r="J722" i="2" s="1"/>
  <c r="C723" i="2"/>
  <c r="J723" i="2" s="1"/>
  <c r="C724" i="2"/>
  <c r="J724" i="2" s="1"/>
  <c r="C725" i="2"/>
  <c r="J725" i="2" s="1"/>
  <c r="C726" i="2"/>
  <c r="J726" i="2" s="1"/>
  <c r="C727" i="2"/>
  <c r="J727" i="2" s="1"/>
  <c r="C728" i="2"/>
  <c r="J728" i="2" s="1"/>
  <c r="C729" i="2"/>
  <c r="J729" i="2" s="1"/>
  <c r="C730" i="2"/>
  <c r="J730" i="2" s="1"/>
  <c r="C731" i="2"/>
  <c r="J731" i="2" s="1"/>
  <c r="C732" i="2"/>
  <c r="J732" i="2" s="1"/>
  <c r="C733" i="2"/>
  <c r="J733" i="2" s="1"/>
  <c r="C734" i="2"/>
  <c r="J734" i="2" s="1"/>
  <c r="C735" i="2"/>
  <c r="J735" i="2" s="1"/>
  <c r="C736" i="2"/>
  <c r="J736" i="2" s="1"/>
  <c r="C737" i="2"/>
  <c r="J737" i="2" s="1"/>
  <c r="C738" i="2"/>
  <c r="J738" i="2" s="1"/>
  <c r="C739" i="2"/>
  <c r="J739" i="2" s="1"/>
  <c r="C740" i="2"/>
  <c r="J740" i="2" s="1"/>
  <c r="C741" i="2"/>
  <c r="J741" i="2" s="1"/>
  <c r="C742" i="2"/>
  <c r="J742" i="2" s="1"/>
  <c r="C743" i="2"/>
  <c r="J743" i="2" s="1"/>
  <c r="C744" i="2"/>
  <c r="J744" i="2" s="1"/>
  <c r="C745" i="2"/>
  <c r="J745" i="2" s="1"/>
  <c r="C746" i="2"/>
  <c r="J746" i="2" s="1"/>
  <c r="C747" i="2"/>
  <c r="J747" i="2" s="1"/>
  <c r="C748" i="2"/>
  <c r="J748" i="2" s="1"/>
  <c r="C749" i="2"/>
  <c r="J749" i="2" s="1"/>
  <c r="C750" i="2"/>
  <c r="J750" i="2" s="1"/>
  <c r="C751" i="2"/>
  <c r="J751" i="2" s="1"/>
  <c r="C752" i="2"/>
  <c r="J752" i="2" s="1"/>
  <c r="C753" i="2"/>
  <c r="J753" i="2" s="1"/>
  <c r="C754" i="2"/>
  <c r="J754" i="2" s="1"/>
  <c r="C755" i="2"/>
  <c r="J755" i="2" s="1"/>
  <c r="C756" i="2"/>
  <c r="J756" i="2" s="1"/>
  <c r="C757" i="2"/>
  <c r="J757" i="2" s="1"/>
  <c r="C758" i="2"/>
  <c r="J758" i="2" s="1"/>
  <c r="C759" i="2"/>
  <c r="J759" i="2" s="1"/>
  <c r="C760" i="2"/>
  <c r="J760" i="2" s="1"/>
  <c r="C761" i="2"/>
  <c r="J761" i="2" s="1"/>
  <c r="C762" i="2"/>
  <c r="J762" i="2" s="1"/>
  <c r="C763" i="2"/>
  <c r="J763" i="2" s="1"/>
  <c r="C764" i="2"/>
  <c r="J764" i="2" s="1"/>
  <c r="C765" i="2"/>
  <c r="J765" i="2" s="1"/>
  <c r="C766" i="2"/>
  <c r="J766" i="2" s="1"/>
  <c r="C767" i="2"/>
  <c r="J767" i="2" s="1"/>
  <c r="C768" i="2"/>
  <c r="J768" i="2" s="1"/>
  <c r="C769" i="2"/>
  <c r="J769" i="2" s="1"/>
  <c r="C770" i="2"/>
  <c r="J770" i="2" s="1"/>
  <c r="C771" i="2"/>
  <c r="J771" i="2" s="1"/>
  <c r="C772" i="2"/>
  <c r="J772" i="2" s="1"/>
  <c r="C773" i="2"/>
  <c r="J773" i="2" s="1"/>
  <c r="C774" i="2"/>
  <c r="J774" i="2" s="1"/>
  <c r="C775" i="2"/>
  <c r="J775" i="2" s="1"/>
  <c r="C776" i="2"/>
  <c r="J776" i="2" s="1"/>
  <c r="C777" i="2"/>
  <c r="J777" i="2" s="1"/>
  <c r="C778" i="2"/>
  <c r="J778" i="2" s="1"/>
  <c r="C779" i="2"/>
  <c r="J779" i="2" s="1"/>
  <c r="C780" i="2"/>
  <c r="J780" i="2" s="1"/>
  <c r="C781" i="2"/>
  <c r="J781" i="2" s="1"/>
  <c r="C782" i="2"/>
  <c r="J782" i="2" s="1"/>
  <c r="C783" i="2"/>
  <c r="J783" i="2" s="1"/>
  <c r="C784" i="2"/>
  <c r="J784" i="2" s="1"/>
  <c r="C785" i="2"/>
  <c r="J785" i="2" s="1"/>
  <c r="C786" i="2"/>
  <c r="J786" i="2" s="1"/>
  <c r="C787" i="2"/>
  <c r="J787" i="2" s="1"/>
  <c r="C788" i="2"/>
  <c r="J788" i="2" s="1"/>
  <c r="C789" i="2"/>
  <c r="J789" i="2" s="1"/>
  <c r="C790" i="2"/>
  <c r="J790" i="2" s="1"/>
  <c r="C791" i="2"/>
  <c r="J791" i="2" s="1"/>
  <c r="C792" i="2"/>
  <c r="J792" i="2" s="1"/>
  <c r="C793" i="2"/>
  <c r="J793" i="2" s="1"/>
  <c r="C794" i="2"/>
  <c r="J794" i="2" s="1"/>
  <c r="C795" i="2"/>
  <c r="J795" i="2" s="1"/>
  <c r="C796" i="2"/>
  <c r="J796" i="2" s="1"/>
  <c r="C797" i="2"/>
  <c r="J797" i="2" s="1"/>
  <c r="C798" i="2"/>
  <c r="J798" i="2" s="1"/>
  <c r="C799" i="2"/>
  <c r="J799" i="2" s="1"/>
  <c r="C800" i="2"/>
  <c r="J800" i="2" s="1"/>
  <c r="C801" i="2"/>
  <c r="J801" i="2" s="1"/>
  <c r="C802" i="2"/>
  <c r="J802" i="2" s="1"/>
  <c r="C803" i="2"/>
  <c r="J803" i="2" s="1"/>
  <c r="C804" i="2"/>
  <c r="J804" i="2" s="1"/>
  <c r="C805" i="2"/>
  <c r="J805" i="2" s="1"/>
  <c r="C806" i="2"/>
  <c r="J806" i="2" s="1"/>
  <c r="C807" i="2"/>
  <c r="J807" i="2" s="1"/>
  <c r="C808" i="2"/>
  <c r="J808" i="2" s="1"/>
  <c r="C809" i="2"/>
  <c r="J809" i="2" s="1"/>
  <c r="C810" i="2"/>
  <c r="J810" i="2" s="1"/>
  <c r="C811" i="2"/>
  <c r="J811" i="2" s="1"/>
  <c r="C812" i="2"/>
  <c r="J812" i="2" s="1"/>
  <c r="C813" i="2"/>
  <c r="J813" i="2" s="1"/>
  <c r="C814" i="2"/>
  <c r="J814" i="2" s="1"/>
  <c r="C815" i="2"/>
  <c r="J815" i="2" s="1"/>
  <c r="C816" i="2"/>
  <c r="J816" i="2" s="1"/>
  <c r="C817" i="2"/>
  <c r="J817" i="2" s="1"/>
  <c r="C818" i="2"/>
  <c r="J818" i="2" s="1"/>
  <c r="C819" i="2"/>
  <c r="J819" i="2" s="1"/>
  <c r="C820" i="2"/>
  <c r="J820" i="2" s="1"/>
  <c r="C821" i="2"/>
  <c r="J821" i="2" s="1"/>
  <c r="C822" i="2"/>
  <c r="J822" i="2" s="1"/>
  <c r="C823" i="2"/>
  <c r="J823" i="2" s="1"/>
  <c r="C824" i="2"/>
  <c r="J824" i="2" s="1"/>
  <c r="C825" i="2"/>
  <c r="J825" i="2" s="1"/>
  <c r="C826" i="2"/>
  <c r="J826" i="2" s="1"/>
  <c r="C827" i="2"/>
  <c r="J827" i="2" s="1"/>
  <c r="C828" i="2"/>
  <c r="J828" i="2" s="1"/>
  <c r="C829" i="2"/>
  <c r="J829" i="2" s="1"/>
  <c r="C830" i="2"/>
  <c r="J830" i="2" s="1"/>
  <c r="C831" i="2"/>
  <c r="J831" i="2" s="1"/>
  <c r="C832" i="2"/>
  <c r="J832" i="2" s="1"/>
  <c r="C833" i="2"/>
  <c r="J833" i="2" s="1"/>
  <c r="C834" i="2"/>
  <c r="J834" i="2" s="1"/>
  <c r="C835" i="2"/>
  <c r="J835" i="2" s="1"/>
  <c r="C836" i="2"/>
  <c r="J836" i="2" s="1"/>
  <c r="C837" i="2"/>
  <c r="J837" i="2" s="1"/>
  <c r="C838" i="2"/>
  <c r="J838" i="2" s="1"/>
  <c r="C839" i="2"/>
  <c r="J839" i="2" s="1"/>
  <c r="C840" i="2"/>
  <c r="J840" i="2" s="1"/>
  <c r="C841" i="2"/>
  <c r="J841" i="2" s="1"/>
  <c r="C842" i="2"/>
  <c r="J842" i="2" s="1"/>
  <c r="C843" i="2"/>
  <c r="J843" i="2" s="1"/>
  <c r="C844" i="2"/>
  <c r="J844" i="2" s="1"/>
  <c r="C845" i="2"/>
  <c r="J845" i="2" s="1"/>
  <c r="C846" i="2"/>
  <c r="J846" i="2" s="1"/>
  <c r="C847" i="2"/>
  <c r="J847" i="2" s="1"/>
  <c r="C848" i="2"/>
  <c r="J848" i="2" s="1"/>
  <c r="C849" i="2"/>
  <c r="J849" i="2" s="1"/>
  <c r="C850" i="2"/>
  <c r="J850" i="2" s="1"/>
  <c r="C851" i="2"/>
  <c r="J851" i="2" s="1"/>
  <c r="C852" i="2"/>
  <c r="J852" i="2" s="1"/>
  <c r="C853" i="2"/>
  <c r="J853" i="2" s="1"/>
  <c r="C854" i="2"/>
  <c r="J854" i="2" s="1"/>
  <c r="C855" i="2"/>
  <c r="J855" i="2" s="1"/>
  <c r="C856" i="2"/>
  <c r="J856" i="2" s="1"/>
  <c r="C857" i="2"/>
  <c r="J857" i="2" s="1"/>
  <c r="C858" i="2"/>
  <c r="J858" i="2" s="1"/>
  <c r="C859" i="2"/>
  <c r="J859" i="2" s="1"/>
  <c r="C860" i="2"/>
  <c r="J860" i="2" s="1"/>
  <c r="C861" i="2"/>
  <c r="J861" i="2" s="1"/>
  <c r="C862" i="2"/>
  <c r="J862" i="2" s="1"/>
  <c r="C863" i="2"/>
  <c r="J863" i="2" s="1"/>
  <c r="C864" i="2"/>
  <c r="J864" i="2" s="1"/>
  <c r="C865" i="2"/>
  <c r="J865" i="2" s="1"/>
  <c r="C866" i="2"/>
  <c r="J866" i="2" s="1"/>
  <c r="C867" i="2"/>
  <c r="J867" i="2" s="1"/>
  <c r="C868" i="2"/>
  <c r="J868" i="2" s="1"/>
  <c r="C869" i="2"/>
  <c r="J869" i="2" s="1"/>
  <c r="C870" i="2"/>
  <c r="J870" i="2" s="1"/>
  <c r="C871" i="2"/>
  <c r="J871" i="2" s="1"/>
  <c r="C872" i="2"/>
  <c r="J872" i="2" s="1"/>
  <c r="C873" i="2"/>
  <c r="J873" i="2" s="1"/>
  <c r="C874" i="2"/>
  <c r="J874" i="2" s="1"/>
  <c r="C875" i="2"/>
  <c r="J875" i="2" s="1"/>
  <c r="C876" i="2"/>
  <c r="J876" i="2" s="1"/>
  <c r="C877" i="2"/>
  <c r="J877" i="2" s="1"/>
  <c r="C878" i="2"/>
  <c r="J878" i="2" s="1"/>
  <c r="C879" i="2"/>
  <c r="J879" i="2" s="1"/>
  <c r="C880" i="2"/>
  <c r="J880" i="2" s="1"/>
  <c r="C881" i="2"/>
  <c r="J881" i="2" s="1"/>
  <c r="C882" i="2"/>
  <c r="J882" i="2" s="1"/>
  <c r="C883" i="2"/>
  <c r="J883" i="2" s="1"/>
  <c r="C884" i="2"/>
  <c r="J884" i="2" s="1"/>
  <c r="C885" i="2"/>
  <c r="J885" i="2" s="1"/>
  <c r="C886" i="2"/>
  <c r="J886" i="2" s="1"/>
  <c r="C887" i="2"/>
  <c r="J887" i="2" s="1"/>
  <c r="C888" i="2"/>
  <c r="J888" i="2" s="1"/>
  <c r="C889" i="2"/>
  <c r="J889" i="2" s="1"/>
  <c r="C890" i="2"/>
  <c r="J890" i="2" s="1"/>
  <c r="C891" i="2"/>
  <c r="J891" i="2" s="1"/>
  <c r="C892" i="2"/>
  <c r="J892" i="2" s="1"/>
  <c r="C893" i="2"/>
  <c r="J893" i="2" s="1"/>
  <c r="C894" i="2"/>
  <c r="J894" i="2" s="1"/>
  <c r="C895" i="2"/>
  <c r="J895" i="2" s="1"/>
  <c r="C896" i="2"/>
  <c r="J896" i="2" s="1"/>
  <c r="C897" i="2"/>
  <c r="J897" i="2" s="1"/>
  <c r="C898" i="2"/>
  <c r="J898" i="2" s="1"/>
  <c r="C899" i="2"/>
  <c r="J899" i="2" s="1"/>
  <c r="C900" i="2"/>
  <c r="J900" i="2" s="1"/>
  <c r="C901" i="2"/>
  <c r="J901" i="2" s="1"/>
  <c r="C902" i="2"/>
  <c r="J902" i="2" s="1"/>
  <c r="C903" i="2"/>
  <c r="J903" i="2" s="1"/>
  <c r="C904" i="2"/>
  <c r="J904" i="2" s="1"/>
  <c r="C905" i="2"/>
  <c r="J905" i="2" s="1"/>
  <c r="C906" i="2"/>
  <c r="J906" i="2" s="1"/>
  <c r="C907" i="2"/>
  <c r="J907" i="2" s="1"/>
  <c r="C908" i="2"/>
  <c r="J908" i="2" s="1"/>
  <c r="C909" i="2"/>
  <c r="J909" i="2" s="1"/>
  <c r="C910" i="2"/>
  <c r="J910" i="2" s="1"/>
  <c r="C911" i="2"/>
  <c r="J911" i="2" s="1"/>
  <c r="C912" i="2"/>
  <c r="J912" i="2" s="1"/>
  <c r="C913" i="2"/>
  <c r="J913" i="2" s="1"/>
  <c r="C914" i="2"/>
  <c r="J914" i="2" s="1"/>
  <c r="C915" i="2"/>
  <c r="J915" i="2" s="1"/>
  <c r="C916" i="2"/>
  <c r="J916" i="2" s="1"/>
  <c r="C917" i="2"/>
  <c r="J917" i="2" s="1"/>
  <c r="C918" i="2"/>
  <c r="J918" i="2" s="1"/>
  <c r="C919" i="2"/>
  <c r="J919" i="2" s="1"/>
  <c r="C920" i="2"/>
  <c r="J920" i="2" s="1"/>
  <c r="C921" i="2"/>
  <c r="J921" i="2" s="1"/>
  <c r="C922" i="2"/>
  <c r="J922" i="2" s="1"/>
  <c r="C923" i="2"/>
  <c r="J923" i="2" s="1"/>
  <c r="C924" i="2"/>
  <c r="J924" i="2" s="1"/>
  <c r="C925" i="2"/>
  <c r="J925" i="2" s="1"/>
  <c r="C926" i="2"/>
  <c r="J926" i="2" s="1"/>
  <c r="C927" i="2"/>
  <c r="J927" i="2" s="1"/>
  <c r="C928" i="2"/>
  <c r="J928" i="2" s="1"/>
  <c r="C929" i="2"/>
  <c r="J929" i="2" s="1"/>
  <c r="C930" i="2"/>
  <c r="J930" i="2" s="1"/>
  <c r="C931" i="2"/>
  <c r="J931" i="2" s="1"/>
  <c r="C932" i="2"/>
  <c r="J932" i="2" s="1"/>
  <c r="C933" i="2"/>
  <c r="J933" i="2" s="1"/>
  <c r="C934" i="2"/>
  <c r="J934" i="2" s="1"/>
  <c r="C935" i="2"/>
  <c r="J935" i="2" s="1"/>
  <c r="C936" i="2"/>
  <c r="J936" i="2" s="1"/>
  <c r="C937" i="2"/>
  <c r="J937" i="2" s="1"/>
  <c r="C938" i="2"/>
  <c r="J938" i="2" s="1"/>
  <c r="C939" i="2"/>
  <c r="J939" i="2" s="1"/>
  <c r="C940" i="2"/>
  <c r="J940" i="2" s="1"/>
  <c r="C941" i="2"/>
  <c r="J941" i="2" s="1"/>
  <c r="C942" i="2"/>
  <c r="J942" i="2" s="1"/>
  <c r="C943" i="2"/>
  <c r="J943" i="2" s="1"/>
  <c r="C944" i="2"/>
  <c r="J944" i="2" s="1"/>
  <c r="C945" i="2"/>
  <c r="J945" i="2" s="1"/>
  <c r="C946" i="2"/>
  <c r="J946" i="2" s="1"/>
  <c r="C947" i="2"/>
  <c r="J947" i="2" s="1"/>
  <c r="C948" i="2"/>
  <c r="J948" i="2" s="1"/>
  <c r="C949" i="2"/>
  <c r="J949" i="2" s="1"/>
  <c r="C950" i="2"/>
  <c r="J950" i="2" s="1"/>
  <c r="C951" i="2"/>
  <c r="J951" i="2" s="1"/>
  <c r="C952" i="2"/>
  <c r="J952" i="2" s="1"/>
  <c r="C953" i="2"/>
  <c r="J953" i="2" s="1"/>
  <c r="C954" i="2"/>
  <c r="J954" i="2" s="1"/>
  <c r="C955" i="2"/>
  <c r="J955" i="2" s="1"/>
  <c r="C956" i="2"/>
  <c r="J956" i="2" s="1"/>
  <c r="C957" i="2"/>
  <c r="J957" i="2" s="1"/>
  <c r="C958" i="2"/>
  <c r="J958" i="2" s="1"/>
  <c r="C959" i="2"/>
  <c r="J959" i="2" s="1"/>
  <c r="C960" i="2"/>
  <c r="J960" i="2" s="1"/>
  <c r="C961" i="2"/>
  <c r="J961" i="2" s="1"/>
  <c r="C962" i="2"/>
  <c r="J962" i="2" s="1"/>
  <c r="C963" i="2"/>
  <c r="J963" i="2" s="1"/>
  <c r="C964" i="2"/>
  <c r="J964" i="2" s="1"/>
  <c r="C965" i="2"/>
  <c r="J965" i="2" s="1"/>
  <c r="C966" i="2"/>
  <c r="J966" i="2" s="1"/>
  <c r="C967" i="2"/>
  <c r="J967" i="2" s="1"/>
  <c r="C968" i="2"/>
  <c r="J968" i="2" s="1"/>
  <c r="C969" i="2"/>
  <c r="J969" i="2" s="1"/>
  <c r="C970" i="2"/>
  <c r="J970" i="2" s="1"/>
  <c r="C971" i="2"/>
  <c r="J971" i="2" s="1"/>
  <c r="C972" i="2"/>
  <c r="J972" i="2" s="1"/>
  <c r="C973" i="2"/>
  <c r="J973" i="2" s="1"/>
  <c r="C974" i="2"/>
  <c r="J974" i="2" s="1"/>
  <c r="C975" i="2"/>
  <c r="J975" i="2" s="1"/>
  <c r="C976" i="2"/>
  <c r="J976" i="2" s="1"/>
  <c r="C977" i="2"/>
  <c r="J977" i="2" s="1"/>
  <c r="C978" i="2"/>
  <c r="J978" i="2" s="1"/>
  <c r="C979" i="2"/>
  <c r="J979" i="2" s="1"/>
  <c r="C980" i="2"/>
  <c r="J980" i="2" s="1"/>
  <c r="C981" i="2"/>
  <c r="J981" i="2" s="1"/>
  <c r="C982" i="2"/>
  <c r="J982" i="2" s="1"/>
  <c r="C983" i="2"/>
  <c r="J983" i="2" s="1"/>
  <c r="C984" i="2"/>
  <c r="J984" i="2" s="1"/>
  <c r="C985" i="2"/>
  <c r="J985" i="2" s="1"/>
  <c r="C986" i="2"/>
  <c r="J986" i="2" s="1"/>
  <c r="C987" i="2"/>
  <c r="J987" i="2" s="1"/>
  <c r="C988" i="2"/>
  <c r="J988" i="2" s="1"/>
  <c r="C989" i="2"/>
  <c r="J989" i="2" s="1"/>
  <c r="C990" i="2"/>
  <c r="J990" i="2" s="1"/>
  <c r="C991" i="2"/>
  <c r="J991" i="2" s="1"/>
  <c r="C992" i="2"/>
  <c r="J992" i="2" s="1"/>
  <c r="C993" i="2"/>
  <c r="J993" i="2" s="1"/>
  <c r="C994" i="2"/>
  <c r="J994" i="2" s="1"/>
  <c r="C995" i="2"/>
  <c r="J995" i="2" s="1"/>
  <c r="C996" i="2"/>
  <c r="J996" i="2" s="1"/>
  <c r="C997" i="2"/>
  <c r="J997" i="2" s="1"/>
  <c r="C998" i="2"/>
  <c r="J998" i="2" s="1"/>
  <c r="C999" i="2"/>
  <c r="J999" i="2" s="1"/>
  <c r="C1000" i="2"/>
  <c r="J1000" i="2" s="1"/>
  <c r="C1001" i="2"/>
  <c r="J1001" i="2" s="1"/>
  <c r="C1002" i="2"/>
  <c r="J1002" i="2" s="1"/>
  <c r="C1003" i="2"/>
  <c r="J1003" i="2" s="1"/>
  <c r="C1004" i="2"/>
  <c r="J1004" i="2" s="1"/>
  <c r="C1005" i="2"/>
  <c r="J1005" i="2" s="1"/>
  <c r="C1006" i="2"/>
  <c r="J1006" i="2" s="1"/>
  <c r="C1007" i="2"/>
  <c r="J1007" i="2" s="1"/>
  <c r="C1008" i="2"/>
  <c r="J1008" i="2" s="1"/>
  <c r="C1009" i="2"/>
  <c r="J1009" i="2" s="1"/>
  <c r="C1010" i="2"/>
  <c r="J1010" i="2" s="1"/>
  <c r="C1011" i="2"/>
  <c r="J1011" i="2" s="1"/>
  <c r="C1012" i="2"/>
  <c r="J1012" i="2" s="1"/>
  <c r="C1013" i="2"/>
  <c r="J1013" i="2" s="1"/>
  <c r="C1014" i="2"/>
  <c r="J1014" i="2" s="1"/>
  <c r="C1015" i="2"/>
  <c r="J1015" i="2" s="1"/>
  <c r="C1016" i="2"/>
  <c r="J1016" i="2" s="1"/>
  <c r="C1017" i="2"/>
  <c r="J1017" i="2" s="1"/>
  <c r="C1018" i="2"/>
  <c r="J1018" i="2" s="1"/>
  <c r="C1019" i="2"/>
  <c r="J1019" i="2" s="1"/>
  <c r="C1020" i="2"/>
  <c r="J1020" i="2" s="1"/>
  <c r="C1021" i="2"/>
  <c r="J1021" i="2" s="1"/>
  <c r="C1022" i="2"/>
  <c r="J1022" i="2" s="1"/>
  <c r="C1023" i="2"/>
  <c r="J1023" i="2" s="1"/>
  <c r="C1024" i="2"/>
  <c r="J1024" i="2" s="1"/>
  <c r="C1025" i="2"/>
  <c r="J1025" i="2" s="1"/>
  <c r="C1026" i="2"/>
  <c r="J1026" i="2" s="1"/>
  <c r="C1027" i="2"/>
  <c r="J1027" i="2" s="1"/>
  <c r="C1028" i="2"/>
  <c r="J1028" i="2" s="1"/>
  <c r="C1029" i="2"/>
  <c r="J1029" i="2" s="1"/>
  <c r="C1030" i="2"/>
  <c r="J1030" i="2" s="1"/>
  <c r="C1031" i="2"/>
  <c r="J1031" i="2" s="1"/>
  <c r="C1032" i="2"/>
  <c r="J1032" i="2" s="1"/>
  <c r="C1033" i="2"/>
  <c r="J1033" i="2" s="1"/>
  <c r="C1034" i="2"/>
  <c r="J1034" i="2" s="1"/>
  <c r="C1035" i="2"/>
  <c r="J1035" i="2" s="1"/>
  <c r="C1036" i="2"/>
  <c r="J1036" i="2" s="1"/>
  <c r="C1037" i="2"/>
  <c r="J1037" i="2" s="1"/>
  <c r="C1038" i="2"/>
  <c r="J1038" i="2" s="1"/>
  <c r="C1039" i="2"/>
  <c r="J1039" i="2" s="1"/>
  <c r="C1040" i="2"/>
  <c r="J1040" i="2" s="1"/>
  <c r="C1041" i="2"/>
  <c r="J1041" i="2" s="1"/>
  <c r="C1042" i="2"/>
  <c r="J1042" i="2" s="1"/>
  <c r="C1043" i="2"/>
  <c r="J1043" i="2" s="1"/>
  <c r="C1044" i="2"/>
  <c r="J1044" i="2" s="1"/>
  <c r="C1045" i="2"/>
  <c r="J1045" i="2" s="1"/>
  <c r="C1046" i="2"/>
  <c r="J1046" i="2" s="1"/>
  <c r="C1047" i="2"/>
  <c r="J1047" i="2" s="1"/>
  <c r="C1048" i="2"/>
  <c r="J1048" i="2" s="1"/>
  <c r="C1049" i="2"/>
  <c r="J1049" i="2" s="1"/>
  <c r="C1050" i="2"/>
  <c r="J1050" i="2" s="1"/>
  <c r="C1051" i="2"/>
  <c r="J1051" i="2" s="1"/>
  <c r="C1052" i="2"/>
  <c r="J1052" i="2" s="1"/>
  <c r="C1053" i="2"/>
  <c r="J1053" i="2" s="1"/>
  <c r="C1054" i="2"/>
  <c r="J1054" i="2" s="1"/>
  <c r="C1055" i="2"/>
  <c r="J1055" i="2" s="1"/>
  <c r="C1056" i="2"/>
  <c r="J1056" i="2" s="1"/>
  <c r="C1057" i="2"/>
  <c r="J1057" i="2" s="1"/>
  <c r="C1058" i="2"/>
  <c r="J1058" i="2" s="1"/>
  <c r="C1059" i="2"/>
  <c r="J1059" i="2" s="1"/>
  <c r="C1060" i="2"/>
  <c r="J1060" i="2" s="1"/>
  <c r="C1061" i="2"/>
  <c r="J1061" i="2" s="1"/>
  <c r="C1062" i="2"/>
  <c r="J1062" i="2" s="1"/>
  <c r="C1063" i="2"/>
  <c r="J1063" i="2" s="1"/>
  <c r="C1064" i="2"/>
  <c r="J1064" i="2" s="1"/>
  <c r="C1065" i="2"/>
  <c r="J1065" i="2" s="1"/>
  <c r="C1066" i="2"/>
  <c r="J1066" i="2" s="1"/>
  <c r="C1067" i="2"/>
  <c r="J1067" i="2" s="1"/>
  <c r="C1068" i="2"/>
  <c r="J1068" i="2" s="1"/>
  <c r="C1069" i="2"/>
  <c r="J1069" i="2" s="1"/>
  <c r="C1070" i="2"/>
  <c r="J1070" i="2" s="1"/>
  <c r="C1071" i="2"/>
  <c r="J1071" i="2" s="1"/>
  <c r="C1072" i="2"/>
  <c r="J1072" i="2" s="1"/>
  <c r="C1073" i="2"/>
  <c r="J1073" i="2" s="1"/>
  <c r="C1074" i="2"/>
  <c r="J1074" i="2" s="1"/>
  <c r="C1075" i="2"/>
  <c r="J1075" i="2" s="1"/>
  <c r="C1076" i="2"/>
  <c r="J1076" i="2" s="1"/>
  <c r="C1077" i="2"/>
  <c r="J1077" i="2" s="1"/>
  <c r="C1078" i="2"/>
  <c r="J1078" i="2" s="1"/>
  <c r="C1079" i="2"/>
  <c r="J1079" i="2" s="1"/>
  <c r="C1080" i="2"/>
  <c r="J1080" i="2" s="1"/>
  <c r="C1081" i="2"/>
  <c r="J1081" i="2" s="1"/>
  <c r="C1082" i="2"/>
  <c r="J1082" i="2" s="1"/>
  <c r="C1083" i="2"/>
  <c r="J1083" i="2" s="1"/>
  <c r="C1084" i="2"/>
  <c r="J1084" i="2" s="1"/>
  <c r="C1085" i="2"/>
  <c r="J1085" i="2" s="1"/>
  <c r="C1086" i="2"/>
  <c r="J1086" i="2" s="1"/>
  <c r="C1087" i="2"/>
  <c r="J1087" i="2" s="1"/>
  <c r="C1088" i="2"/>
  <c r="J1088" i="2" s="1"/>
  <c r="C1089" i="2"/>
  <c r="J1089" i="2" s="1"/>
  <c r="C1090" i="2"/>
  <c r="J1090" i="2" s="1"/>
  <c r="C1091" i="2"/>
  <c r="J1091" i="2" s="1"/>
  <c r="C1092" i="2"/>
  <c r="J1092" i="2" s="1"/>
  <c r="C1093" i="2"/>
  <c r="J1093" i="2" s="1"/>
  <c r="C1094" i="2"/>
  <c r="J1094" i="2" s="1"/>
  <c r="C1095" i="2"/>
  <c r="J1095" i="2" s="1"/>
  <c r="C1096" i="2"/>
  <c r="J1096" i="2" s="1"/>
  <c r="C1097" i="2"/>
  <c r="J1097" i="2" s="1"/>
  <c r="C1098" i="2"/>
  <c r="J1098" i="2" s="1"/>
  <c r="C1099" i="2"/>
  <c r="J1099" i="2" s="1"/>
  <c r="C1100" i="2"/>
  <c r="J1100" i="2" s="1"/>
  <c r="C1101" i="2"/>
  <c r="J1101" i="2" s="1"/>
  <c r="C1102" i="2"/>
  <c r="J1102" i="2" s="1"/>
  <c r="C1103" i="2"/>
  <c r="J1103" i="2" s="1"/>
  <c r="C1104" i="2"/>
  <c r="J1104" i="2" s="1"/>
  <c r="C1105" i="2"/>
  <c r="J1105" i="2" s="1"/>
  <c r="C1106" i="2"/>
  <c r="J1106" i="2" s="1"/>
  <c r="C1107" i="2"/>
  <c r="J1107" i="2" s="1"/>
  <c r="C1108" i="2"/>
  <c r="J1108" i="2" s="1"/>
  <c r="C1109" i="2"/>
  <c r="J1109" i="2" s="1"/>
  <c r="C1110" i="2"/>
  <c r="J1110" i="2" s="1"/>
  <c r="C1111" i="2"/>
  <c r="J1111" i="2" s="1"/>
  <c r="C1112" i="2"/>
  <c r="J1112" i="2" s="1"/>
  <c r="C1113" i="2"/>
  <c r="J1113" i="2" s="1"/>
  <c r="C1114" i="2"/>
  <c r="J1114" i="2" s="1"/>
  <c r="C1115" i="2"/>
  <c r="J1115" i="2" s="1"/>
  <c r="C1116" i="2"/>
  <c r="J1116" i="2" s="1"/>
  <c r="C1117" i="2"/>
  <c r="J1117" i="2" s="1"/>
  <c r="C1118" i="2"/>
  <c r="J1118" i="2" s="1"/>
  <c r="C1119" i="2"/>
  <c r="J1119" i="2" s="1"/>
  <c r="C1120" i="2"/>
  <c r="J1120" i="2" s="1"/>
  <c r="C1121" i="2"/>
  <c r="J1121" i="2" s="1"/>
  <c r="C1122" i="2"/>
  <c r="J1122" i="2" s="1"/>
  <c r="C1123" i="2"/>
  <c r="J1123" i="2" s="1"/>
  <c r="C1124" i="2"/>
  <c r="J1124" i="2" s="1"/>
  <c r="C1125" i="2"/>
  <c r="J1125" i="2" s="1"/>
  <c r="C1126" i="2"/>
  <c r="J1126" i="2" s="1"/>
  <c r="C1127" i="2"/>
  <c r="J1127" i="2" s="1"/>
  <c r="C1128" i="2"/>
  <c r="J1128" i="2" s="1"/>
  <c r="C1129" i="2"/>
  <c r="J1129" i="2" s="1"/>
  <c r="C1130" i="2"/>
  <c r="J1130" i="2" s="1"/>
  <c r="C1131" i="2"/>
  <c r="J1131" i="2" s="1"/>
  <c r="C1132" i="2"/>
  <c r="J1132" i="2" s="1"/>
  <c r="C1133" i="2"/>
  <c r="J1133" i="2" s="1"/>
  <c r="C1134" i="2"/>
  <c r="J1134" i="2" s="1"/>
  <c r="C1135" i="2"/>
  <c r="J1135" i="2" s="1"/>
  <c r="C1136" i="2"/>
  <c r="J1136" i="2" s="1"/>
  <c r="C1137" i="2"/>
  <c r="J1137" i="2" s="1"/>
  <c r="C1138" i="2"/>
  <c r="J1138" i="2" s="1"/>
  <c r="C1139" i="2"/>
  <c r="J1139" i="2" s="1"/>
  <c r="C1140" i="2"/>
  <c r="J1140" i="2" s="1"/>
  <c r="C1141" i="2"/>
  <c r="J1141" i="2" s="1"/>
  <c r="C1142" i="2"/>
  <c r="J1142" i="2" s="1"/>
  <c r="C1143" i="2"/>
  <c r="J1143" i="2" s="1"/>
  <c r="C1144" i="2"/>
  <c r="J1144" i="2" s="1"/>
  <c r="C1145" i="2"/>
  <c r="J1145" i="2" s="1"/>
  <c r="C1146" i="2"/>
  <c r="J1146" i="2" s="1"/>
  <c r="C1147" i="2"/>
  <c r="J1147" i="2" s="1"/>
  <c r="C1148" i="2"/>
  <c r="J1148" i="2" s="1"/>
  <c r="C1149" i="2"/>
  <c r="J1149" i="2" s="1"/>
  <c r="C1150" i="2"/>
  <c r="J1150" i="2" s="1"/>
  <c r="C1151" i="2"/>
  <c r="J1151" i="2" s="1"/>
  <c r="C1152" i="2"/>
  <c r="J1152" i="2" s="1"/>
  <c r="C1153" i="2"/>
  <c r="J1153" i="2" s="1"/>
  <c r="C1154" i="2"/>
  <c r="J1154" i="2" s="1"/>
  <c r="C1155" i="2"/>
  <c r="J1155" i="2" s="1"/>
  <c r="C1156" i="2"/>
  <c r="J1156" i="2" s="1"/>
  <c r="C1157" i="2"/>
  <c r="J1157" i="2" s="1"/>
  <c r="C1158" i="2"/>
  <c r="J1158" i="2" s="1"/>
  <c r="C1159" i="2"/>
  <c r="J1159" i="2" s="1"/>
  <c r="C1160" i="2"/>
  <c r="J1160" i="2" s="1"/>
  <c r="C1161" i="2"/>
  <c r="J1161" i="2" s="1"/>
  <c r="C1162" i="2"/>
  <c r="J1162" i="2" s="1"/>
  <c r="C1163" i="2"/>
  <c r="J1163" i="2" s="1"/>
  <c r="C1164" i="2"/>
  <c r="J1164" i="2" s="1"/>
  <c r="C1165" i="2"/>
  <c r="J1165" i="2" s="1"/>
  <c r="C1166" i="2"/>
  <c r="J1166" i="2" s="1"/>
  <c r="C1167" i="2"/>
  <c r="J1167" i="2" s="1"/>
  <c r="C1168" i="2"/>
  <c r="J1168" i="2" s="1"/>
  <c r="C1169" i="2"/>
  <c r="J1169" i="2" s="1"/>
  <c r="C1170" i="2"/>
  <c r="J1170" i="2" s="1"/>
  <c r="C1171" i="2"/>
  <c r="J1171" i="2" s="1"/>
  <c r="C1172" i="2"/>
  <c r="J1172" i="2" s="1"/>
  <c r="C1173" i="2"/>
  <c r="J1173" i="2" s="1"/>
  <c r="C1174" i="2"/>
  <c r="J1174" i="2" s="1"/>
  <c r="C1175" i="2"/>
  <c r="J1175" i="2" s="1"/>
  <c r="C1176" i="2"/>
  <c r="J1176" i="2" s="1"/>
  <c r="C1177" i="2"/>
  <c r="J1177" i="2" s="1"/>
  <c r="C1178" i="2"/>
  <c r="J1178" i="2" s="1"/>
  <c r="C1179" i="2"/>
  <c r="J1179" i="2" s="1"/>
  <c r="C1180" i="2"/>
  <c r="J1180" i="2" s="1"/>
  <c r="C1181" i="2"/>
  <c r="J1181" i="2" s="1"/>
  <c r="C1182" i="2"/>
  <c r="J1182" i="2" s="1"/>
  <c r="C1183" i="2"/>
  <c r="J1183" i="2" s="1"/>
  <c r="C1184" i="2"/>
  <c r="J1184" i="2" s="1"/>
  <c r="C1185" i="2"/>
  <c r="J1185" i="2" s="1"/>
  <c r="C1186" i="2"/>
  <c r="J1186" i="2" s="1"/>
  <c r="C1187" i="2"/>
  <c r="J1187" i="2" s="1"/>
  <c r="C1188" i="2"/>
  <c r="J1188" i="2" s="1"/>
  <c r="C1189" i="2"/>
  <c r="J1189" i="2" s="1"/>
  <c r="C1190" i="2"/>
  <c r="J1190" i="2" s="1"/>
  <c r="C1191" i="2"/>
  <c r="J1191" i="2" s="1"/>
  <c r="C1192" i="2"/>
  <c r="J1192" i="2" s="1"/>
  <c r="C1193" i="2"/>
  <c r="J1193" i="2" s="1"/>
  <c r="C1194" i="2"/>
  <c r="J1194" i="2" s="1"/>
  <c r="C1195" i="2"/>
  <c r="J1195" i="2" s="1"/>
  <c r="C1196" i="2"/>
  <c r="J1196" i="2" s="1"/>
  <c r="C1197" i="2"/>
  <c r="J1197" i="2" s="1"/>
  <c r="C1198" i="2"/>
  <c r="J1198" i="2" s="1"/>
  <c r="C1199" i="2"/>
  <c r="J1199" i="2" s="1"/>
  <c r="C1200" i="2"/>
  <c r="J1200" i="2" s="1"/>
  <c r="C1201" i="2"/>
  <c r="J1201" i="2" s="1"/>
  <c r="C1202" i="2"/>
  <c r="J1202" i="2" s="1"/>
  <c r="C1203" i="2"/>
  <c r="J1203" i="2" s="1"/>
  <c r="C1204" i="2"/>
  <c r="J1204" i="2" s="1"/>
  <c r="C1205" i="2"/>
  <c r="J1205" i="2" s="1"/>
  <c r="C1206" i="2"/>
  <c r="J1206" i="2" s="1"/>
  <c r="C1207" i="2"/>
  <c r="J1207" i="2" s="1"/>
  <c r="C1208" i="2"/>
  <c r="J1208" i="2" s="1"/>
  <c r="C1209" i="2"/>
  <c r="J1209" i="2" s="1"/>
  <c r="C1210" i="2"/>
  <c r="J1210" i="2" s="1"/>
  <c r="C1211" i="2"/>
  <c r="J1211" i="2" s="1"/>
  <c r="C1212" i="2"/>
  <c r="J1212" i="2" s="1"/>
  <c r="C1213" i="2"/>
  <c r="J1213" i="2" s="1"/>
  <c r="C1214" i="2"/>
  <c r="J1214" i="2" s="1"/>
  <c r="C1215" i="2"/>
  <c r="J1215" i="2" s="1"/>
  <c r="C1216" i="2"/>
  <c r="J1216" i="2" s="1"/>
  <c r="C1217" i="2"/>
  <c r="J1217" i="2" s="1"/>
  <c r="C1218" i="2"/>
  <c r="J1218" i="2" s="1"/>
  <c r="C1219" i="2"/>
  <c r="J1219" i="2" s="1"/>
  <c r="C1220" i="2"/>
  <c r="J1220" i="2" s="1"/>
  <c r="C1221" i="2"/>
  <c r="J1221" i="2" s="1"/>
  <c r="C1222" i="2"/>
  <c r="J1222" i="2" s="1"/>
  <c r="C1223" i="2"/>
  <c r="J1223" i="2" s="1"/>
  <c r="C1224" i="2"/>
  <c r="J1224" i="2" s="1"/>
  <c r="C1225" i="2"/>
  <c r="J1225" i="2" s="1"/>
  <c r="C1226" i="2"/>
  <c r="J1226" i="2" s="1"/>
  <c r="C1227" i="2"/>
  <c r="J1227" i="2" s="1"/>
  <c r="C1228" i="2"/>
  <c r="J1228" i="2" s="1"/>
  <c r="C1229" i="2"/>
  <c r="J1229" i="2" s="1"/>
  <c r="C1230" i="2"/>
  <c r="J1230" i="2" s="1"/>
  <c r="C1231" i="2"/>
  <c r="J1231" i="2" s="1"/>
  <c r="C1232" i="2"/>
  <c r="J1232" i="2" s="1"/>
  <c r="C1233" i="2"/>
  <c r="J1233" i="2" s="1"/>
  <c r="C1234" i="2"/>
  <c r="J1234" i="2" s="1"/>
  <c r="C1235" i="2"/>
  <c r="J1235" i="2" s="1"/>
  <c r="C1236" i="2"/>
  <c r="J1236" i="2" s="1"/>
  <c r="C1237" i="2"/>
  <c r="J1237" i="2" s="1"/>
  <c r="C1238" i="2"/>
  <c r="J1238" i="2" s="1"/>
  <c r="C1239" i="2"/>
  <c r="J1239" i="2" s="1"/>
  <c r="C1240" i="2"/>
  <c r="J1240" i="2" s="1"/>
  <c r="C1241" i="2"/>
  <c r="J1241" i="2" s="1"/>
  <c r="C1242" i="2"/>
  <c r="J1242" i="2" s="1"/>
  <c r="C1243" i="2"/>
  <c r="J1243" i="2" s="1"/>
  <c r="C1244" i="2"/>
  <c r="J1244" i="2" s="1"/>
  <c r="C1245" i="2"/>
  <c r="J1245" i="2" s="1"/>
  <c r="C1246" i="2"/>
  <c r="J1246" i="2" s="1"/>
  <c r="C1247" i="2"/>
  <c r="J1247" i="2" s="1"/>
  <c r="C1248" i="2"/>
  <c r="J1248" i="2" s="1"/>
  <c r="C1249" i="2"/>
  <c r="J1249" i="2" s="1"/>
  <c r="C1250" i="2"/>
  <c r="J1250" i="2" s="1"/>
  <c r="C1251" i="2"/>
  <c r="J1251" i="2" s="1"/>
  <c r="C1252" i="2"/>
  <c r="J1252" i="2" s="1"/>
  <c r="C1253" i="2"/>
  <c r="J1253" i="2" s="1"/>
  <c r="C1254" i="2"/>
  <c r="J1254" i="2" s="1"/>
  <c r="C1255" i="2"/>
  <c r="J1255" i="2" s="1"/>
  <c r="C1256" i="2"/>
  <c r="J1256" i="2" s="1"/>
  <c r="C1257" i="2"/>
  <c r="J1257" i="2" s="1"/>
  <c r="C1258" i="2"/>
  <c r="J1258" i="2" s="1"/>
  <c r="C1259" i="2"/>
  <c r="J1259" i="2" s="1"/>
  <c r="C1260" i="2"/>
  <c r="J1260" i="2" s="1"/>
  <c r="C1261" i="2"/>
  <c r="J1261" i="2" s="1"/>
  <c r="C1262" i="2"/>
  <c r="J1262" i="2" s="1"/>
  <c r="C1263" i="2"/>
  <c r="J1263" i="2" s="1"/>
  <c r="C1264" i="2"/>
  <c r="J1264" i="2" s="1"/>
  <c r="C1265" i="2"/>
  <c r="J1265" i="2" s="1"/>
  <c r="C1266" i="2"/>
  <c r="J1266" i="2" s="1"/>
  <c r="C1267" i="2"/>
  <c r="J1267" i="2" s="1"/>
  <c r="C1268" i="2"/>
  <c r="J1268" i="2" s="1"/>
  <c r="C1269" i="2"/>
  <c r="J1269" i="2" s="1"/>
  <c r="C1270" i="2"/>
  <c r="J1270" i="2" s="1"/>
  <c r="C1271" i="2"/>
  <c r="J1271" i="2" s="1"/>
  <c r="C1272" i="2"/>
  <c r="J1272" i="2" s="1"/>
  <c r="C1273" i="2"/>
  <c r="J1273" i="2" s="1"/>
  <c r="C1274" i="2"/>
  <c r="J1274" i="2" s="1"/>
  <c r="C1275" i="2"/>
  <c r="J1275" i="2" s="1"/>
  <c r="C1276" i="2"/>
  <c r="J1276" i="2" s="1"/>
  <c r="C1277" i="2"/>
  <c r="J1277" i="2" s="1"/>
  <c r="C1278" i="2"/>
  <c r="J1278" i="2" s="1"/>
  <c r="C1279" i="2"/>
  <c r="J1279" i="2" s="1"/>
  <c r="C1280" i="2"/>
  <c r="J1280" i="2" s="1"/>
  <c r="C1281" i="2"/>
  <c r="J1281" i="2" s="1"/>
  <c r="C1282" i="2"/>
  <c r="J1282" i="2" s="1"/>
  <c r="C1283" i="2"/>
  <c r="J1283" i="2" s="1"/>
  <c r="C1284" i="2"/>
  <c r="J1284" i="2" s="1"/>
  <c r="C1285" i="2"/>
  <c r="J1285" i="2" s="1"/>
  <c r="C1286" i="2"/>
  <c r="J1286" i="2" s="1"/>
  <c r="C1287" i="2"/>
  <c r="J1287" i="2" s="1"/>
  <c r="C1288" i="2"/>
  <c r="J1288" i="2" s="1"/>
  <c r="C1289" i="2"/>
  <c r="J1289" i="2" s="1"/>
  <c r="C1290" i="2"/>
  <c r="J1290" i="2" s="1"/>
  <c r="C1291" i="2"/>
  <c r="J1291" i="2" s="1"/>
  <c r="C1292" i="2"/>
  <c r="J1292" i="2" s="1"/>
  <c r="C1293" i="2"/>
  <c r="J1293" i="2" s="1"/>
  <c r="C1294" i="2"/>
  <c r="J1294" i="2" s="1"/>
  <c r="C1295" i="2"/>
  <c r="J1295" i="2" s="1"/>
  <c r="C1296" i="2"/>
  <c r="J1296" i="2" s="1"/>
  <c r="C1297" i="2"/>
  <c r="J1297" i="2" s="1"/>
  <c r="C1298" i="2"/>
  <c r="J1298" i="2" s="1"/>
  <c r="C1299" i="2"/>
  <c r="J1299" i="2" s="1"/>
  <c r="C1300" i="2"/>
  <c r="J1300" i="2" s="1"/>
  <c r="C1301" i="2"/>
  <c r="J1301" i="2" s="1"/>
  <c r="C1302" i="2"/>
  <c r="J1302" i="2" s="1"/>
  <c r="C1303" i="2"/>
  <c r="J1303" i="2" s="1"/>
  <c r="C1304" i="2"/>
  <c r="J1304" i="2" s="1"/>
  <c r="C1305" i="2"/>
  <c r="J1305" i="2" s="1"/>
  <c r="C1306" i="2"/>
  <c r="J1306" i="2" s="1"/>
  <c r="C1307" i="2"/>
  <c r="J1307" i="2" s="1"/>
  <c r="C1308" i="2"/>
  <c r="J1308" i="2" s="1"/>
  <c r="C1309" i="2"/>
  <c r="J1309" i="2" s="1"/>
  <c r="C1310" i="2"/>
  <c r="J1310" i="2" s="1"/>
  <c r="C1311" i="2"/>
  <c r="J1311" i="2" s="1"/>
  <c r="C1312" i="2"/>
  <c r="J1312" i="2" s="1"/>
  <c r="C1313" i="2"/>
  <c r="J1313" i="2" s="1"/>
  <c r="C1314" i="2"/>
  <c r="J1314" i="2" s="1"/>
  <c r="C1315" i="2"/>
  <c r="J1315" i="2" s="1"/>
  <c r="C1316" i="2"/>
  <c r="J1316" i="2" s="1"/>
  <c r="C1317" i="2"/>
  <c r="J1317" i="2" s="1"/>
  <c r="C1318" i="2"/>
  <c r="J1318" i="2" s="1"/>
  <c r="C1319" i="2"/>
  <c r="J1319" i="2" s="1"/>
  <c r="C1320" i="2"/>
  <c r="J1320" i="2" s="1"/>
  <c r="C1321" i="2"/>
  <c r="J1321" i="2" s="1"/>
  <c r="C1322" i="2"/>
  <c r="J1322" i="2" s="1"/>
  <c r="C1323" i="2"/>
  <c r="J1323" i="2" s="1"/>
  <c r="C1324" i="2"/>
  <c r="J1324" i="2" s="1"/>
  <c r="C1325" i="2"/>
  <c r="J1325" i="2" s="1"/>
  <c r="C1326" i="2"/>
  <c r="J1326" i="2" s="1"/>
  <c r="C1327" i="2"/>
  <c r="J1327" i="2" s="1"/>
  <c r="C1328" i="2"/>
  <c r="J1328" i="2" s="1"/>
  <c r="C1329" i="2"/>
  <c r="J1329" i="2" s="1"/>
  <c r="C1330" i="2"/>
  <c r="J1330" i="2" s="1"/>
  <c r="C1331" i="2"/>
  <c r="J1331" i="2" s="1"/>
  <c r="C1332" i="2"/>
  <c r="J1332" i="2" s="1"/>
  <c r="C1333" i="2"/>
  <c r="J1333" i="2" s="1"/>
  <c r="C1334" i="2"/>
  <c r="J1334" i="2" s="1"/>
  <c r="C1335" i="2"/>
  <c r="J1335" i="2" s="1"/>
  <c r="C1336" i="2"/>
  <c r="J1336" i="2" s="1"/>
  <c r="C1337" i="2"/>
  <c r="J1337" i="2" s="1"/>
  <c r="C1338" i="2"/>
  <c r="J1338" i="2" s="1"/>
  <c r="C1339" i="2"/>
  <c r="J1339" i="2" s="1"/>
  <c r="C1340" i="2"/>
  <c r="J1340" i="2" s="1"/>
  <c r="C1341" i="2"/>
  <c r="J1341" i="2" s="1"/>
  <c r="C1342" i="2"/>
  <c r="J1342" i="2" s="1"/>
  <c r="C1343" i="2"/>
  <c r="J1343" i="2" s="1"/>
  <c r="C1344" i="2"/>
  <c r="J1344" i="2" s="1"/>
  <c r="C1345" i="2"/>
  <c r="J1345" i="2" s="1"/>
  <c r="C1346" i="2"/>
  <c r="J1346" i="2" s="1"/>
  <c r="C1347" i="2"/>
  <c r="J1347" i="2" s="1"/>
  <c r="C1348" i="2"/>
  <c r="J1348" i="2" s="1"/>
  <c r="C1349" i="2"/>
  <c r="J1349" i="2" s="1"/>
  <c r="C1350" i="2"/>
  <c r="J1350" i="2" s="1"/>
  <c r="C1351" i="2"/>
  <c r="J1351" i="2" s="1"/>
  <c r="C1352" i="2"/>
  <c r="J1352" i="2" s="1"/>
  <c r="C1353" i="2"/>
  <c r="J1353" i="2" s="1"/>
  <c r="C1354" i="2"/>
  <c r="J1354" i="2" s="1"/>
  <c r="C1355" i="2"/>
  <c r="J1355" i="2" s="1"/>
  <c r="C1356" i="2"/>
  <c r="J1356" i="2" s="1"/>
  <c r="C1357" i="2"/>
  <c r="J1357" i="2" s="1"/>
  <c r="C1358" i="2"/>
  <c r="J1358" i="2" s="1"/>
  <c r="C1359" i="2"/>
  <c r="J1359" i="2" s="1"/>
  <c r="C1360" i="2"/>
  <c r="J1360" i="2" s="1"/>
  <c r="C1361" i="2"/>
  <c r="J1361" i="2" s="1"/>
  <c r="C1362" i="2"/>
  <c r="J1362" i="2" s="1"/>
  <c r="C1363" i="2"/>
  <c r="J1363" i="2" s="1"/>
  <c r="C1364" i="2"/>
  <c r="J1364" i="2" s="1"/>
  <c r="C1365" i="2"/>
  <c r="J1365" i="2" s="1"/>
  <c r="C1366" i="2"/>
  <c r="J1366" i="2" s="1"/>
  <c r="C1367" i="2"/>
  <c r="J1367" i="2" s="1"/>
  <c r="C1368" i="2"/>
  <c r="J1368" i="2" s="1"/>
  <c r="C1369" i="2"/>
  <c r="J1369" i="2" s="1"/>
  <c r="C1370" i="2"/>
  <c r="J1370" i="2" s="1"/>
  <c r="C1371" i="2"/>
  <c r="J1371" i="2" s="1"/>
  <c r="C1372" i="2"/>
  <c r="J1372" i="2" s="1"/>
  <c r="C1373" i="2"/>
  <c r="J1373" i="2" s="1"/>
  <c r="C1374" i="2"/>
  <c r="J1374" i="2" s="1"/>
  <c r="C1375" i="2"/>
  <c r="J1375" i="2" s="1"/>
  <c r="C1376" i="2"/>
  <c r="J1376" i="2" s="1"/>
  <c r="C1377" i="2"/>
  <c r="J1377" i="2" s="1"/>
  <c r="C1378" i="2"/>
  <c r="J1378" i="2" s="1"/>
  <c r="C1379" i="2"/>
  <c r="J1379" i="2" s="1"/>
  <c r="C1380" i="2"/>
  <c r="J1380" i="2" s="1"/>
  <c r="C1381" i="2"/>
  <c r="J1381" i="2" s="1"/>
  <c r="C1382" i="2"/>
  <c r="J1382" i="2" s="1"/>
  <c r="C1383" i="2"/>
  <c r="J1383" i="2" s="1"/>
  <c r="C1384" i="2"/>
  <c r="J1384" i="2" s="1"/>
  <c r="C1385" i="2"/>
  <c r="J1385" i="2" s="1"/>
  <c r="C1386" i="2"/>
  <c r="J1386" i="2" s="1"/>
  <c r="C1387" i="2"/>
  <c r="J1387" i="2" s="1"/>
  <c r="C1388" i="2"/>
  <c r="J1388" i="2" s="1"/>
  <c r="C1389" i="2"/>
  <c r="J1389" i="2" s="1"/>
  <c r="C1390" i="2"/>
  <c r="J1390" i="2" s="1"/>
  <c r="C1391" i="2"/>
  <c r="J1391" i="2" s="1"/>
  <c r="C1392" i="2"/>
  <c r="J1392" i="2" s="1"/>
  <c r="C1393" i="2"/>
  <c r="J1393" i="2" s="1"/>
  <c r="C1394" i="2"/>
  <c r="J1394" i="2" s="1"/>
  <c r="C1395" i="2"/>
  <c r="J1395" i="2" s="1"/>
  <c r="C1396" i="2"/>
  <c r="J1396" i="2" s="1"/>
  <c r="C1397" i="2"/>
  <c r="J1397" i="2" s="1"/>
  <c r="C1398" i="2"/>
  <c r="J1398" i="2" s="1"/>
  <c r="C1399" i="2"/>
  <c r="J1399" i="2" s="1"/>
  <c r="C1400" i="2"/>
  <c r="J1400" i="2" s="1"/>
  <c r="C1401" i="2"/>
  <c r="J1401" i="2" s="1"/>
  <c r="C1402" i="2"/>
  <c r="J1402" i="2" s="1"/>
  <c r="C1403" i="2"/>
  <c r="J1403" i="2" s="1"/>
  <c r="C1404" i="2"/>
  <c r="J1404" i="2" s="1"/>
  <c r="C1405" i="2"/>
  <c r="J1405" i="2" s="1"/>
  <c r="C1406" i="2"/>
  <c r="J1406" i="2" s="1"/>
  <c r="C1407" i="2"/>
  <c r="J1407" i="2" s="1"/>
  <c r="C1408" i="2"/>
  <c r="J1408" i="2" s="1"/>
  <c r="C1409" i="2"/>
  <c r="J1409" i="2" s="1"/>
  <c r="C1410" i="2"/>
  <c r="J1410" i="2" s="1"/>
  <c r="C1411" i="2"/>
  <c r="J1411" i="2" s="1"/>
  <c r="C1412" i="2"/>
  <c r="J1412" i="2" s="1"/>
  <c r="C1413" i="2"/>
  <c r="J1413" i="2" s="1"/>
  <c r="C1414" i="2"/>
  <c r="J1414" i="2" s="1"/>
  <c r="C1415" i="2"/>
  <c r="J1415" i="2" s="1"/>
  <c r="C1416" i="2"/>
  <c r="J1416" i="2" s="1"/>
  <c r="C1417" i="2"/>
  <c r="J1417" i="2" s="1"/>
  <c r="C1418" i="2"/>
  <c r="J1418" i="2" s="1"/>
  <c r="C1419" i="2"/>
  <c r="J1419" i="2" s="1"/>
  <c r="C1420" i="2"/>
  <c r="J1420" i="2" s="1"/>
  <c r="C1421" i="2"/>
  <c r="J1421" i="2" s="1"/>
  <c r="C1422" i="2"/>
  <c r="J1422" i="2" s="1"/>
  <c r="C1423" i="2"/>
  <c r="J1423" i="2" s="1"/>
  <c r="C1424" i="2"/>
  <c r="J1424" i="2" s="1"/>
  <c r="C1425" i="2"/>
  <c r="J1425" i="2" s="1"/>
  <c r="C1426" i="2"/>
  <c r="J1426" i="2" s="1"/>
  <c r="C1427" i="2"/>
  <c r="J1427" i="2" s="1"/>
  <c r="C1428" i="2"/>
  <c r="J1428" i="2" s="1"/>
  <c r="C1429" i="2"/>
  <c r="J1429" i="2" s="1"/>
  <c r="C1430" i="2"/>
  <c r="J1430" i="2" s="1"/>
  <c r="C1431" i="2"/>
  <c r="J1431" i="2" s="1"/>
  <c r="C1432" i="2"/>
  <c r="J1432" i="2" s="1"/>
  <c r="C1433" i="2"/>
  <c r="J1433" i="2" s="1"/>
  <c r="C1434" i="2"/>
  <c r="J1434" i="2" s="1"/>
  <c r="C1435" i="2"/>
  <c r="J1435" i="2" s="1"/>
  <c r="C1436" i="2"/>
  <c r="J1436" i="2" s="1"/>
  <c r="C1437" i="2"/>
  <c r="J1437" i="2" s="1"/>
  <c r="C1438" i="2"/>
  <c r="J1438" i="2" s="1"/>
  <c r="C1439" i="2"/>
  <c r="J1439" i="2" s="1"/>
  <c r="C1440" i="2"/>
  <c r="J1440" i="2" s="1"/>
  <c r="C1441" i="2"/>
  <c r="J1441" i="2" s="1"/>
  <c r="C1442" i="2"/>
  <c r="J1442" i="2" s="1"/>
  <c r="C1443" i="2"/>
  <c r="J1443" i="2" s="1"/>
  <c r="C1444" i="2"/>
  <c r="J1444" i="2" s="1"/>
  <c r="C1445" i="2"/>
  <c r="J1445" i="2" s="1"/>
  <c r="C1446" i="2"/>
  <c r="J1446" i="2" s="1"/>
  <c r="C1447" i="2"/>
  <c r="J1447" i="2" s="1"/>
  <c r="C1448" i="2"/>
  <c r="J1448" i="2" s="1"/>
  <c r="C1449" i="2"/>
  <c r="J1449" i="2" s="1"/>
  <c r="C1450" i="2"/>
  <c r="J1450" i="2" s="1"/>
  <c r="C1451" i="2"/>
  <c r="J1451" i="2" s="1"/>
  <c r="C1452" i="2"/>
  <c r="J1452" i="2" s="1"/>
  <c r="C1453" i="2"/>
  <c r="J1453" i="2" s="1"/>
  <c r="C1454" i="2"/>
  <c r="J1454" i="2" s="1"/>
  <c r="C1455" i="2"/>
  <c r="J1455" i="2" s="1"/>
  <c r="C1456" i="2"/>
  <c r="J1456" i="2" s="1"/>
  <c r="C1457" i="2"/>
  <c r="J1457" i="2" s="1"/>
  <c r="C1458" i="2"/>
  <c r="J1458" i="2" s="1"/>
  <c r="C1459" i="2"/>
  <c r="J1459" i="2" s="1"/>
  <c r="C1460" i="2"/>
  <c r="J1460" i="2" s="1"/>
  <c r="C1461" i="2"/>
  <c r="J1461" i="2" s="1"/>
  <c r="C1462" i="2"/>
  <c r="J1462" i="2" s="1"/>
  <c r="C1463" i="2"/>
  <c r="J1463" i="2" s="1"/>
  <c r="C1464" i="2"/>
  <c r="J1464" i="2" s="1"/>
  <c r="C1465" i="2"/>
  <c r="J1465" i="2" s="1"/>
  <c r="C1466" i="2"/>
  <c r="J1466" i="2" s="1"/>
  <c r="C1467" i="2"/>
  <c r="J1467" i="2" s="1"/>
  <c r="C1468" i="2"/>
  <c r="J1468" i="2" s="1"/>
  <c r="C1469" i="2"/>
  <c r="J1469" i="2" s="1"/>
  <c r="C1470" i="2"/>
  <c r="J1470" i="2" s="1"/>
  <c r="C1471" i="2"/>
  <c r="J1471" i="2" s="1"/>
  <c r="C1472" i="2"/>
  <c r="J1472" i="2" s="1"/>
  <c r="C1473" i="2"/>
  <c r="J1473" i="2" s="1"/>
  <c r="C1474" i="2"/>
  <c r="J1474" i="2" s="1"/>
  <c r="C1475" i="2"/>
  <c r="J1475" i="2" s="1"/>
  <c r="C1476" i="2"/>
  <c r="J1476" i="2" s="1"/>
  <c r="C1477" i="2"/>
  <c r="J1477" i="2" s="1"/>
  <c r="C1478" i="2"/>
  <c r="J1478" i="2" s="1"/>
  <c r="C1479" i="2"/>
  <c r="J1479" i="2" s="1"/>
  <c r="C1480" i="2"/>
  <c r="J1480" i="2" s="1"/>
  <c r="C1481" i="2"/>
  <c r="J1481" i="2" s="1"/>
  <c r="C1482" i="2"/>
  <c r="J1482" i="2" s="1"/>
  <c r="C1483" i="2"/>
  <c r="J1483" i="2" s="1"/>
  <c r="C1484" i="2"/>
  <c r="J1484" i="2" s="1"/>
  <c r="C1485" i="2"/>
  <c r="J1485" i="2" s="1"/>
  <c r="C1486" i="2"/>
  <c r="J1486" i="2" s="1"/>
  <c r="C1487" i="2"/>
  <c r="J1487" i="2" s="1"/>
  <c r="C1488" i="2"/>
  <c r="J1488" i="2" s="1"/>
  <c r="C1489" i="2"/>
  <c r="J1489" i="2" s="1"/>
  <c r="C1490" i="2"/>
  <c r="J1490" i="2" s="1"/>
  <c r="C1491" i="2"/>
  <c r="J1491" i="2" s="1"/>
  <c r="C1492" i="2"/>
  <c r="J1492" i="2" s="1"/>
  <c r="C1493" i="2"/>
  <c r="J1493" i="2" s="1"/>
  <c r="C1494" i="2"/>
  <c r="J1494" i="2" s="1"/>
  <c r="C1495" i="2"/>
  <c r="J1495" i="2" s="1"/>
  <c r="C1496" i="2"/>
  <c r="J1496" i="2" s="1"/>
  <c r="C1497" i="2"/>
  <c r="J1497" i="2" s="1"/>
  <c r="C1498" i="2"/>
  <c r="J1498" i="2" s="1"/>
  <c r="C1499" i="2"/>
  <c r="J1499" i="2" s="1"/>
  <c r="C1500" i="2"/>
  <c r="J1500" i="2" s="1"/>
  <c r="C1501" i="2"/>
  <c r="J1501" i="2" s="1"/>
  <c r="C1502" i="2"/>
  <c r="J1502" i="2" s="1"/>
  <c r="C1503" i="2"/>
  <c r="J1503" i="2" s="1"/>
  <c r="C1504" i="2"/>
  <c r="J1504" i="2" s="1"/>
  <c r="C1505" i="2"/>
  <c r="J1505" i="2" s="1"/>
  <c r="C1506" i="2"/>
  <c r="J1506" i="2" s="1"/>
  <c r="C1507" i="2"/>
  <c r="J1507" i="2" s="1"/>
  <c r="C1508" i="2"/>
  <c r="J1508" i="2" s="1"/>
  <c r="C1509" i="2"/>
  <c r="J1509" i="2" s="1"/>
  <c r="C1510" i="2"/>
  <c r="J1510" i="2" s="1"/>
  <c r="C1511" i="2"/>
  <c r="J1511" i="2" s="1"/>
  <c r="C1512" i="2"/>
  <c r="J1512" i="2" s="1"/>
  <c r="C1513" i="2"/>
  <c r="J1513" i="2" s="1"/>
  <c r="C1514" i="2"/>
  <c r="J1514" i="2" s="1"/>
  <c r="C1515" i="2"/>
  <c r="J1515" i="2" s="1"/>
  <c r="C1516" i="2"/>
  <c r="J1516" i="2" s="1"/>
  <c r="C1517" i="2"/>
  <c r="J1517" i="2" s="1"/>
  <c r="C1518" i="2"/>
  <c r="J1518" i="2" s="1"/>
  <c r="C1519" i="2"/>
  <c r="J1519" i="2" s="1"/>
  <c r="C1520" i="2"/>
  <c r="J1520" i="2" s="1"/>
  <c r="C1521" i="2"/>
  <c r="J1521" i="2" s="1"/>
  <c r="C1522" i="2"/>
  <c r="J1522" i="2" s="1"/>
  <c r="C1523" i="2"/>
  <c r="J1523" i="2" s="1"/>
  <c r="C1524" i="2"/>
  <c r="J1524" i="2" s="1"/>
  <c r="C1525" i="2"/>
  <c r="J1525" i="2" s="1"/>
  <c r="C1526" i="2"/>
  <c r="J1526" i="2" s="1"/>
  <c r="C1527" i="2"/>
  <c r="J1527" i="2" s="1"/>
  <c r="C1528" i="2"/>
  <c r="J1528" i="2" s="1"/>
  <c r="C1529" i="2"/>
  <c r="J1529" i="2" s="1"/>
  <c r="C1530" i="2"/>
  <c r="J1530" i="2" s="1"/>
  <c r="C1531" i="2"/>
  <c r="J1531" i="2" s="1"/>
  <c r="C1532" i="2"/>
  <c r="J1532" i="2" s="1"/>
  <c r="C1533" i="2"/>
  <c r="J1533" i="2" s="1"/>
  <c r="C1534" i="2"/>
  <c r="J1534" i="2" s="1"/>
  <c r="C1535" i="2"/>
  <c r="J1535" i="2" s="1"/>
  <c r="C1536" i="2"/>
  <c r="J1536" i="2" s="1"/>
  <c r="C1537" i="2"/>
  <c r="J1537" i="2" s="1"/>
  <c r="C1538" i="2"/>
  <c r="J1538" i="2" s="1"/>
  <c r="C1539" i="2"/>
  <c r="J1539" i="2" s="1"/>
  <c r="C1540" i="2"/>
  <c r="J1540" i="2" s="1"/>
  <c r="C1541" i="2"/>
  <c r="J1541" i="2" s="1"/>
  <c r="C1542" i="2"/>
  <c r="J1542" i="2" s="1"/>
  <c r="C1543" i="2"/>
  <c r="J1543" i="2" s="1"/>
  <c r="C1544" i="2"/>
  <c r="J1544" i="2" s="1"/>
  <c r="C1545" i="2"/>
  <c r="J1545" i="2" s="1"/>
  <c r="C1546" i="2"/>
  <c r="J1546" i="2" s="1"/>
  <c r="C1547" i="2"/>
  <c r="J1547" i="2" s="1"/>
  <c r="C1548" i="2"/>
  <c r="J1548" i="2" s="1"/>
  <c r="C1549" i="2"/>
  <c r="J1549" i="2" s="1"/>
  <c r="C1550" i="2"/>
  <c r="J1550" i="2" s="1"/>
  <c r="C1551" i="2"/>
  <c r="J1551" i="2" s="1"/>
  <c r="C1552" i="2"/>
  <c r="J1552" i="2" s="1"/>
  <c r="C1553" i="2"/>
  <c r="J1553" i="2" s="1"/>
  <c r="C1554" i="2"/>
  <c r="J1554" i="2" s="1"/>
  <c r="C1555" i="2"/>
  <c r="J1555" i="2" s="1"/>
  <c r="C1556" i="2"/>
  <c r="J1556" i="2" s="1"/>
  <c r="C1557" i="2"/>
  <c r="J1557" i="2" s="1"/>
  <c r="C1558" i="2"/>
  <c r="J1558" i="2" s="1"/>
  <c r="C1559" i="2"/>
  <c r="J1559" i="2" s="1"/>
  <c r="C1560" i="2"/>
  <c r="J1560" i="2" s="1"/>
  <c r="C1561" i="2"/>
  <c r="J1561" i="2" s="1"/>
  <c r="C1562" i="2"/>
  <c r="J1562" i="2" s="1"/>
  <c r="C1563" i="2"/>
  <c r="J1563" i="2" s="1"/>
  <c r="C1564" i="2"/>
  <c r="J1564" i="2" s="1"/>
  <c r="C1565" i="2"/>
  <c r="J1565" i="2" s="1"/>
  <c r="C1566" i="2"/>
  <c r="J1566" i="2" s="1"/>
  <c r="C1567" i="2"/>
  <c r="J1567" i="2" s="1"/>
  <c r="C1568" i="2"/>
  <c r="J1568" i="2" s="1"/>
  <c r="C1569" i="2"/>
  <c r="J1569" i="2" s="1"/>
  <c r="C1570" i="2"/>
  <c r="J1570" i="2" s="1"/>
  <c r="C1571" i="2"/>
  <c r="J1571" i="2" s="1"/>
  <c r="C1572" i="2"/>
  <c r="J1572" i="2" s="1"/>
  <c r="C1573" i="2"/>
  <c r="J1573" i="2" s="1"/>
  <c r="C1574" i="2"/>
  <c r="J1574" i="2" s="1"/>
  <c r="C1575" i="2"/>
  <c r="J1575" i="2" s="1"/>
  <c r="C1576" i="2"/>
  <c r="J1576" i="2" s="1"/>
  <c r="C1577" i="2"/>
  <c r="J1577" i="2" s="1"/>
  <c r="C1578" i="2"/>
  <c r="J1578" i="2" s="1"/>
  <c r="C1579" i="2"/>
  <c r="J1579" i="2" s="1"/>
  <c r="C1580" i="2"/>
  <c r="J1580" i="2" s="1"/>
  <c r="C1581" i="2"/>
  <c r="J1581" i="2" s="1"/>
  <c r="C1582" i="2"/>
  <c r="J1582" i="2" s="1"/>
  <c r="C1583" i="2"/>
  <c r="J1583" i="2" s="1"/>
  <c r="C1584" i="2"/>
  <c r="J1584" i="2" s="1"/>
  <c r="C1585" i="2"/>
  <c r="J1585" i="2" s="1"/>
  <c r="C1586" i="2"/>
  <c r="J1586" i="2" s="1"/>
  <c r="C1587" i="2"/>
  <c r="J1587" i="2" s="1"/>
  <c r="C1588" i="2"/>
  <c r="J1588" i="2" s="1"/>
  <c r="C1589" i="2"/>
  <c r="J1589" i="2" s="1"/>
  <c r="C1590" i="2"/>
  <c r="J1590" i="2" s="1"/>
  <c r="C1591" i="2"/>
  <c r="J1591" i="2" s="1"/>
  <c r="C1592" i="2"/>
  <c r="J1592" i="2" s="1"/>
  <c r="C1593" i="2"/>
  <c r="J1593" i="2" s="1"/>
  <c r="C1594" i="2"/>
  <c r="J1594" i="2" s="1"/>
  <c r="C1595" i="2"/>
  <c r="J1595" i="2" s="1"/>
  <c r="C1596" i="2"/>
  <c r="J1596" i="2" s="1"/>
  <c r="C1597" i="2"/>
  <c r="J1597" i="2" s="1"/>
  <c r="C1598" i="2"/>
  <c r="J1598" i="2" s="1"/>
  <c r="C1599" i="2"/>
  <c r="J1599" i="2" s="1"/>
  <c r="C1600" i="2"/>
  <c r="J1600" i="2" s="1"/>
  <c r="C1601" i="2"/>
  <c r="J1601" i="2" s="1"/>
  <c r="C1602" i="2"/>
  <c r="J1602" i="2" s="1"/>
  <c r="C1603" i="2"/>
  <c r="J1603" i="2" s="1"/>
  <c r="C1604" i="2"/>
  <c r="J1604" i="2" s="1"/>
  <c r="C1605" i="2"/>
  <c r="J1605" i="2" s="1"/>
  <c r="C1606" i="2"/>
  <c r="J1606" i="2" s="1"/>
  <c r="C1607" i="2"/>
  <c r="J1607" i="2" s="1"/>
  <c r="C1608" i="2"/>
  <c r="J1608" i="2" s="1"/>
  <c r="C1609" i="2"/>
  <c r="J1609" i="2" s="1"/>
  <c r="C1610" i="2"/>
  <c r="J1610" i="2" s="1"/>
  <c r="C1611" i="2"/>
  <c r="J1611" i="2" s="1"/>
  <c r="C1612" i="2"/>
  <c r="J1612" i="2" s="1"/>
  <c r="C1613" i="2"/>
  <c r="J1613" i="2" s="1"/>
  <c r="C1614" i="2"/>
  <c r="J1614" i="2" s="1"/>
  <c r="C1615" i="2"/>
  <c r="J1615" i="2" s="1"/>
  <c r="C1616" i="2"/>
  <c r="J1616" i="2" s="1"/>
  <c r="C1617" i="2"/>
  <c r="J1617" i="2" s="1"/>
  <c r="C1618" i="2"/>
  <c r="J1618" i="2" s="1"/>
  <c r="C1619" i="2"/>
  <c r="J1619" i="2" s="1"/>
  <c r="C1620" i="2"/>
  <c r="J1620" i="2" s="1"/>
  <c r="C1621" i="2"/>
  <c r="J1621" i="2" s="1"/>
  <c r="C1622" i="2"/>
  <c r="J1622" i="2" s="1"/>
  <c r="C1623" i="2"/>
  <c r="J1623" i="2" s="1"/>
  <c r="C1624" i="2"/>
  <c r="J1624" i="2" s="1"/>
  <c r="C1625" i="2"/>
  <c r="J1625" i="2" s="1"/>
  <c r="C1626" i="2"/>
  <c r="J1626" i="2" s="1"/>
  <c r="C1627" i="2"/>
  <c r="J1627" i="2" s="1"/>
  <c r="C1628" i="2"/>
  <c r="J1628" i="2" s="1"/>
  <c r="C1629" i="2"/>
  <c r="J1629" i="2" s="1"/>
  <c r="C1630" i="2"/>
  <c r="J1630" i="2" s="1"/>
  <c r="C1631" i="2"/>
  <c r="J1631" i="2" s="1"/>
  <c r="C1632" i="2"/>
  <c r="J1632" i="2" s="1"/>
  <c r="C1633" i="2"/>
  <c r="J1633" i="2" s="1"/>
  <c r="C1634" i="2"/>
  <c r="J1634" i="2" s="1"/>
  <c r="C1635" i="2"/>
  <c r="J1635" i="2" s="1"/>
  <c r="C1636" i="2"/>
  <c r="J1636" i="2" s="1"/>
  <c r="C1637" i="2"/>
  <c r="J1637" i="2" s="1"/>
  <c r="C1638" i="2"/>
  <c r="J1638" i="2" s="1"/>
  <c r="C1639" i="2"/>
  <c r="J1639" i="2" s="1"/>
  <c r="C1640" i="2"/>
  <c r="J1640" i="2" s="1"/>
  <c r="C1641" i="2"/>
  <c r="J1641" i="2" s="1"/>
  <c r="C1642" i="2"/>
  <c r="J1642" i="2" s="1"/>
  <c r="C1643" i="2"/>
  <c r="J1643" i="2" s="1"/>
  <c r="C1644" i="2"/>
  <c r="J1644" i="2" s="1"/>
  <c r="C1645" i="2"/>
  <c r="J1645" i="2" s="1"/>
  <c r="C1646" i="2"/>
  <c r="J1646" i="2" s="1"/>
  <c r="C3" i="2"/>
  <c r="J3" i="2" s="1"/>
  <c r="D4" i="2"/>
  <c r="H4" i="2" s="1"/>
  <c r="K4" i="2" s="1"/>
  <c r="L4" i="2" s="1"/>
  <c r="D5" i="2"/>
  <c r="H5" i="2" s="1"/>
  <c r="K5" i="2" s="1"/>
  <c r="L5" i="2" s="1"/>
  <c r="D6" i="2"/>
  <c r="H6" i="2" s="1"/>
  <c r="K6" i="2" s="1"/>
  <c r="L6" i="2" s="1"/>
  <c r="D7" i="2"/>
  <c r="H7" i="2" s="1"/>
  <c r="K7" i="2" s="1"/>
  <c r="L7" i="2" s="1"/>
  <c r="D8" i="2"/>
  <c r="H8" i="2" s="1"/>
  <c r="K8" i="2" s="1"/>
  <c r="L8" i="2" s="1"/>
  <c r="D9" i="2"/>
  <c r="H9" i="2" s="1"/>
  <c r="K9" i="2" s="1"/>
  <c r="L9" i="2" s="1"/>
  <c r="D10" i="2"/>
  <c r="H10" i="2" s="1"/>
  <c r="K10" i="2" s="1"/>
  <c r="L10" i="2" s="1"/>
  <c r="D11" i="2"/>
  <c r="H11" i="2" s="1"/>
  <c r="K11" i="2" s="1"/>
  <c r="L11" i="2" s="1"/>
  <c r="D12" i="2"/>
  <c r="H12" i="2" s="1"/>
  <c r="K12" i="2" s="1"/>
  <c r="L12" i="2" s="1"/>
  <c r="D13" i="2"/>
  <c r="H13" i="2" s="1"/>
  <c r="K13" i="2" s="1"/>
  <c r="L13" i="2" s="1"/>
  <c r="D14" i="2"/>
  <c r="H14" i="2" s="1"/>
  <c r="K14" i="2" s="1"/>
  <c r="L14" i="2" s="1"/>
  <c r="D15" i="2"/>
  <c r="H15" i="2" s="1"/>
  <c r="K15" i="2" s="1"/>
  <c r="L15" i="2" s="1"/>
  <c r="D16" i="2"/>
  <c r="H16" i="2" s="1"/>
  <c r="K16" i="2" s="1"/>
  <c r="L16" i="2" s="1"/>
  <c r="D17" i="2"/>
  <c r="H17" i="2" s="1"/>
  <c r="K17" i="2" s="1"/>
  <c r="L17" i="2" s="1"/>
  <c r="D18" i="2"/>
  <c r="H18" i="2" s="1"/>
  <c r="K18" i="2" s="1"/>
  <c r="L18" i="2" s="1"/>
  <c r="D19" i="2"/>
  <c r="H19" i="2" s="1"/>
  <c r="K19" i="2" s="1"/>
  <c r="L19" i="2" s="1"/>
  <c r="D20" i="2"/>
  <c r="H20" i="2" s="1"/>
  <c r="K20" i="2" s="1"/>
  <c r="L20" i="2" s="1"/>
  <c r="D21" i="2"/>
  <c r="H21" i="2" s="1"/>
  <c r="K21" i="2" s="1"/>
  <c r="L21" i="2" s="1"/>
  <c r="D22" i="2"/>
  <c r="H22" i="2" s="1"/>
  <c r="K22" i="2" s="1"/>
  <c r="L22" i="2" s="1"/>
  <c r="D23" i="2"/>
  <c r="H23" i="2" s="1"/>
  <c r="K23" i="2" s="1"/>
  <c r="L23" i="2" s="1"/>
  <c r="D24" i="2"/>
  <c r="H24" i="2" s="1"/>
  <c r="K24" i="2" s="1"/>
  <c r="L24" i="2" s="1"/>
  <c r="D25" i="2"/>
  <c r="H25" i="2" s="1"/>
  <c r="K25" i="2" s="1"/>
  <c r="L25" i="2" s="1"/>
  <c r="D26" i="2"/>
  <c r="H26" i="2" s="1"/>
  <c r="K26" i="2" s="1"/>
  <c r="L26" i="2" s="1"/>
  <c r="D27" i="2"/>
  <c r="H27" i="2" s="1"/>
  <c r="K27" i="2" s="1"/>
  <c r="L27" i="2" s="1"/>
  <c r="D28" i="2"/>
  <c r="H28" i="2" s="1"/>
  <c r="K28" i="2" s="1"/>
  <c r="L28" i="2" s="1"/>
  <c r="D29" i="2"/>
  <c r="H29" i="2" s="1"/>
  <c r="K29" i="2" s="1"/>
  <c r="L29" i="2" s="1"/>
  <c r="D30" i="2"/>
  <c r="H30" i="2" s="1"/>
  <c r="K30" i="2" s="1"/>
  <c r="L30" i="2" s="1"/>
  <c r="D31" i="2"/>
  <c r="H31" i="2" s="1"/>
  <c r="K31" i="2" s="1"/>
  <c r="L31" i="2" s="1"/>
  <c r="D32" i="2"/>
  <c r="H32" i="2" s="1"/>
  <c r="K32" i="2" s="1"/>
  <c r="L32" i="2" s="1"/>
  <c r="D33" i="2"/>
  <c r="H33" i="2" s="1"/>
  <c r="K33" i="2" s="1"/>
  <c r="L33" i="2" s="1"/>
  <c r="D34" i="2"/>
  <c r="H34" i="2" s="1"/>
  <c r="K34" i="2" s="1"/>
  <c r="L34" i="2" s="1"/>
  <c r="D35" i="2"/>
  <c r="H35" i="2" s="1"/>
  <c r="K35" i="2" s="1"/>
  <c r="L35" i="2" s="1"/>
  <c r="D36" i="2"/>
  <c r="H36" i="2" s="1"/>
  <c r="K36" i="2" s="1"/>
  <c r="L36" i="2" s="1"/>
  <c r="D37" i="2"/>
  <c r="H37" i="2" s="1"/>
  <c r="K37" i="2" s="1"/>
  <c r="L37" i="2" s="1"/>
  <c r="D38" i="2"/>
  <c r="H38" i="2" s="1"/>
  <c r="K38" i="2" s="1"/>
  <c r="L38" i="2" s="1"/>
  <c r="D39" i="2"/>
  <c r="H39" i="2" s="1"/>
  <c r="K39" i="2" s="1"/>
  <c r="L39" i="2" s="1"/>
  <c r="D40" i="2"/>
  <c r="H40" i="2" s="1"/>
  <c r="K40" i="2" s="1"/>
  <c r="L40" i="2" s="1"/>
  <c r="D41" i="2"/>
  <c r="H41" i="2" s="1"/>
  <c r="K41" i="2" s="1"/>
  <c r="L41" i="2" s="1"/>
  <c r="D42" i="2"/>
  <c r="H42" i="2" s="1"/>
  <c r="K42" i="2" s="1"/>
  <c r="L42" i="2" s="1"/>
  <c r="D43" i="2"/>
  <c r="H43" i="2" s="1"/>
  <c r="K43" i="2" s="1"/>
  <c r="L43" i="2" s="1"/>
  <c r="D44" i="2"/>
  <c r="H44" i="2" s="1"/>
  <c r="K44" i="2" s="1"/>
  <c r="L44" i="2" s="1"/>
  <c r="D45" i="2"/>
  <c r="H45" i="2" s="1"/>
  <c r="K45" i="2" s="1"/>
  <c r="L45" i="2" s="1"/>
  <c r="D46" i="2"/>
  <c r="H46" i="2" s="1"/>
  <c r="K46" i="2" s="1"/>
  <c r="L46" i="2" s="1"/>
  <c r="D47" i="2"/>
  <c r="H47" i="2" s="1"/>
  <c r="K47" i="2" s="1"/>
  <c r="L47" i="2" s="1"/>
  <c r="D48" i="2"/>
  <c r="H48" i="2" s="1"/>
  <c r="K48" i="2" s="1"/>
  <c r="L48" i="2" s="1"/>
  <c r="D49" i="2"/>
  <c r="H49" i="2" s="1"/>
  <c r="K49" i="2" s="1"/>
  <c r="L49" i="2" s="1"/>
  <c r="D50" i="2"/>
  <c r="H50" i="2" s="1"/>
  <c r="K50" i="2" s="1"/>
  <c r="L50" i="2" s="1"/>
  <c r="D51" i="2"/>
  <c r="H51" i="2" s="1"/>
  <c r="K51" i="2" s="1"/>
  <c r="L51" i="2" s="1"/>
  <c r="D52" i="2"/>
  <c r="H52" i="2" s="1"/>
  <c r="K52" i="2" s="1"/>
  <c r="L52" i="2" s="1"/>
  <c r="D53" i="2"/>
  <c r="H53" i="2" s="1"/>
  <c r="K53" i="2" s="1"/>
  <c r="L53" i="2" s="1"/>
  <c r="D54" i="2"/>
  <c r="H54" i="2" s="1"/>
  <c r="K54" i="2" s="1"/>
  <c r="L54" i="2" s="1"/>
  <c r="D55" i="2"/>
  <c r="H55" i="2" s="1"/>
  <c r="K55" i="2" s="1"/>
  <c r="L55" i="2" s="1"/>
  <c r="D56" i="2"/>
  <c r="H56" i="2" s="1"/>
  <c r="K56" i="2" s="1"/>
  <c r="L56" i="2" s="1"/>
  <c r="D57" i="2"/>
  <c r="H57" i="2" s="1"/>
  <c r="K57" i="2" s="1"/>
  <c r="L57" i="2" s="1"/>
  <c r="D58" i="2"/>
  <c r="H58" i="2" s="1"/>
  <c r="K58" i="2" s="1"/>
  <c r="L58" i="2" s="1"/>
  <c r="D59" i="2"/>
  <c r="H59" i="2" s="1"/>
  <c r="K59" i="2" s="1"/>
  <c r="L59" i="2" s="1"/>
  <c r="D60" i="2"/>
  <c r="H60" i="2" s="1"/>
  <c r="K60" i="2" s="1"/>
  <c r="L60" i="2" s="1"/>
  <c r="D61" i="2"/>
  <c r="H61" i="2" s="1"/>
  <c r="K61" i="2" s="1"/>
  <c r="L61" i="2" s="1"/>
  <c r="D62" i="2"/>
  <c r="H62" i="2" s="1"/>
  <c r="K62" i="2" s="1"/>
  <c r="L62" i="2" s="1"/>
  <c r="D63" i="2"/>
  <c r="H63" i="2" s="1"/>
  <c r="K63" i="2" s="1"/>
  <c r="L63" i="2" s="1"/>
  <c r="D64" i="2"/>
  <c r="H64" i="2" s="1"/>
  <c r="K64" i="2" s="1"/>
  <c r="L64" i="2" s="1"/>
  <c r="D65" i="2"/>
  <c r="H65" i="2" s="1"/>
  <c r="K65" i="2" s="1"/>
  <c r="L65" i="2" s="1"/>
  <c r="D66" i="2"/>
  <c r="H66" i="2" s="1"/>
  <c r="K66" i="2" s="1"/>
  <c r="L66" i="2" s="1"/>
  <c r="D67" i="2"/>
  <c r="H67" i="2" s="1"/>
  <c r="K67" i="2" s="1"/>
  <c r="L67" i="2" s="1"/>
  <c r="D68" i="2"/>
  <c r="H68" i="2" s="1"/>
  <c r="K68" i="2" s="1"/>
  <c r="L68" i="2" s="1"/>
  <c r="D69" i="2"/>
  <c r="H69" i="2" s="1"/>
  <c r="K69" i="2" s="1"/>
  <c r="L69" i="2" s="1"/>
  <c r="D70" i="2"/>
  <c r="H70" i="2" s="1"/>
  <c r="K70" i="2" s="1"/>
  <c r="L70" i="2" s="1"/>
  <c r="D71" i="2"/>
  <c r="H71" i="2" s="1"/>
  <c r="K71" i="2" s="1"/>
  <c r="L71" i="2" s="1"/>
  <c r="D72" i="2"/>
  <c r="H72" i="2" s="1"/>
  <c r="K72" i="2" s="1"/>
  <c r="L72" i="2" s="1"/>
  <c r="D73" i="2"/>
  <c r="H73" i="2" s="1"/>
  <c r="K73" i="2" s="1"/>
  <c r="L73" i="2" s="1"/>
  <c r="D74" i="2"/>
  <c r="H74" i="2" s="1"/>
  <c r="K74" i="2" s="1"/>
  <c r="L74" i="2" s="1"/>
  <c r="D75" i="2"/>
  <c r="H75" i="2" s="1"/>
  <c r="K75" i="2" s="1"/>
  <c r="L75" i="2" s="1"/>
  <c r="D76" i="2"/>
  <c r="H76" i="2" s="1"/>
  <c r="K76" i="2" s="1"/>
  <c r="L76" i="2" s="1"/>
  <c r="D77" i="2"/>
  <c r="H77" i="2" s="1"/>
  <c r="K77" i="2" s="1"/>
  <c r="L77" i="2" s="1"/>
  <c r="D78" i="2"/>
  <c r="H78" i="2" s="1"/>
  <c r="K78" i="2" s="1"/>
  <c r="L78" i="2" s="1"/>
  <c r="D79" i="2"/>
  <c r="H79" i="2" s="1"/>
  <c r="K79" i="2" s="1"/>
  <c r="L79" i="2" s="1"/>
  <c r="D80" i="2"/>
  <c r="H80" i="2" s="1"/>
  <c r="K80" i="2" s="1"/>
  <c r="L80" i="2" s="1"/>
  <c r="D81" i="2"/>
  <c r="H81" i="2" s="1"/>
  <c r="K81" i="2" s="1"/>
  <c r="L81" i="2" s="1"/>
  <c r="D82" i="2"/>
  <c r="H82" i="2" s="1"/>
  <c r="K82" i="2" s="1"/>
  <c r="L82" i="2" s="1"/>
  <c r="D83" i="2"/>
  <c r="H83" i="2" s="1"/>
  <c r="K83" i="2" s="1"/>
  <c r="L83" i="2" s="1"/>
  <c r="D84" i="2"/>
  <c r="H84" i="2" s="1"/>
  <c r="K84" i="2" s="1"/>
  <c r="L84" i="2" s="1"/>
  <c r="D85" i="2"/>
  <c r="H85" i="2" s="1"/>
  <c r="K85" i="2" s="1"/>
  <c r="L85" i="2" s="1"/>
  <c r="D86" i="2"/>
  <c r="H86" i="2" s="1"/>
  <c r="K86" i="2" s="1"/>
  <c r="L86" i="2" s="1"/>
  <c r="D87" i="2"/>
  <c r="H87" i="2" s="1"/>
  <c r="K87" i="2" s="1"/>
  <c r="L87" i="2" s="1"/>
  <c r="D88" i="2"/>
  <c r="H88" i="2" s="1"/>
  <c r="K88" i="2" s="1"/>
  <c r="L88" i="2" s="1"/>
  <c r="D89" i="2"/>
  <c r="H89" i="2" s="1"/>
  <c r="K89" i="2" s="1"/>
  <c r="L89" i="2" s="1"/>
  <c r="D90" i="2"/>
  <c r="H90" i="2" s="1"/>
  <c r="K90" i="2" s="1"/>
  <c r="L90" i="2" s="1"/>
  <c r="D91" i="2"/>
  <c r="H91" i="2" s="1"/>
  <c r="K91" i="2" s="1"/>
  <c r="L91" i="2" s="1"/>
  <c r="D92" i="2"/>
  <c r="H92" i="2" s="1"/>
  <c r="K92" i="2" s="1"/>
  <c r="L92" i="2" s="1"/>
  <c r="D93" i="2"/>
  <c r="H93" i="2" s="1"/>
  <c r="K93" i="2" s="1"/>
  <c r="L93" i="2" s="1"/>
  <c r="D94" i="2"/>
  <c r="H94" i="2" s="1"/>
  <c r="K94" i="2" s="1"/>
  <c r="L94" i="2" s="1"/>
  <c r="D95" i="2"/>
  <c r="H95" i="2" s="1"/>
  <c r="K95" i="2" s="1"/>
  <c r="L95" i="2" s="1"/>
  <c r="D96" i="2"/>
  <c r="H96" i="2" s="1"/>
  <c r="K96" i="2" s="1"/>
  <c r="L96" i="2" s="1"/>
  <c r="D97" i="2"/>
  <c r="H97" i="2" s="1"/>
  <c r="K97" i="2" s="1"/>
  <c r="L97" i="2" s="1"/>
  <c r="D98" i="2"/>
  <c r="H98" i="2" s="1"/>
  <c r="K98" i="2" s="1"/>
  <c r="L98" i="2" s="1"/>
  <c r="D99" i="2"/>
  <c r="H99" i="2" s="1"/>
  <c r="K99" i="2" s="1"/>
  <c r="L99" i="2" s="1"/>
  <c r="D100" i="2"/>
  <c r="H100" i="2" s="1"/>
  <c r="K100" i="2" s="1"/>
  <c r="L100" i="2" s="1"/>
  <c r="D101" i="2"/>
  <c r="H101" i="2" s="1"/>
  <c r="K101" i="2" s="1"/>
  <c r="L101" i="2" s="1"/>
  <c r="D102" i="2"/>
  <c r="H102" i="2" s="1"/>
  <c r="K102" i="2" s="1"/>
  <c r="L102" i="2" s="1"/>
  <c r="D103" i="2"/>
  <c r="H103" i="2" s="1"/>
  <c r="K103" i="2" s="1"/>
  <c r="L103" i="2" s="1"/>
  <c r="D104" i="2"/>
  <c r="H104" i="2" s="1"/>
  <c r="K104" i="2" s="1"/>
  <c r="L104" i="2" s="1"/>
  <c r="D105" i="2"/>
  <c r="H105" i="2" s="1"/>
  <c r="K105" i="2" s="1"/>
  <c r="L105" i="2" s="1"/>
  <c r="D106" i="2"/>
  <c r="H106" i="2" s="1"/>
  <c r="K106" i="2" s="1"/>
  <c r="L106" i="2" s="1"/>
  <c r="D107" i="2"/>
  <c r="H107" i="2" s="1"/>
  <c r="K107" i="2" s="1"/>
  <c r="L107" i="2" s="1"/>
  <c r="D108" i="2"/>
  <c r="H108" i="2" s="1"/>
  <c r="K108" i="2" s="1"/>
  <c r="L108" i="2" s="1"/>
  <c r="D109" i="2"/>
  <c r="H109" i="2" s="1"/>
  <c r="K109" i="2" s="1"/>
  <c r="L109" i="2" s="1"/>
  <c r="D110" i="2"/>
  <c r="H110" i="2" s="1"/>
  <c r="K110" i="2" s="1"/>
  <c r="L110" i="2" s="1"/>
  <c r="D111" i="2"/>
  <c r="H111" i="2" s="1"/>
  <c r="K111" i="2" s="1"/>
  <c r="L111" i="2" s="1"/>
  <c r="D112" i="2"/>
  <c r="H112" i="2" s="1"/>
  <c r="K112" i="2" s="1"/>
  <c r="L112" i="2" s="1"/>
  <c r="D113" i="2"/>
  <c r="H113" i="2" s="1"/>
  <c r="K113" i="2" s="1"/>
  <c r="L113" i="2" s="1"/>
  <c r="D114" i="2"/>
  <c r="H114" i="2" s="1"/>
  <c r="K114" i="2" s="1"/>
  <c r="L114" i="2" s="1"/>
  <c r="D115" i="2"/>
  <c r="H115" i="2" s="1"/>
  <c r="K115" i="2" s="1"/>
  <c r="L115" i="2" s="1"/>
  <c r="D116" i="2"/>
  <c r="H116" i="2" s="1"/>
  <c r="K116" i="2" s="1"/>
  <c r="L116" i="2" s="1"/>
  <c r="D117" i="2"/>
  <c r="H117" i="2" s="1"/>
  <c r="K117" i="2" s="1"/>
  <c r="L117" i="2" s="1"/>
  <c r="D118" i="2"/>
  <c r="H118" i="2" s="1"/>
  <c r="K118" i="2" s="1"/>
  <c r="L118" i="2" s="1"/>
  <c r="D119" i="2"/>
  <c r="H119" i="2" s="1"/>
  <c r="K119" i="2" s="1"/>
  <c r="L119" i="2" s="1"/>
  <c r="D120" i="2"/>
  <c r="H120" i="2" s="1"/>
  <c r="K120" i="2" s="1"/>
  <c r="L120" i="2" s="1"/>
  <c r="D121" i="2"/>
  <c r="H121" i="2" s="1"/>
  <c r="K121" i="2" s="1"/>
  <c r="L121" i="2" s="1"/>
  <c r="D122" i="2"/>
  <c r="H122" i="2" s="1"/>
  <c r="K122" i="2" s="1"/>
  <c r="L122" i="2" s="1"/>
  <c r="D123" i="2"/>
  <c r="H123" i="2" s="1"/>
  <c r="K123" i="2" s="1"/>
  <c r="L123" i="2" s="1"/>
  <c r="D124" i="2"/>
  <c r="H124" i="2" s="1"/>
  <c r="K124" i="2" s="1"/>
  <c r="L124" i="2" s="1"/>
  <c r="D125" i="2"/>
  <c r="H125" i="2" s="1"/>
  <c r="K125" i="2" s="1"/>
  <c r="L125" i="2" s="1"/>
  <c r="D126" i="2"/>
  <c r="H126" i="2" s="1"/>
  <c r="K126" i="2" s="1"/>
  <c r="L126" i="2" s="1"/>
  <c r="D127" i="2"/>
  <c r="H127" i="2" s="1"/>
  <c r="K127" i="2" s="1"/>
  <c r="L127" i="2" s="1"/>
  <c r="D128" i="2"/>
  <c r="H128" i="2" s="1"/>
  <c r="K128" i="2" s="1"/>
  <c r="L128" i="2" s="1"/>
  <c r="D129" i="2"/>
  <c r="H129" i="2" s="1"/>
  <c r="K129" i="2" s="1"/>
  <c r="L129" i="2" s="1"/>
  <c r="D130" i="2"/>
  <c r="H130" i="2" s="1"/>
  <c r="K130" i="2" s="1"/>
  <c r="L130" i="2" s="1"/>
  <c r="D131" i="2"/>
  <c r="H131" i="2" s="1"/>
  <c r="K131" i="2" s="1"/>
  <c r="L131" i="2" s="1"/>
  <c r="D132" i="2"/>
  <c r="H132" i="2" s="1"/>
  <c r="K132" i="2" s="1"/>
  <c r="L132" i="2" s="1"/>
  <c r="D133" i="2"/>
  <c r="H133" i="2" s="1"/>
  <c r="K133" i="2" s="1"/>
  <c r="L133" i="2" s="1"/>
  <c r="D134" i="2"/>
  <c r="H134" i="2" s="1"/>
  <c r="K134" i="2" s="1"/>
  <c r="L134" i="2" s="1"/>
  <c r="D135" i="2"/>
  <c r="H135" i="2" s="1"/>
  <c r="K135" i="2" s="1"/>
  <c r="L135" i="2" s="1"/>
  <c r="D136" i="2"/>
  <c r="H136" i="2" s="1"/>
  <c r="K136" i="2" s="1"/>
  <c r="L136" i="2" s="1"/>
  <c r="D137" i="2"/>
  <c r="H137" i="2" s="1"/>
  <c r="K137" i="2" s="1"/>
  <c r="L137" i="2" s="1"/>
  <c r="D138" i="2"/>
  <c r="H138" i="2" s="1"/>
  <c r="K138" i="2" s="1"/>
  <c r="L138" i="2" s="1"/>
  <c r="D139" i="2"/>
  <c r="H139" i="2" s="1"/>
  <c r="K139" i="2" s="1"/>
  <c r="L139" i="2" s="1"/>
  <c r="D140" i="2"/>
  <c r="H140" i="2" s="1"/>
  <c r="K140" i="2" s="1"/>
  <c r="L140" i="2" s="1"/>
  <c r="D141" i="2"/>
  <c r="H141" i="2" s="1"/>
  <c r="K141" i="2" s="1"/>
  <c r="L141" i="2" s="1"/>
  <c r="D142" i="2"/>
  <c r="H142" i="2" s="1"/>
  <c r="K142" i="2" s="1"/>
  <c r="L142" i="2" s="1"/>
  <c r="D143" i="2"/>
  <c r="H143" i="2" s="1"/>
  <c r="K143" i="2" s="1"/>
  <c r="L143" i="2" s="1"/>
  <c r="D144" i="2"/>
  <c r="H144" i="2" s="1"/>
  <c r="K144" i="2" s="1"/>
  <c r="L144" i="2" s="1"/>
  <c r="D145" i="2"/>
  <c r="H145" i="2" s="1"/>
  <c r="K145" i="2" s="1"/>
  <c r="L145" i="2" s="1"/>
  <c r="D146" i="2"/>
  <c r="H146" i="2" s="1"/>
  <c r="K146" i="2" s="1"/>
  <c r="L146" i="2" s="1"/>
  <c r="D147" i="2"/>
  <c r="H147" i="2" s="1"/>
  <c r="K147" i="2" s="1"/>
  <c r="L147" i="2" s="1"/>
  <c r="D148" i="2"/>
  <c r="H148" i="2" s="1"/>
  <c r="K148" i="2" s="1"/>
  <c r="L148" i="2" s="1"/>
  <c r="D149" i="2"/>
  <c r="H149" i="2" s="1"/>
  <c r="K149" i="2" s="1"/>
  <c r="L149" i="2" s="1"/>
  <c r="D150" i="2"/>
  <c r="H150" i="2" s="1"/>
  <c r="K150" i="2" s="1"/>
  <c r="L150" i="2" s="1"/>
  <c r="D151" i="2"/>
  <c r="H151" i="2" s="1"/>
  <c r="K151" i="2" s="1"/>
  <c r="L151" i="2" s="1"/>
  <c r="D152" i="2"/>
  <c r="H152" i="2" s="1"/>
  <c r="K152" i="2" s="1"/>
  <c r="L152" i="2" s="1"/>
  <c r="D153" i="2"/>
  <c r="H153" i="2" s="1"/>
  <c r="K153" i="2" s="1"/>
  <c r="L153" i="2" s="1"/>
  <c r="D154" i="2"/>
  <c r="H154" i="2" s="1"/>
  <c r="K154" i="2" s="1"/>
  <c r="L154" i="2" s="1"/>
  <c r="D155" i="2"/>
  <c r="H155" i="2" s="1"/>
  <c r="K155" i="2" s="1"/>
  <c r="L155" i="2" s="1"/>
  <c r="D156" i="2"/>
  <c r="H156" i="2" s="1"/>
  <c r="K156" i="2" s="1"/>
  <c r="L156" i="2" s="1"/>
  <c r="D157" i="2"/>
  <c r="H157" i="2" s="1"/>
  <c r="K157" i="2" s="1"/>
  <c r="L157" i="2" s="1"/>
  <c r="D158" i="2"/>
  <c r="H158" i="2" s="1"/>
  <c r="K158" i="2" s="1"/>
  <c r="L158" i="2" s="1"/>
  <c r="D159" i="2"/>
  <c r="H159" i="2" s="1"/>
  <c r="K159" i="2" s="1"/>
  <c r="L159" i="2" s="1"/>
  <c r="D160" i="2"/>
  <c r="H160" i="2" s="1"/>
  <c r="K160" i="2" s="1"/>
  <c r="L160" i="2" s="1"/>
  <c r="D161" i="2"/>
  <c r="H161" i="2" s="1"/>
  <c r="K161" i="2" s="1"/>
  <c r="L161" i="2" s="1"/>
  <c r="D162" i="2"/>
  <c r="H162" i="2" s="1"/>
  <c r="K162" i="2" s="1"/>
  <c r="L162" i="2" s="1"/>
  <c r="D163" i="2"/>
  <c r="H163" i="2" s="1"/>
  <c r="K163" i="2" s="1"/>
  <c r="L163" i="2" s="1"/>
  <c r="D164" i="2"/>
  <c r="H164" i="2" s="1"/>
  <c r="K164" i="2" s="1"/>
  <c r="L164" i="2" s="1"/>
  <c r="D165" i="2"/>
  <c r="H165" i="2" s="1"/>
  <c r="K165" i="2" s="1"/>
  <c r="L165" i="2" s="1"/>
  <c r="D166" i="2"/>
  <c r="H166" i="2" s="1"/>
  <c r="K166" i="2" s="1"/>
  <c r="L166" i="2" s="1"/>
  <c r="D167" i="2"/>
  <c r="H167" i="2" s="1"/>
  <c r="K167" i="2" s="1"/>
  <c r="L167" i="2" s="1"/>
  <c r="D168" i="2"/>
  <c r="H168" i="2" s="1"/>
  <c r="K168" i="2" s="1"/>
  <c r="L168" i="2" s="1"/>
  <c r="D169" i="2"/>
  <c r="H169" i="2" s="1"/>
  <c r="K169" i="2" s="1"/>
  <c r="L169" i="2" s="1"/>
  <c r="D170" i="2"/>
  <c r="H170" i="2" s="1"/>
  <c r="K170" i="2" s="1"/>
  <c r="L170" i="2" s="1"/>
  <c r="D171" i="2"/>
  <c r="H171" i="2" s="1"/>
  <c r="K171" i="2" s="1"/>
  <c r="L171" i="2" s="1"/>
  <c r="D172" i="2"/>
  <c r="H172" i="2" s="1"/>
  <c r="K172" i="2" s="1"/>
  <c r="L172" i="2" s="1"/>
  <c r="D173" i="2"/>
  <c r="H173" i="2" s="1"/>
  <c r="K173" i="2" s="1"/>
  <c r="L173" i="2" s="1"/>
  <c r="D174" i="2"/>
  <c r="H174" i="2" s="1"/>
  <c r="K174" i="2" s="1"/>
  <c r="L174" i="2" s="1"/>
  <c r="D175" i="2"/>
  <c r="H175" i="2" s="1"/>
  <c r="K175" i="2" s="1"/>
  <c r="L175" i="2" s="1"/>
  <c r="D176" i="2"/>
  <c r="H176" i="2" s="1"/>
  <c r="K176" i="2" s="1"/>
  <c r="L176" i="2" s="1"/>
  <c r="D177" i="2"/>
  <c r="H177" i="2" s="1"/>
  <c r="K177" i="2" s="1"/>
  <c r="L177" i="2" s="1"/>
  <c r="D178" i="2"/>
  <c r="H178" i="2" s="1"/>
  <c r="K178" i="2" s="1"/>
  <c r="L178" i="2" s="1"/>
  <c r="D179" i="2"/>
  <c r="H179" i="2" s="1"/>
  <c r="K179" i="2" s="1"/>
  <c r="L179" i="2" s="1"/>
  <c r="D180" i="2"/>
  <c r="H180" i="2" s="1"/>
  <c r="K180" i="2" s="1"/>
  <c r="L180" i="2" s="1"/>
  <c r="D181" i="2"/>
  <c r="H181" i="2" s="1"/>
  <c r="K181" i="2" s="1"/>
  <c r="L181" i="2" s="1"/>
  <c r="D182" i="2"/>
  <c r="H182" i="2" s="1"/>
  <c r="K182" i="2" s="1"/>
  <c r="L182" i="2" s="1"/>
  <c r="D183" i="2"/>
  <c r="H183" i="2" s="1"/>
  <c r="K183" i="2" s="1"/>
  <c r="L183" i="2" s="1"/>
  <c r="D184" i="2"/>
  <c r="H184" i="2" s="1"/>
  <c r="K184" i="2" s="1"/>
  <c r="L184" i="2" s="1"/>
  <c r="D185" i="2"/>
  <c r="H185" i="2" s="1"/>
  <c r="K185" i="2" s="1"/>
  <c r="L185" i="2" s="1"/>
  <c r="D186" i="2"/>
  <c r="H186" i="2" s="1"/>
  <c r="K186" i="2" s="1"/>
  <c r="L186" i="2" s="1"/>
  <c r="D187" i="2"/>
  <c r="H187" i="2" s="1"/>
  <c r="K187" i="2" s="1"/>
  <c r="L187" i="2" s="1"/>
  <c r="D188" i="2"/>
  <c r="H188" i="2" s="1"/>
  <c r="K188" i="2" s="1"/>
  <c r="L188" i="2" s="1"/>
  <c r="D189" i="2"/>
  <c r="H189" i="2" s="1"/>
  <c r="K189" i="2" s="1"/>
  <c r="L189" i="2" s="1"/>
  <c r="D190" i="2"/>
  <c r="H190" i="2" s="1"/>
  <c r="K190" i="2" s="1"/>
  <c r="L190" i="2" s="1"/>
  <c r="D191" i="2"/>
  <c r="H191" i="2" s="1"/>
  <c r="K191" i="2" s="1"/>
  <c r="L191" i="2" s="1"/>
  <c r="D192" i="2"/>
  <c r="H192" i="2" s="1"/>
  <c r="K192" i="2" s="1"/>
  <c r="L192" i="2" s="1"/>
  <c r="D193" i="2"/>
  <c r="H193" i="2" s="1"/>
  <c r="K193" i="2" s="1"/>
  <c r="L193" i="2" s="1"/>
  <c r="D194" i="2"/>
  <c r="H194" i="2" s="1"/>
  <c r="K194" i="2" s="1"/>
  <c r="L194" i="2" s="1"/>
  <c r="D195" i="2"/>
  <c r="H195" i="2" s="1"/>
  <c r="K195" i="2" s="1"/>
  <c r="L195" i="2" s="1"/>
  <c r="D196" i="2"/>
  <c r="H196" i="2" s="1"/>
  <c r="K196" i="2" s="1"/>
  <c r="L196" i="2" s="1"/>
  <c r="D197" i="2"/>
  <c r="H197" i="2" s="1"/>
  <c r="K197" i="2" s="1"/>
  <c r="L197" i="2" s="1"/>
  <c r="D198" i="2"/>
  <c r="H198" i="2" s="1"/>
  <c r="K198" i="2" s="1"/>
  <c r="L198" i="2" s="1"/>
  <c r="D199" i="2"/>
  <c r="H199" i="2" s="1"/>
  <c r="K199" i="2" s="1"/>
  <c r="L199" i="2" s="1"/>
  <c r="D200" i="2"/>
  <c r="H200" i="2" s="1"/>
  <c r="K200" i="2" s="1"/>
  <c r="L200" i="2" s="1"/>
  <c r="D201" i="2"/>
  <c r="H201" i="2" s="1"/>
  <c r="K201" i="2" s="1"/>
  <c r="L201" i="2" s="1"/>
  <c r="D202" i="2"/>
  <c r="H202" i="2" s="1"/>
  <c r="K202" i="2" s="1"/>
  <c r="L202" i="2" s="1"/>
  <c r="D203" i="2"/>
  <c r="H203" i="2" s="1"/>
  <c r="K203" i="2" s="1"/>
  <c r="L203" i="2" s="1"/>
  <c r="D204" i="2"/>
  <c r="H204" i="2" s="1"/>
  <c r="K204" i="2" s="1"/>
  <c r="L204" i="2" s="1"/>
  <c r="D205" i="2"/>
  <c r="H205" i="2" s="1"/>
  <c r="K205" i="2" s="1"/>
  <c r="L205" i="2" s="1"/>
  <c r="D206" i="2"/>
  <c r="H206" i="2" s="1"/>
  <c r="K206" i="2" s="1"/>
  <c r="L206" i="2" s="1"/>
  <c r="D207" i="2"/>
  <c r="H207" i="2" s="1"/>
  <c r="K207" i="2" s="1"/>
  <c r="L207" i="2" s="1"/>
  <c r="D208" i="2"/>
  <c r="H208" i="2" s="1"/>
  <c r="K208" i="2" s="1"/>
  <c r="L208" i="2" s="1"/>
  <c r="D209" i="2"/>
  <c r="H209" i="2" s="1"/>
  <c r="K209" i="2" s="1"/>
  <c r="L209" i="2" s="1"/>
  <c r="D210" i="2"/>
  <c r="H210" i="2" s="1"/>
  <c r="K210" i="2" s="1"/>
  <c r="L210" i="2" s="1"/>
  <c r="D211" i="2"/>
  <c r="H211" i="2" s="1"/>
  <c r="K211" i="2" s="1"/>
  <c r="L211" i="2" s="1"/>
  <c r="D212" i="2"/>
  <c r="H212" i="2" s="1"/>
  <c r="K212" i="2" s="1"/>
  <c r="L212" i="2" s="1"/>
  <c r="D213" i="2"/>
  <c r="H213" i="2" s="1"/>
  <c r="K213" i="2" s="1"/>
  <c r="L213" i="2" s="1"/>
  <c r="D214" i="2"/>
  <c r="H214" i="2" s="1"/>
  <c r="K214" i="2" s="1"/>
  <c r="L214" i="2" s="1"/>
  <c r="D215" i="2"/>
  <c r="H215" i="2" s="1"/>
  <c r="K215" i="2" s="1"/>
  <c r="L215" i="2" s="1"/>
  <c r="D216" i="2"/>
  <c r="H216" i="2" s="1"/>
  <c r="K216" i="2" s="1"/>
  <c r="L216" i="2" s="1"/>
  <c r="D217" i="2"/>
  <c r="H217" i="2" s="1"/>
  <c r="K217" i="2" s="1"/>
  <c r="L217" i="2" s="1"/>
  <c r="D218" i="2"/>
  <c r="H218" i="2" s="1"/>
  <c r="K218" i="2" s="1"/>
  <c r="L218" i="2" s="1"/>
  <c r="D219" i="2"/>
  <c r="H219" i="2" s="1"/>
  <c r="K219" i="2" s="1"/>
  <c r="L219" i="2" s="1"/>
  <c r="D220" i="2"/>
  <c r="H220" i="2" s="1"/>
  <c r="K220" i="2" s="1"/>
  <c r="L220" i="2" s="1"/>
  <c r="D221" i="2"/>
  <c r="H221" i="2" s="1"/>
  <c r="K221" i="2" s="1"/>
  <c r="L221" i="2" s="1"/>
  <c r="D222" i="2"/>
  <c r="H222" i="2" s="1"/>
  <c r="K222" i="2" s="1"/>
  <c r="L222" i="2" s="1"/>
  <c r="D223" i="2"/>
  <c r="H223" i="2" s="1"/>
  <c r="K223" i="2" s="1"/>
  <c r="L223" i="2" s="1"/>
  <c r="D224" i="2"/>
  <c r="H224" i="2" s="1"/>
  <c r="K224" i="2" s="1"/>
  <c r="L224" i="2" s="1"/>
  <c r="D225" i="2"/>
  <c r="H225" i="2" s="1"/>
  <c r="K225" i="2" s="1"/>
  <c r="L225" i="2" s="1"/>
  <c r="D226" i="2"/>
  <c r="H226" i="2" s="1"/>
  <c r="K226" i="2" s="1"/>
  <c r="L226" i="2" s="1"/>
  <c r="D227" i="2"/>
  <c r="H227" i="2" s="1"/>
  <c r="K227" i="2" s="1"/>
  <c r="L227" i="2" s="1"/>
  <c r="D228" i="2"/>
  <c r="H228" i="2" s="1"/>
  <c r="K228" i="2" s="1"/>
  <c r="L228" i="2" s="1"/>
  <c r="D229" i="2"/>
  <c r="H229" i="2" s="1"/>
  <c r="K229" i="2" s="1"/>
  <c r="L229" i="2" s="1"/>
  <c r="D230" i="2"/>
  <c r="H230" i="2" s="1"/>
  <c r="K230" i="2" s="1"/>
  <c r="L230" i="2" s="1"/>
  <c r="D231" i="2"/>
  <c r="H231" i="2" s="1"/>
  <c r="K231" i="2" s="1"/>
  <c r="L231" i="2" s="1"/>
  <c r="D232" i="2"/>
  <c r="H232" i="2" s="1"/>
  <c r="K232" i="2" s="1"/>
  <c r="L232" i="2" s="1"/>
  <c r="D233" i="2"/>
  <c r="H233" i="2" s="1"/>
  <c r="K233" i="2" s="1"/>
  <c r="L233" i="2" s="1"/>
  <c r="D234" i="2"/>
  <c r="H234" i="2" s="1"/>
  <c r="K234" i="2" s="1"/>
  <c r="L234" i="2" s="1"/>
  <c r="D235" i="2"/>
  <c r="H235" i="2" s="1"/>
  <c r="K235" i="2" s="1"/>
  <c r="L235" i="2" s="1"/>
  <c r="D236" i="2"/>
  <c r="H236" i="2" s="1"/>
  <c r="K236" i="2" s="1"/>
  <c r="L236" i="2" s="1"/>
  <c r="D237" i="2"/>
  <c r="H237" i="2" s="1"/>
  <c r="K237" i="2" s="1"/>
  <c r="L237" i="2" s="1"/>
  <c r="D238" i="2"/>
  <c r="H238" i="2" s="1"/>
  <c r="K238" i="2" s="1"/>
  <c r="L238" i="2" s="1"/>
  <c r="D239" i="2"/>
  <c r="H239" i="2" s="1"/>
  <c r="K239" i="2" s="1"/>
  <c r="L239" i="2" s="1"/>
  <c r="D240" i="2"/>
  <c r="H240" i="2" s="1"/>
  <c r="K240" i="2" s="1"/>
  <c r="L240" i="2" s="1"/>
  <c r="D241" i="2"/>
  <c r="H241" i="2" s="1"/>
  <c r="K241" i="2" s="1"/>
  <c r="L241" i="2" s="1"/>
  <c r="D242" i="2"/>
  <c r="H242" i="2" s="1"/>
  <c r="K242" i="2" s="1"/>
  <c r="L242" i="2" s="1"/>
  <c r="D243" i="2"/>
  <c r="H243" i="2" s="1"/>
  <c r="K243" i="2" s="1"/>
  <c r="L243" i="2" s="1"/>
  <c r="D244" i="2"/>
  <c r="H244" i="2" s="1"/>
  <c r="K244" i="2" s="1"/>
  <c r="L244" i="2" s="1"/>
  <c r="D245" i="2"/>
  <c r="H245" i="2" s="1"/>
  <c r="K245" i="2" s="1"/>
  <c r="L245" i="2" s="1"/>
  <c r="D246" i="2"/>
  <c r="H246" i="2" s="1"/>
  <c r="K246" i="2" s="1"/>
  <c r="L246" i="2" s="1"/>
  <c r="D247" i="2"/>
  <c r="H247" i="2" s="1"/>
  <c r="K247" i="2" s="1"/>
  <c r="L247" i="2" s="1"/>
  <c r="D248" i="2"/>
  <c r="H248" i="2" s="1"/>
  <c r="K248" i="2" s="1"/>
  <c r="L248" i="2" s="1"/>
  <c r="D249" i="2"/>
  <c r="H249" i="2" s="1"/>
  <c r="K249" i="2" s="1"/>
  <c r="L249" i="2" s="1"/>
  <c r="D250" i="2"/>
  <c r="H250" i="2" s="1"/>
  <c r="K250" i="2" s="1"/>
  <c r="L250" i="2" s="1"/>
  <c r="D251" i="2"/>
  <c r="H251" i="2" s="1"/>
  <c r="K251" i="2" s="1"/>
  <c r="L251" i="2" s="1"/>
  <c r="D252" i="2"/>
  <c r="H252" i="2" s="1"/>
  <c r="K252" i="2" s="1"/>
  <c r="L252" i="2" s="1"/>
  <c r="D253" i="2"/>
  <c r="H253" i="2" s="1"/>
  <c r="K253" i="2" s="1"/>
  <c r="L253" i="2" s="1"/>
  <c r="D254" i="2"/>
  <c r="H254" i="2" s="1"/>
  <c r="K254" i="2" s="1"/>
  <c r="L254" i="2" s="1"/>
  <c r="D255" i="2"/>
  <c r="H255" i="2" s="1"/>
  <c r="K255" i="2" s="1"/>
  <c r="L255" i="2" s="1"/>
  <c r="D256" i="2"/>
  <c r="H256" i="2" s="1"/>
  <c r="K256" i="2" s="1"/>
  <c r="L256" i="2" s="1"/>
  <c r="D257" i="2"/>
  <c r="H257" i="2" s="1"/>
  <c r="K257" i="2" s="1"/>
  <c r="L257" i="2" s="1"/>
  <c r="D258" i="2"/>
  <c r="H258" i="2" s="1"/>
  <c r="K258" i="2" s="1"/>
  <c r="L258" i="2" s="1"/>
  <c r="D259" i="2"/>
  <c r="H259" i="2" s="1"/>
  <c r="K259" i="2" s="1"/>
  <c r="L259" i="2" s="1"/>
  <c r="D260" i="2"/>
  <c r="H260" i="2" s="1"/>
  <c r="K260" i="2" s="1"/>
  <c r="L260" i="2" s="1"/>
  <c r="D261" i="2"/>
  <c r="H261" i="2" s="1"/>
  <c r="K261" i="2" s="1"/>
  <c r="L261" i="2" s="1"/>
  <c r="D262" i="2"/>
  <c r="H262" i="2" s="1"/>
  <c r="K262" i="2" s="1"/>
  <c r="L262" i="2" s="1"/>
  <c r="D263" i="2"/>
  <c r="H263" i="2" s="1"/>
  <c r="K263" i="2" s="1"/>
  <c r="L263" i="2" s="1"/>
  <c r="D264" i="2"/>
  <c r="H264" i="2" s="1"/>
  <c r="K264" i="2" s="1"/>
  <c r="L264" i="2" s="1"/>
  <c r="D265" i="2"/>
  <c r="H265" i="2" s="1"/>
  <c r="K265" i="2" s="1"/>
  <c r="L265" i="2" s="1"/>
  <c r="D266" i="2"/>
  <c r="H266" i="2" s="1"/>
  <c r="K266" i="2" s="1"/>
  <c r="L266" i="2" s="1"/>
  <c r="D267" i="2"/>
  <c r="H267" i="2" s="1"/>
  <c r="K267" i="2" s="1"/>
  <c r="L267" i="2" s="1"/>
  <c r="D268" i="2"/>
  <c r="H268" i="2" s="1"/>
  <c r="K268" i="2" s="1"/>
  <c r="L268" i="2" s="1"/>
  <c r="D269" i="2"/>
  <c r="H269" i="2" s="1"/>
  <c r="K269" i="2" s="1"/>
  <c r="L269" i="2" s="1"/>
  <c r="D270" i="2"/>
  <c r="H270" i="2" s="1"/>
  <c r="K270" i="2" s="1"/>
  <c r="L270" i="2" s="1"/>
  <c r="D271" i="2"/>
  <c r="H271" i="2" s="1"/>
  <c r="K271" i="2" s="1"/>
  <c r="L271" i="2" s="1"/>
  <c r="D272" i="2"/>
  <c r="H272" i="2" s="1"/>
  <c r="K272" i="2" s="1"/>
  <c r="L272" i="2" s="1"/>
  <c r="D273" i="2"/>
  <c r="H273" i="2" s="1"/>
  <c r="K273" i="2" s="1"/>
  <c r="L273" i="2" s="1"/>
  <c r="D274" i="2"/>
  <c r="H274" i="2" s="1"/>
  <c r="K274" i="2" s="1"/>
  <c r="L274" i="2" s="1"/>
  <c r="D275" i="2"/>
  <c r="H275" i="2" s="1"/>
  <c r="K275" i="2" s="1"/>
  <c r="L275" i="2" s="1"/>
  <c r="D276" i="2"/>
  <c r="H276" i="2" s="1"/>
  <c r="K276" i="2" s="1"/>
  <c r="L276" i="2" s="1"/>
  <c r="D277" i="2"/>
  <c r="H277" i="2" s="1"/>
  <c r="K277" i="2" s="1"/>
  <c r="L277" i="2" s="1"/>
  <c r="D278" i="2"/>
  <c r="H278" i="2" s="1"/>
  <c r="K278" i="2" s="1"/>
  <c r="L278" i="2" s="1"/>
  <c r="D279" i="2"/>
  <c r="H279" i="2" s="1"/>
  <c r="K279" i="2" s="1"/>
  <c r="L279" i="2" s="1"/>
  <c r="D280" i="2"/>
  <c r="H280" i="2" s="1"/>
  <c r="K280" i="2" s="1"/>
  <c r="L280" i="2" s="1"/>
  <c r="D281" i="2"/>
  <c r="H281" i="2" s="1"/>
  <c r="K281" i="2" s="1"/>
  <c r="L281" i="2" s="1"/>
  <c r="D282" i="2"/>
  <c r="H282" i="2" s="1"/>
  <c r="K282" i="2" s="1"/>
  <c r="L282" i="2" s="1"/>
  <c r="D283" i="2"/>
  <c r="H283" i="2" s="1"/>
  <c r="K283" i="2" s="1"/>
  <c r="L283" i="2" s="1"/>
  <c r="D284" i="2"/>
  <c r="H284" i="2" s="1"/>
  <c r="K284" i="2" s="1"/>
  <c r="L284" i="2" s="1"/>
  <c r="D285" i="2"/>
  <c r="H285" i="2" s="1"/>
  <c r="K285" i="2" s="1"/>
  <c r="L285" i="2" s="1"/>
  <c r="D286" i="2"/>
  <c r="H286" i="2" s="1"/>
  <c r="K286" i="2" s="1"/>
  <c r="L286" i="2" s="1"/>
  <c r="D287" i="2"/>
  <c r="H287" i="2" s="1"/>
  <c r="K287" i="2" s="1"/>
  <c r="L287" i="2" s="1"/>
  <c r="D288" i="2"/>
  <c r="H288" i="2" s="1"/>
  <c r="K288" i="2" s="1"/>
  <c r="L288" i="2" s="1"/>
  <c r="D289" i="2"/>
  <c r="H289" i="2" s="1"/>
  <c r="K289" i="2" s="1"/>
  <c r="L289" i="2" s="1"/>
  <c r="D290" i="2"/>
  <c r="H290" i="2" s="1"/>
  <c r="K290" i="2" s="1"/>
  <c r="L290" i="2" s="1"/>
  <c r="D291" i="2"/>
  <c r="H291" i="2" s="1"/>
  <c r="K291" i="2" s="1"/>
  <c r="L291" i="2" s="1"/>
  <c r="D292" i="2"/>
  <c r="H292" i="2" s="1"/>
  <c r="K292" i="2" s="1"/>
  <c r="L292" i="2" s="1"/>
  <c r="D293" i="2"/>
  <c r="H293" i="2" s="1"/>
  <c r="K293" i="2" s="1"/>
  <c r="L293" i="2" s="1"/>
  <c r="D294" i="2"/>
  <c r="H294" i="2" s="1"/>
  <c r="K294" i="2" s="1"/>
  <c r="L294" i="2" s="1"/>
  <c r="D295" i="2"/>
  <c r="H295" i="2" s="1"/>
  <c r="K295" i="2" s="1"/>
  <c r="L295" i="2" s="1"/>
  <c r="D296" i="2"/>
  <c r="H296" i="2" s="1"/>
  <c r="K296" i="2" s="1"/>
  <c r="L296" i="2" s="1"/>
  <c r="D297" i="2"/>
  <c r="H297" i="2" s="1"/>
  <c r="K297" i="2" s="1"/>
  <c r="L297" i="2" s="1"/>
  <c r="D298" i="2"/>
  <c r="H298" i="2" s="1"/>
  <c r="K298" i="2" s="1"/>
  <c r="L298" i="2" s="1"/>
  <c r="D299" i="2"/>
  <c r="H299" i="2" s="1"/>
  <c r="K299" i="2" s="1"/>
  <c r="L299" i="2" s="1"/>
  <c r="D300" i="2"/>
  <c r="H300" i="2" s="1"/>
  <c r="K300" i="2" s="1"/>
  <c r="L300" i="2" s="1"/>
  <c r="D301" i="2"/>
  <c r="H301" i="2" s="1"/>
  <c r="K301" i="2" s="1"/>
  <c r="L301" i="2" s="1"/>
  <c r="D302" i="2"/>
  <c r="H302" i="2" s="1"/>
  <c r="K302" i="2" s="1"/>
  <c r="L302" i="2" s="1"/>
  <c r="D303" i="2"/>
  <c r="H303" i="2" s="1"/>
  <c r="K303" i="2" s="1"/>
  <c r="L303" i="2" s="1"/>
  <c r="D304" i="2"/>
  <c r="H304" i="2" s="1"/>
  <c r="K304" i="2" s="1"/>
  <c r="L304" i="2" s="1"/>
  <c r="D305" i="2"/>
  <c r="H305" i="2" s="1"/>
  <c r="K305" i="2" s="1"/>
  <c r="L305" i="2" s="1"/>
  <c r="D306" i="2"/>
  <c r="H306" i="2" s="1"/>
  <c r="K306" i="2" s="1"/>
  <c r="L306" i="2" s="1"/>
  <c r="D307" i="2"/>
  <c r="H307" i="2" s="1"/>
  <c r="K307" i="2" s="1"/>
  <c r="L307" i="2" s="1"/>
  <c r="D308" i="2"/>
  <c r="H308" i="2" s="1"/>
  <c r="K308" i="2" s="1"/>
  <c r="L308" i="2" s="1"/>
  <c r="D309" i="2"/>
  <c r="H309" i="2" s="1"/>
  <c r="K309" i="2" s="1"/>
  <c r="L309" i="2" s="1"/>
  <c r="D310" i="2"/>
  <c r="H310" i="2" s="1"/>
  <c r="K310" i="2" s="1"/>
  <c r="L310" i="2" s="1"/>
  <c r="D311" i="2"/>
  <c r="H311" i="2" s="1"/>
  <c r="K311" i="2" s="1"/>
  <c r="L311" i="2" s="1"/>
  <c r="D312" i="2"/>
  <c r="H312" i="2" s="1"/>
  <c r="K312" i="2" s="1"/>
  <c r="L312" i="2" s="1"/>
  <c r="D313" i="2"/>
  <c r="H313" i="2" s="1"/>
  <c r="K313" i="2" s="1"/>
  <c r="L313" i="2" s="1"/>
  <c r="D314" i="2"/>
  <c r="H314" i="2" s="1"/>
  <c r="K314" i="2" s="1"/>
  <c r="L314" i="2" s="1"/>
  <c r="D315" i="2"/>
  <c r="H315" i="2" s="1"/>
  <c r="K315" i="2" s="1"/>
  <c r="L315" i="2" s="1"/>
  <c r="D316" i="2"/>
  <c r="H316" i="2" s="1"/>
  <c r="K316" i="2" s="1"/>
  <c r="L316" i="2" s="1"/>
  <c r="D317" i="2"/>
  <c r="H317" i="2" s="1"/>
  <c r="K317" i="2" s="1"/>
  <c r="L317" i="2" s="1"/>
  <c r="D318" i="2"/>
  <c r="H318" i="2" s="1"/>
  <c r="K318" i="2" s="1"/>
  <c r="L318" i="2" s="1"/>
  <c r="D319" i="2"/>
  <c r="H319" i="2" s="1"/>
  <c r="K319" i="2" s="1"/>
  <c r="L319" i="2" s="1"/>
  <c r="D320" i="2"/>
  <c r="H320" i="2" s="1"/>
  <c r="K320" i="2" s="1"/>
  <c r="L320" i="2" s="1"/>
  <c r="D321" i="2"/>
  <c r="H321" i="2" s="1"/>
  <c r="K321" i="2" s="1"/>
  <c r="L321" i="2" s="1"/>
  <c r="D322" i="2"/>
  <c r="H322" i="2" s="1"/>
  <c r="K322" i="2" s="1"/>
  <c r="L322" i="2" s="1"/>
  <c r="D323" i="2"/>
  <c r="H323" i="2" s="1"/>
  <c r="K323" i="2" s="1"/>
  <c r="L323" i="2" s="1"/>
  <c r="D324" i="2"/>
  <c r="H324" i="2" s="1"/>
  <c r="K324" i="2" s="1"/>
  <c r="L324" i="2" s="1"/>
  <c r="D325" i="2"/>
  <c r="H325" i="2" s="1"/>
  <c r="K325" i="2" s="1"/>
  <c r="L325" i="2" s="1"/>
  <c r="D326" i="2"/>
  <c r="H326" i="2" s="1"/>
  <c r="K326" i="2" s="1"/>
  <c r="L326" i="2" s="1"/>
  <c r="D327" i="2"/>
  <c r="H327" i="2" s="1"/>
  <c r="K327" i="2" s="1"/>
  <c r="L327" i="2" s="1"/>
  <c r="D328" i="2"/>
  <c r="H328" i="2" s="1"/>
  <c r="K328" i="2" s="1"/>
  <c r="L328" i="2" s="1"/>
  <c r="D329" i="2"/>
  <c r="H329" i="2" s="1"/>
  <c r="K329" i="2" s="1"/>
  <c r="L329" i="2" s="1"/>
  <c r="D330" i="2"/>
  <c r="H330" i="2" s="1"/>
  <c r="K330" i="2" s="1"/>
  <c r="L330" i="2" s="1"/>
  <c r="D331" i="2"/>
  <c r="H331" i="2" s="1"/>
  <c r="K331" i="2" s="1"/>
  <c r="L331" i="2" s="1"/>
  <c r="D332" i="2"/>
  <c r="H332" i="2" s="1"/>
  <c r="K332" i="2" s="1"/>
  <c r="L332" i="2" s="1"/>
  <c r="D333" i="2"/>
  <c r="H333" i="2" s="1"/>
  <c r="K333" i="2" s="1"/>
  <c r="L333" i="2" s="1"/>
  <c r="D334" i="2"/>
  <c r="H334" i="2" s="1"/>
  <c r="K334" i="2" s="1"/>
  <c r="L334" i="2" s="1"/>
  <c r="D335" i="2"/>
  <c r="H335" i="2" s="1"/>
  <c r="K335" i="2" s="1"/>
  <c r="L335" i="2" s="1"/>
  <c r="D336" i="2"/>
  <c r="H336" i="2" s="1"/>
  <c r="K336" i="2" s="1"/>
  <c r="L336" i="2" s="1"/>
  <c r="D337" i="2"/>
  <c r="H337" i="2" s="1"/>
  <c r="K337" i="2" s="1"/>
  <c r="L337" i="2" s="1"/>
  <c r="D338" i="2"/>
  <c r="H338" i="2" s="1"/>
  <c r="K338" i="2" s="1"/>
  <c r="L338" i="2" s="1"/>
  <c r="D339" i="2"/>
  <c r="H339" i="2" s="1"/>
  <c r="K339" i="2" s="1"/>
  <c r="L339" i="2" s="1"/>
  <c r="D340" i="2"/>
  <c r="H340" i="2" s="1"/>
  <c r="K340" i="2" s="1"/>
  <c r="L340" i="2" s="1"/>
  <c r="D341" i="2"/>
  <c r="H341" i="2" s="1"/>
  <c r="K341" i="2" s="1"/>
  <c r="L341" i="2" s="1"/>
  <c r="D342" i="2"/>
  <c r="H342" i="2" s="1"/>
  <c r="K342" i="2" s="1"/>
  <c r="L342" i="2" s="1"/>
  <c r="D343" i="2"/>
  <c r="H343" i="2" s="1"/>
  <c r="K343" i="2" s="1"/>
  <c r="L343" i="2" s="1"/>
  <c r="D344" i="2"/>
  <c r="H344" i="2" s="1"/>
  <c r="K344" i="2" s="1"/>
  <c r="L344" i="2" s="1"/>
  <c r="D345" i="2"/>
  <c r="H345" i="2" s="1"/>
  <c r="K345" i="2" s="1"/>
  <c r="L345" i="2" s="1"/>
  <c r="D346" i="2"/>
  <c r="H346" i="2" s="1"/>
  <c r="K346" i="2" s="1"/>
  <c r="L346" i="2" s="1"/>
  <c r="D347" i="2"/>
  <c r="H347" i="2" s="1"/>
  <c r="K347" i="2" s="1"/>
  <c r="L347" i="2" s="1"/>
  <c r="D348" i="2"/>
  <c r="H348" i="2" s="1"/>
  <c r="K348" i="2" s="1"/>
  <c r="L348" i="2" s="1"/>
  <c r="D349" i="2"/>
  <c r="H349" i="2" s="1"/>
  <c r="K349" i="2" s="1"/>
  <c r="L349" i="2" s="1"/>
  <c r="D350" i="2"/>
  <c r="H350" i="2" s="1"/>
  <c r="K350" i="2" s="1"/>
  <c r="L350" i="2" s="1"/>
  <c r="D351" i="2"/>
  <c r="H351" i="2" s="1"/>
  <c r="K351" i="2" s="1"/>
  <c r="L351" i="2" s="1"/>
  <c r="D352" i="2"/>
  <c r="H352" i="2" s="1"/>
  <c r="K352" i="2" s="1"/>
  <c r="L352" i="2" s="1"/>
  <c r="D353" i="2"/>
  <c r="H353" i="2" s="1"/>
  <c r="K353" i="2" s="1"/>
  <c r="L353" i="2" s="1"/>
  <c r="D354" i="2"/>
  <c r="H354" i="2" s="1"/>
  <c r="K354" i="2" s="1"/>
  <c r="L354" i="2" s="1"/>
  <c r="D355" i="2"/>
  <c r="H355" i="2" s="1"/>
  <c r="K355" i="2" s="1"/>
  <c r="L355" i="2" s="1"/>
  <c r="D356" i="2"/>
  <c r="H356" i="2" s="1"/>
  <c r="K356" i="2" s="1"/>
  <c r="L356" i="2" s="1"/>
  <c r="D357" i="2"/>
  <c r="H357" i="2" s="1"/>
  <c r="K357" i="2" s="1"/>
  <c r="L357" i="2" s="1"/>
  <c r="D358" i="2"/>
  <c r="H358" i="2" s="1"/>
  <c r="K358" i="2" s="1"/>
  <c r="L358" i="2" s="1"/>
  <c r="D359" i="2"/>
  <c r="H359" i="2" s="1"/>
  <c r="K359" i="2" s="1"/>
  <c r="L359" i="2" s="1"/>
  <c r="D360" i="2"/>
  <c r="H360" i="2" s="1"/>
  <c r="K360" i="2" s="1"/>
  <c r="L360" i="2" s="1"/>
  <c r="D361" i="2"/>
  <c r="H361" i="2" s="1"/>
  <c r="K361" i="2" s="1"/>
  <c r="L361" i="2" s="1"/>
  <c r="D362" i="2"/>
  <c r="H362" i="2" s="1"/>
  <c r="K362" i="2" s="1"/>
  <c r="L362" i="2" s="1"/>
  <c r="D363" i="2"/>
  <c r="H363" i="2" s="1"/>
  <c r="K363" i="2" s="1"/>
  <c r="L363" i="2" s="1"/>
  <c r="D364" i="2"/>
  <c r="H364" i="2" s="1"/>
  <c r="K364" i="2" s="1"/>
  <c r="L364" i="2" s="1"/>
  <c r="D365" i="2"/>
  <c r="H365" i="2" s="1"/>
  <c r="K365" i="2" s="1"/>
  <c r="L365" i="2" s="1"/>
  <c r="D366" i="2"/>
  <c r="H366" i="2" s="1"/>
  <c r="K366" i="2" s="1"/>
  <c r="L366" i="2" s="1"/>
  <c r="D367" i="2"/>
  <c r="H367" i="2" s="1"/>
  <c r="K367" i="2" s="1"/>
  <c r="L367" i="2" s="1"/>
  <c r="D368" i="2"/>
  <c r="H368" i="2" s="1"/>
  <c r="K368" i="2" s="1"/>
  <c r="L368" i="2" s="1"/>
  <c r="D369" i="2"/>
  <c r="H369" i="2" s="1"/>
  <c r="K369" i="2" s="1"/>
  <c r="L369" i="2" s="1"/>
  <c r="D370" i="2"/>
  <c r="H370" i="2" s="1"/>
  <c r="K370" i="2" s="1"/>
  <c r="L370" i="2" s="1"/>
  <c r="D371" i="2"/>
  <c r="H371" i="2" s="1"/>
  <c r="K371" i="2" s="1"/>
  <c r="L371" i="2" s="1"/>
  <c r="D372" i="2"/>
  <c r="H372" i="2" s="1"/>
  <c r="K372" i="2" s="1"/>
  <c r="L372" i="2" s="1"/>
  <c r="D373" i="2"/>
  <c r="H373" i="2" s="1"/>
  <c r="K373" i="2" s="1"/>
  <c r="L373" i="2" s="1"/>
  <c r="D374" i="2"/>
  <c r="H374" i="2" s="1"/>
  <c r="K374" i="2" s="1"/>
  <c r="L374" i="2" s="1"/>
  <c r="D375" i="2"/>
  <c r="H375" i="2" s="1"/>
  <c r="K375" i="2" s="1"/>
  <c r="L375" i="2" s="1"/>
  <c r="D376" i="2"/>
  <c r="H376" i="2" s="1"/>
  <c r="K376" i="2" s="1"/>
  <c r="L376" i="2" s="1"/>
  <c r="D377" i="2"/>
  <c r="H377" i="2" s="1"/>
  <c r="K377" i="2" s="1"/>
  <c r="L377" i="2" s="1"/>
  <c r="D378" i="2"/>
  <c r="H378" i="2" s="1"/>
  <c r="K378" i="2" s="1"/>
  <c r="L378" i="2" s="1"/>
  <c r="D379" i="2"/>
  <c r="H379" i="2" s="1"/>
  <c r="K379" i="2" s="1"/>
  <c r="L379" i="2" s="1"/>
  <c r="D380" i="2"/>
  <c r="H380" i="2" s="1"/>
  <c r="K380" i="2" s="1"/>
  <c r="L380" i="2" s="1"/>
  <c r="D381" i="2"/>
  <c r="H381" i="2" s="1"/>
  <c r="K381" i="2" s="1"/>
  <c r="L381" i="2" s="1"/>
  <c r="D382" i="2"/>
  <c r="H382" i="2" s="1"/>
  <c r="K382" i="2" s="1"/>
  <c r="L382" i="2" s="1"/>
  <c r="D383" i="2"/>
  <c r="H383" i="2" s="1"/>
  <c r="K383" i="2" s="1"/>
  <c r="L383" i="2" s="1"/>
  <c r="D384" i="2"/>
  <c r="H384" i="2" s="1"/>
  <c r="K384" i="2" s="1"/>
  <c r="L384" i="2" s="1"/>
  <c r="D385" i="2"/>
  <c r="H385" i="2" s="1"/>
  <c r="K385" i="2" s="1"/>
  <c r="L385" i="2" s="1"/>
  <c r="D386" i="2"/>
  <c r="H386" i="2" s="1"/>
  <c r="K386" i="2" s="1"/>
  <c r="L386" i="2" s="1"/>
  <c r="D387" i="2"/>
  <c r="H387" i="2" s="1"/>
  <c r="K387" i="2" s="1"/>
  <c r="L387" i="2" s="1"/>
  <c r="D388" i="2"/>
  <c r="H388" i="2" s="1"/>
  <c r="K388" i="2" s="1"/>
  <c r="L388" i="2" s="1"/>
  <c r="D389" i="2"/>
  <c r="H389" i="2" s="1"/>
  <c r="K389" i="2" s="1"/>
  <c r="L389" i="2" s="1"/>
  <c r="D390" i="2"/>
  <c r="H390" i="2" s="1"/>
  <c r="K390" i="2" s="1"/>
  <c r="L390" i="2" s="1"/>
  <c r="D391" i="2"/>
  <c r="H391" i="2" s="1"/>
  <c r="K391" i="2" s="1"/>
  <c r="L391" i="2" s="1"/>
  <c r="D392" i="2"/>
  <c r="H392" i="2" s="1"/>
  <c r="K392" i="2" s="1"/>
  <c r="L392" i="2" s="1"/>
  <c r="D393" i="2"/>
  <c r="H393" i="2" s="1"/>
  <c r="K393" i="2" s="1"/>
  <c r="L393" i="2" s="1"/>
  <c r="D394" i="2"/>
  <c r="H394" i="2" s="1"/>
  <c r="K394" i="2" s="1"/>
  <c r="L394" i="2" s="1"/>
  <c r="D395" i="2"/>
  <c r="H395" i="2" s="1"/>
  <c r="K395" i="2" s="1"/>
  <c r="L395" i="2" s="1"/>
  <c r="D396" i="2"/>
  <c r="H396" i="2" s="1"/>
  <c r="K396" i="2" s="1"/>
  <c r="L396" i="2" s="1"/>
  <c r="D397" i="2"/>
  <c r="H397" i="2" s="1"/>
  <c r="K397" i="2" s="1"/>
  <c r="L397" i="2" s="1"/>
  <c r="D398" i="2"/>
  <c r="H398" i="2" s="1"/>
  <c r="K398" i="2" s="1"/>
  <c r="L398" i="2" s="1"/>
  <c r="D399" i="2"/>
  <c r="H399" i="2" s="1"/>
  <c r="K399" i="2" s="1"/>
  <c r="L399" i="2" s="1"/>
  <c r="D400" i="2"/>
  <c r="H400" i="2" s="1"/>
  <c r="K400" i="2" s="1"/>
  <c r="L400" i="2" s="1"/>
  <c r="D401" i="2"/>
  <c r="H401" i="2" s="1"/>
  <c r="K401" i="2" s="1"/>
  <c r="L401" i="2" s="1"/>
  <c r="D402" i="2"/>
  <c r="H402" i="2" s="1"/>
  <c r="K402" i="2" s="1"/>
  <c r="L402" i="2" s="1"/>
  <c r="D403" i="2"/>
  <c r="H403" i="2" s="1"/>
  <c r="K403" i="2" s="1"/>
  <c r="L403" i="2" s="1"/>
  <c r="D404" i="2"/>
  <c r="H404" i="2" s="1"/>
  <c r="K404" i="2" s="1"/>
  <c r="L404" i="2" s="1"/>
  <c r="D405" i="2"/>
  <c r="H405" i="2" s="1"/>
  <c r="K405" i="2" s="1"/>
  <c r="L405" i="2" s="1"/>
  <c r="D406" i="2"/>
  <c r="H406" i="2" s="1"/>
  <c r="K406" i="2" s="1"/>
  <c r="L406" i="2" s="1"/>
  <c r="D407" i="2"/>
  <c r="H407" i="2" s="1"/>
  <c r="K407" i="2" s="1"/>
  <c r="L407" i="2" s="1"/>
  <c r="D408" i="2"/>
  <c r="H408" i="2" s="1"/>
  <c r="K408" i="2" s="1"/>
  <c r="L408" i="2" s="1"/>
  <c r="D409" i="2"/>
  <c r="H409" i="2" s="1"/>
  <c r="K409" i="2" s="1"/>
  <c r="L409" i="2" s="1"/>
  <c r="D410" i="2"/>
  <c r="H410" i="2" s="1"/>
  <c r="K410" i="2" s="1"/>
  <c r="L410" i="2" s="1"/>
  <c r="D411" i="2"/>
  <c r="H411" i="2" s="1"/>
  <c r="K411" i="2" s="1"/>
  <c r="L411" i="2" s="1"/>
  <c r="D412" i="2"/>
  <c r="H412" i="2" s="1"/>
  <c r="K412" i="2" s="1"/>
  <c r="L412" i="2" s="1"/>
  <c r="D413" i="2"/>
  <c r="H413" i="2" s="1"/>
  <c r="K413" i="2" s="1"/>
  <c r="L413" i="2" s="1"/>
  <c r="D414" i="2"/>
  <c r="H414" i="2" s="1"/>
  <c r="K414" i="2" s="1"/>
  <c r="L414" i="2" s="1"/>
  <c r="D415" i="2"/>
  <c r="H415" i="2" s="1"/>
  <c r="K415" i="2" s="1"/>
  <c r="L415" i="2" s="1"/>
  <c r="D416" i="2"/>
  <c r="H416" i="2" s="1"/>
  <c r="K416" i="2" s="1"/>
  <c r="L416" i="2" s="1"/>
  <c r="D417" i="2"/>
  <c r="H417" i="2" s="1"/>
  <c r="K417" i="2" s="1"/>
  <c r="L417" i="2" s="1"/>
  <c r="D418" i="2"/>
  <c r="H418" i="2" s="1"/>
  <c r="K418" i="2" s="1"/>
  <c r="L418" i="2" s="1"/>
  <c r="D419" i="2"/>
  <c r="H419" i="2" s="1"/>
  <c r="K419" i="2" s="1"/>
  <c r="L419" i="2" s="1"/>
  <c r="D420" i="2"/>
  <c r="H420" i="2" s="1"/>
  <c r="K420" i="2" s="1"/>
  <c r="L420" i="2" s="1"/>
  <c r="D421" i="2"/>
  <c r="H421" i="2" s="1"/>
  <c r="K421" i="2" s="1"/>
  <c r="L421" i="2" s="1"/>
  <c r="D422" i="2"/>
  <c r="H422" i="2" s="1"/>
  <c r="K422" i="2" s="1"/>
  <c r="L422" i="2" s="1"/>
  <c r="D423" i="2"/>
  <c r="H423" i="2" s="1"/>
  <c r="K423" i="2" s="1"/>
  <c r="L423" i="2" s="1"/>
  <c r="D424" i="2"/>
  <c r="H424" i="2" s="1"/>
  <c r="K424" i="2" s="1"/>
  <c r="L424" i="2" s="1"/>
  <c r="D425" i="2"/>
  <c r="H425" i="2" s="1"/>
  <c r="K425" i="2" s="1"/>
  <c r="L425" i="2" s="1"/>
  <c r="D426" i="2"/>
  <c r="H426" i="2" s="1"/>
  <c r="K426" i="2" s="1"/>
  <c r="L426" i="2" s="1"/>
  <c r="D427" i="2"/>
  <c r="H427" i="2" s="1"/>
  <c r="K427" i="2" s="1"/>
  <c r="L427" i="2" s="1"/>
  <c r="D428" i="2"/>
  <c r="H428" i="2" s="1"/>
  <c r="K428" i="2" s="1"/>
  <c r="L428" i="2" s="1"/>
  <c r="D429" i="2"/>
  <c r="H429" i="2" s="1"/>
  <c r="K429" i="2" s="1"/>
  <c r="L429" i="2" s="1"/>
  <c r="D430" i="2"/>
  <c r="H430" i="2" s="1"/>
  <c r="K430" i="2" s="1"/>
  <c r="L430" i="2" s="1"/>
  <c r="D431" i="2"/>
  <c r="H431" i="2" s="1"/>
  <c r="K431" i="2" s="1"/>
  <c r="L431" i="2" s="1"/>
  <c r="D432" i="2"/>
  <c r="H432" i="2" s="1"/>
  <c r="K432" i="2" s="1"/>
  <c r="L432" i="2" s="1"/>
  <c r="D433" i="2"/>
  <c r="H433" i="2" s="1"/>
  <c r="K433" i="2" s="1"/>
  <c r="L433" i="2" s="1"/>
  <c r="D434" i="2"/>
  <c r="H434" i="2" s="1"/>
  <c r="K434" i="2" s="1"/>
  <c r="L434" i="2" s="1"/>
  <c r="D435" i="2"/>
  <c r="H435" i="2" s="1"/>
  <c r="K435" i="2" s="1"/>
  <c r="L435" i="2" s="1"/>
  <c r="D436" i="2"/>
  <c r="H436" i="2" s="1"/>
  <c r="K436" i="2" s="1"/>
  <c r="L436" i="2" s="1"/>
  <c r="D437" i="2"/>
  <c r="H437" i="2" s="1"/>
  <c r="K437" i="2" s="1"/>
  <c r="L437" i="2" s="1"/>
  <c r="D438" i="2"/>
  <c r="H438" i="2" s="1"/>
  <c r="K438" i="2" s="1"/>
  <c r="L438" i="2" s="1"/>
  <c r="D439" i="2"/>
  <c r="H439" i="2" s="1"/>
  <c r="K439" i="2" s="1"/>
  <c r="L439" i="2" s="1"/>
  <c r="D440" i="2"/>
  <c r="H440" i="2" s="1"/>
  <c r="K440" i="2" s="1"/>
  <c r="L440" i="2" s="1"/>
  <c r="D441" i="2"/>
  <c r="H441" i="2" s="1"/>
  <c r="K441" i="2" s="1"/>
  <c r="L441" i="2" s="1"/>
  <c r="D442" i="2"/>
  <c r="H442" i="2" s="1"/>
  <c r="K442" i="2" s="1"/>
  <c r="L442" i="2" s="1"/>
  <c r="D443" i="2"/>
  <c r="H443" i="2" s="1"/>
  <c r="K443" i="2" s="1"/>
  <c r="L443" i="2" s="1"/>
  <c r="D444" i="2"/>
  <c r="H444" i="2" s="1"/>
  <c r="K444" i="2" s="1"/>
  <c r="L444" i="2" s="1"/>
  <c r="D445" i="2"/>
  <c r="H445" i="2" s="1"/>
  <c r="K445" i="2" s="1"/>
  <c r="L445" i="2" s="1"/>
  <c r="D446" i="2"/>
  <c r="H446" i="2" s="1"/>
  <c r="K446" i="2" s="1"/>
  <c r="L446" i="2" s="1"/>
  <c r="D447" i="2"/>
  <c r="H447" i="2" s="1"/>
  <c r="K447" i="2" s="1"/>
  <c r="L447" i="2" s="1"/>
  <c r="D448" i="2"/>
  <c r="H448" i="2" s="1"/>
  <c r="K448" i="2" s="1"/>
  <c r="L448" i="2" s="1"/>
  <c r="D449" i="2"/>
  <c r="H449" i="2" s="1"/>
  <c r="K449" i="2" s="1"/>
  <c r="L449" i="2" s="1"/>
  <c r="D450" i="2"/>
  <c r="H450" i="2" s="1"/>
  <c r="K450" i="2" s="1"/>
  <c r="L450" i="2" s="1"/>
  <c r="D451" i="2"/>
  <c r="H451" i="2" s="1"/>
  <c r="K451" i="2" s="1"/>
  <c r="L451" i="2" s="1"/>
  <c r="D452" i="2"/>
  <c r="H452" i="2" s="1"/>
  <c r="K452" i="2" s="1"/>
  <c r="L452" i="2" s="1"/>
  <c r="D453" i="2"/>
  <c r="H453" i="2" s="1"/>
  <c r="K453" i="2" s="1"/>
  <c r="L453" i="2" s="1"/>
  <c r="D454" i="2"/>
  <c r="H454" i="2" s="1"/>
  <c r="K454" i="2" s="1"/>
  <c r="L454" i="2" s="1"/>
  <c r="D455" i="2"/>
  <c r="H455" i="2" s="1"/>
  <c r="K455" i="2" s="1"/>
  <c r="L455" i="2" s="1"/>
  <c r="D456" i="2"/>
  <c r="H456" i="2" s="1"/>
  <c r="K456" i="2" s="1"/>
  <c r="L456" i="2" s="1"/>
  <c r="D457" i="2"/>
  <c r="H457" i="2" s="1"/>
  <c r="K457" i="2" s="1"/>
  <c r="L457" i="2" s="1"/>
  <c r="D458" i="2"/>
  <c r="H458" i="2" s="1"/>
  <c r="K458" i="2" s="1"/>
  <c r="L458" i="2" s="1"/>
  <c r="D459" i="2"/>
  <c r="H459" i="2" s="1"/>
  <c r="K459" i="2" s="1"/>
  <c r="L459" i="2" s="1"/>
  <c r="D460" i="2"/>
  <c r="H460" i="2" s="1"/>
  <c r="K460" i="2" s="1"/>
  <c r="L460" i="2" s="1"/>
  <c r="D461" i="2"/>
  <c r="H461" i="2" s="1"/>
  <c r="K461" i="2" s="1"/>
  <c r="L461" i="2" s="1"/>
  <c r="D462" i="2"/>
  <c r="H462" i="2" s="1"/>
  <c r="K462" i="2" s="1"/>
  <c r="L462" i="2" s="1"/>
  <c r="D463" i="2"/>
  <c r="H463" i="2" s="1"/>
  <c r="K463" i="2" s="1"/>
  <c r="L463" i="2" s="1"/>
  <c r="D464" i="2"/>
  <c r="H464" i="2" s="1"/>
  <c r="K464" i="2" s="1"/>
  <c r="L464" i="2" s="1"/>
  <c r="D465" i="2"/>
  <c r="H465" i="2" s="1"/>
  <c r="K465" i="2" s="1"/>
  <c r="L465" i="2" s="1"/>
  <c r="D466" i="2"/>
  <c r="H466" i="2" s="1"/>
  <c r="K466" i="2" s="1"/>
  <c r="L466" i="2" s="1"/>
  <c r="D467" i="2"/>
  <c r="H467" i="2" s="1"/>
  <c r="K467" i="2" s="1"/>
  <c r="L467" i="2" s="1"/>
  <c r="D468" i="2"/>
  <c r="H468" i="2" s="1"/>
  <c r="K468" i="2" s="1"/>
  <c r="L468" i="2" s="1"/>
  <c r="D469" i="2"/>
  <c r="H469" i="2" s="1"/>
  <c r="K469" i="2" s="1"/>
  <c r="L469" i="2" s="1"/>
  <c r="D470" i="2"/>
  <c r="H470" i="2" s="1"/>
  <c r="K470" i="2" s="1"/>
  <c r="L470" i="2" s="1"/>
  <c r="D471" i="2"/>
  <c r="H471" i="2" s="1"/>
  <c r="K471" i="2" s="1"/>
  <c r="L471" i="2" s="1"/>
  <c r="D472" i="2"/>
  <c r="H472" i="2" s="1"/>
  <c r="K472" i="2" s="1"/>
  <c r="L472" i="2" s="1"/>
  <c r="D473" i="2"/>
  <c r="H473" i="2" s="1"/>
  <c r="K473" i="2" s="1"/>
  <c r="L473" i="2" s="1"/>
  <c r="D474" i="2"/>
  <c r="H474" i="2" s="1"/>
  <c r="K474" i="2" s="1"/>
  <c r="L474" i="2" s="1"/>
  <c r="D475" i="2"/>
  <c r="H475" i="2" s="1"/>
  <c r="K475" i="2" s="1"/>
  <c r="L475" i="2" s="1"/>
  <c r="D476" i="2"/>
  <c r="H476" i="2" s="1"/>
  <c r="K476" i="2" s="1"/>
  <c r="L476" i="2" s="1"/>
  <c r="D477" i="2"/>
  <c r="H477" i="2" s="1"/>
  <c r="K477" i="2" s="1"/>
  <c r="L477" i="2" s="1"/>
  <c r="D478" i="2"/>
  <c r="H478" i="2" s="1"/>
  <c r="K478" i="2" s="1"/>
  <c r="L478" i="2" s="1"/>
  <c r="D479" i="2"/>
  <c r="H479" i="2" s="1"/>
  <c r="K479" i="2" s="1"/>
  <c r="L479" i="2" s="1"/>
  <c r="D480" i="2"/>
  <c r="H480" i="2" s="1"/>
  <c r="K480" i="2" s="1"/>
  <c r="L480" i="2" s="1"/>
  <c r="D481" i="2"/>
  <c r="H481" i="2" s="1"/>
  <c r="K481" i="2" s="1"/>
  <c r="L481" i="2" s="1"/>
  <c r="D482" i="2"/>
  <c r="H482" i="2" s="1"/>
  <c r="K482" i="2" s="1"/>
  <c r="L482" i="2" s="1"/>
  <c r="D483" i="2"/>
  <c r="H483" i="2" s="1"/>
  <c r="K483" i="2" s="1"/>
  <c r="L483" i="2" s="1"/>
  <c r="D484" i="2"/>
  <c r="H484" i="2" s="1"/>
  <c r="K484" i="2" s="1"/>
  <c r="L484" i="2" s="1"/>
  <c r="D485" i="2"/>
  <c r="H485" i="2" s="1"/>
  <c r="K485" i="2" s="1"/>
  <c r="L485" i="2" s="1"/>
  <c r="D486" i="2"/>
  <c r="H486" i="2" s="1"/>
  <c r="K486" i="2" s="1"/>
  <c r="L486" i="2" s="1"/>
  <c r="D487" i="2"/>
  <c r="H487" i="2" s="1"/>
  <c r="K487" i="2" s="1"/>
  <c r="L487" i="2" s="1"/>
  <c r="D488" i="2"/>
  <c r="H488" i="2" s="1"/>
  <c r="K488" i="2" s="1"/>
  <c r="L488" i="2" s="1"/>
  <c r="D489" i="2"/>
  <c r="H489" i="2" s="1"/>
  <c r="K489" i="2" s="1"/>
  <c r="L489" i="2" s="1"/>
  <c r="D490" i="2"/>
  <c r="H490" i="2" s="1"/>
  <c r="K490" i="2" s="1"/>
  <c r="L490" i="2" s="1"/>
  <c r="D491" i="2"/>
  <c r="H491" i="2" s="1"/>
  <c r="K491" i="2" s="1"/>
  <c r="L491" i="2" s="1"/>
  <c r="D492" i="2"/>
  <c r="H492" i="2" s="1"/>
  <c r="K492" i="2" s="1"/>
  <c r="L492" i="2" s="1"/>
  <c r="D493" i="2"/>
  <c r="H493" i="2" s="1"/>
  <c r="K493" i="2" s="1"/>
  <c r="L493" i="2" s="1"/>
  <c r="D494" i="2"/>
  <c r="H494" i="2" s="1"/>
  <c r="K494" i="2" s="1"/>
  <c r="L494" i="2" s="1"/>
  <c r="D495" i="2"/>
  <c r="H495" i="2" s="1"/>
  <c r="K495" i="2" s="1"/>
  <c r="L495" i="2" s="1"/>
  <c r="D496" i="2"/>
  <c r="H496" i="2" s="1"/>
  <c r="K496" i="2" s="1"/>
  <c r="L496" i="2" s="1"/>
  <c r="D497" i="2"/>
  <c r="H497" i="2" s="1"/>
  <c r="K497" i="2" s="1"/>
  <c r="L497" i="2" s="1"/>
  <c r="D498" i="2"/>
  <c r="H498" i="2" s="1"/>
  <c r="K498" i="2" s="1"/>
  <c r="L498" i="2" s="1"/>
  <c r="D499" i="2"/>
  <c r="H499" i="2" s="1"/>
  <c r="K499" i="2" s="1"/>
  <c r="L499" i="2" s="1"/>
  <c r="D500" i="2"/>
  <c r="H500" i="2" s="1"/>
  <c r="K500" i="2" s="1"/>
  <c r="L500" i="2" s="1"/>
  <c r="D501" i="2"/>
  <c r="H501" i="2" s="1"/>
  <c r="K501" i="2" s="1"/>
  <c r="L501" i="2" s="1"/>
  <c r="D502" i="2"/>
  <c r="H502" i="2" s="1"/>
  <c r="K502" i="2" s="1"/>
  <c r="L502" i="2" s="1"/>
  <c r="D503" i="2"/>
  <c r="H503" i="2" s="1"/>
  <c r="K503" i="2" s="1"/>
  <c r="L503" i="2" s="1"/>
  <c r="D504" i="2"/>
  <c r="H504" i="2" s="1"/>
  <c r="K504" i="2" s="1"/>
  <c r="L504" i="2" s="1"/>
  <c r="D505" i="2"/>
  <c r="H505" i="2" s="1"/>
  <c r="K505" i="2" s="1"/>
  <c r="L505" i="2" s="1"/>
  <c r="D506" i="2"/>
  <c r="H506" i="2" s="1"/>
  <c r="K506" i="2" s="1"/>
  <c r="L506" i="2" s="1"/>
  <c r="D507" i="2"/>
  <c r="H507" i="2" s="1"/>
  <c r="K507" i="2" s="1"/>
  <c r="L507" i="2" s="1"/>
  <c r="D508" i="2"/>
  <c r="H508" i="2" s="1"/>
  <c r="K508" i="2" s="1"/>
  <c r="L508" i="2" s="1"/>
  <c r="D509" i="2"/>
  <c r="H509" i="2" s="1"/>
  <c r="K509" i="2" s="1"/>
  <c r="L509" i="2" s="1"/>
  <c r="D510" i="2"/>
  <c r="H510" i="2" s="1"/>
  <c r="K510" i="2" s="1"/>
  <c r="L510" i="2" s="1"/>
  <c r="D511" i="2"/>
  <c r="H511" i="2" s="1"/>
  <c r="K511" i="2" s="1"/>
  <c r="L511" i="2" s="1"/>
  <c r="D512" i="2"/>
  <c r="H512" i="2" s="1"/>
  <c r="K512" i="2" s="1"/>
  <c r="L512" i="2" s="1"/>
  <c r="D513" i="2"/>
  <c r="H513" i="2" s="1"/>
  <c r="K513" i="2" s="1"/>
  <c r="L513" i="2" s="1"/>
  <c r="D514" i="2"/>
  <c r="H514" i="2" s="1"/>
  <c r="K514" i="2" s="1"/>
  <c r="L514" i="2" s="1"/>
  <c r="D515" i="2"/>
  <c r="H515" i="2" s="1"/>
  <c r="K515" i="2" s="1"/>
  <c r="L515" i="2" s="1"/>
  <c r="D516" i="2"/>
  <c r="H516" i="2" s="1"/>
  <c r="K516" i="2" s="1"/>
  <c r="L516" i="2" s="1"/>
  <c r="D517" i="2"/>
  <c r="H517" i="2" s="1"/>
  <c r="K517" i="2" s="1"/>
  <c r="L517" i="2" s="1"/>
  <c r="D518" i="2"/>
  <c r="H518" i="2" s="1"/>
  <c r="K518" i="2" s="1"/>
  <c r="L518" i="2" s="1"/>
  <c r="D519" i="2"/>
  <c r="H519" i="2" s="1"/>
  <c r="K519" i="2" s="1"/>
  <c r="L519" i="2" s="1"/>
  <c r="D520" i="2"/>
  <c r="H520" i="2" s="1"/>
  <c r="K520" i="2" s="1"/>
  <c r="L520" i="2" s="1"/>
  <c r="D521" i="2"/>
  <c r="H521" i="2" s="1"/>
  <c r="K521" i="2" s="1"/>
  <c r="L521" i="2" s="1"/>
  <c r="D522" i="2"/>
  <c r="H522" i="2" s="1"/>
  <c r="K522" i="2" s="1"/>
  <c r="L522" i="2" s="1"/>
  <c r="D523" i="2"/>
  <c r="H523" i="2" s="1"/>
  <c r="K523" i="2" s="1"/>
  <c r="L523" i="2" s="1"/>
  <c r="D524" i="2"/>
  <c r="H524" i="2" s="1"/>
  <c r="K524" i="2" s="1"/>
  <c r="L524" i="2" s="1"/>
  <c r="D525" i="2"/>
  <c r="H525" i="2" s="1"/>
  <c r="K525" i="2" s="1"/>
  <c r="L525" i="2" s="1"/>
  <c r="D526" i="2"/>
  <c r="H526" i="2" s="1"/>
  <c r="K526" i="2" s="1"/>
  <c r="L526" i="2" s="1"/>
  <c r="D527" i="2"/>
  <c r="H527" i="2" s="1"/>
  <c r="K527" i="2" s="1"/>
  <c r="L527" i="2" s="1"/>
  <c r="D528" i="2"/>
  <c r="H528" i="2" s="1"/>
  <c r="K528" i="2" s="1"/>
  <c r="L528" i="2" s="1"/>
  <c r="D529" i="2"/>
  <c r="H529" i="2" s="1"/>
  <c r="K529" i="2" s="1"/>
  <c r="L529" i="2" s="1"/>
  <c r="D530" i="2"/>
  <c r="H530" i="2" s="1"/>
  <c r="K530" i="2" s="1"/>
  <c r="L530" i="2" s="1"/>
  <c r="D531" i="2"/>
  <c r="H531" i="2" s="1"/>
  <c r="K531" i="2" s="1"/>
  <c r="L531" i="2" s="1"/>
  <c r="D532" i="2"/>
  <c r="H532" i="2" s="1"/>
  <c r="K532" i="2" s="1"/>
  <c r="L532" i="2" s="1"/>
  <c r="D533" i="2"/>
  <c r="H533" i="2" s="1"/>
  <c r="K533" i="2" s="1"/>
  <c r="L533" i="2" s="1"/>
  <c r="D534" i="2"/>
  <c r="H534" i="2" s="1"/>
  <c r="K534" i="2" s="1"/>
  <c r="L534" i="2" s="1"/>
  <c r="D535" i="2"/>
  <c r="H535" i="2" s="1"/>
  <c r="K535" i="2" s="1"/>
  <c r="L535" i="2" s="1"/>
  <c r="D536" i="2"/>
  <c r="H536" i="2" s="1"/>
  <c r="K536" i="2" s="1"/>
  <c r="L536" i="2" s="1"/>
  <c r="D537" i="2"/>
  <c r="H537" i="2" s="1"/>
  <c r="K537" i="2" s="1"/>
  <c r="L537" i="2" s="1"/>
  <c r="D538" i="2"/>
  <c r="H538" i="2" s="1"/>
  <c r="K538" i="2" s="1"/>
  <c r="L538" i="2" s="1"/>
  <c r="D539" i="2"/>
  <c r="H539" i="2" s="1"/>
  <c r="K539" i="2" s="1"/>
  <c r="L539" i="2" s="1"/>
  <c r="D540" i="2"/>
  <c r="H540" i="2" s="1"/>
  <c r="K540" i="2" s="1"/>
  <c r="L540" i="2" s="1"/>
  <c r="D541" i="2"/>
  <c r="H541" i="2" s="1"/>
  <c r="K541" i="2" s="1"/>
  <c r="L541" i="2" s="1"/>
  <c r="D542" i="2"/>
  <c r="H542" i="2" s="1"/>
  <c r="K542" i="2" s="1"/>
  <c r="L542" i="2" s="1"/>
  <c r="D543" i="2"/>
  <c r="H543" i="2" s="1"/>
  <c r="K543" i="2" s="1"/>
  <c r="L543" i="2" s="1"/>
  <c r="D544" i="2"/>
  <c r="H544" i="2" s="1"/>
  <c r="K544" i="2" s="1"/>
  <c r="L544" i="2" s="1"/>
  <c r="D545" i="2"/>
  <c r="H545" i="2" s="1"/>
  <c r="K545" i="2" s="1"/>
  <c r="L545" i="2" s="1"/>
  <c r="D546" i="2"/>
  <c r="H546" i="2" s="1"/>
  <c r="K546" i="2" s="1"/>
  <c r="L546" i="2" s="1"/>
  <c r="D547" i="2"/>
  <c r="H547" i="2" s="1"/>
  <c r="K547" i="2" s="1"/>
  <c r="L547" i="2" s="1"/>
  <c r="D548" i="2"/>
  <c r="H548" i="2" s="1"/>
  <c r="K548" i="2" s="1"/>
  <c r="L548" i="2" s="1"/>
  <c r="D549" i="2"/>
  <c r="H549" i="2" s="1"/>
  <c r="K549" i="2" s="1"/>
  <c r="L549" i="2" s="1"/>
  <c r="D550" i="2"/>
  <c r="H550" i="2" s="1"/>
  <c r="K550" i="2" s="1"/>
  <c r="L550" i="2" s="1"/>
  <c r="D551" i="2"/>
  <c r="H551" i="2" s="1"/>
  <c r="K551" i="2" s="1"/>
  <c r="L551" i="2" s="1"/>
  <c r="D552" i="2"/>
  <c r="H552" i="2" s="1"/>
  <c r="K552" i="2" s="1"/>
  <c r="L552" i="2" s="1"/>
  <c r="D553" i="2"/>
  <c r="H553" i="2" s="1"/>
  <c r="K553" i="2" s="1"/>
  <c r="L553" i="2" s="1"/>
  <c r="D554" i="2"/>
  <c r="H554" i="2" s="1"/>
  <c r="K554" i="2" s="1"/>
  <c r="L554" i="2" s="1"/>
  <c r="D555" i="2"/>
  <c r="H555" i="2" s="1"/>
  <c r="K555" i="2" s="1"/>
  <c r="L555" i="2" s="1"/>
  <c r="D556" i="2"/>
  <c r="H556" i="2" s="1"/>
  <c r="K556" i="2" s="1"/>
  <c r="L556" i="2" s="1"/>
  <c r="D557" i="2"/>
  <c r="H557" i="2" s="1"/>
  <c r="K557" i="2" s="1"/>
  <c r="L557" i="2" s="1"/>
  <c r="D558" i="2"/>
  <c r="H558" i="2" s="1"/>
  <c r="K558" i="2" s="1"/>
  <c r="L558" i="2" s="1"/>
  <c r="D559" i="2"/>
  <c r="H559" i="2" s="1"/>
  <c r="K559" i="2" s="1"/>
  <c r="L559" i="2" s="1"/>
  <c r="D560" i="2"/>
  <c r="H560" i="2" s="1"/>
  <c r="K560" i="2" s="1"/>
  <c r="L560" i="2" s="1"/>
  <c r="D561" i="2"/>
  <c r="H561" i="2" s="1"/>
  <c r="K561" i="2" s="1"/>
  <c r="L561" i="2" s="1"/>
  <c r="D562" i="2"/>
  <c r="H562" i="2" s="1"/>
  <c r="K562" i="2" s="1"/>
  <c r="L562" i="2" s="1"/>
  <c r="D563" i="2"/>
  <c r="H563" i="2" s="1"/>
  <c r="K563" i="2" s="1"/>
  <c r="L563" i="2" s="1"/>
  <c r="D564" i="2"/>
  <c r="H564" i="2" s="1"/>
  <c r="K564" i="2" s="1"/>
  <c r="L564" i="2" s="1"/>
  <c r="D565" i="2"/>
  <c r="H565" i="2" s="1"/>
  <c r="K565" i="2" s="1"/>
  <c r="L565" i="2" s="1"/>
  <c r="D566" i="2"/>
  <c r="H566" i="2" s="1"/>
  <c r="K566" i="2" s="1"/>
  <c r="L566" i="2" s="1"/>
  <c r="D567" i="2"/>
  <c r="H567" i="2" s="1"/>
  <c r="K567" i="2" s="1"/>
  <c r="L567" i="2" s="1"/>
  <c r="D568" i="2"/>
  <c r="H568" i="2" s="1"/>
  <c r="K568" i="2" s="1"/>
  <c r="L568" i="2" s="1"/>
  <c r="D569" i="2"/>
  <c r="H569" i="2" s="1"/>
  <c r="K569" i="2" s="1"/>
  <c r="L569" i="2" s="1"/>
  <c r="D570" i="2"/>
  <c r="H570" i="2" s="1"/>
  <c r="K570" i="2" s="1"/>
  <c r="L570" i="2" s="1"/>
  <c r="D571" i="2"/>
  <c r="H571" i="2" s="1"/>
  <c r="K571" i="2" s="1"/>
  <c r="L571" i="2" s="1"/>
  <c r="D572" i="2"/>
  <c r="H572" i="2" s="1"/>
  <c r="K572" i="2" s="1"/>
  <c r="L572" i="2" s="1"/>
  <c r="D573" i="2"/>
  <c r="H573" i="2" s="1"/>
  <c r="K573" i="2" s="1"/>
  <c r="L573" i="2" s="1"/>
  <c r="D574" i="2"/>
  <c r="H574" i="2" s="1"/>
  <c r="K574" i="2" s="1"/>
  <c r="L574" i="2" s="1"/>
  <c r="D575" i="2"/>
  <c r="H575" i="2" s="1"/>
  <c r="K575" i="2" s="1"/>
  <c r="L575" i="2" s="1"/>
  <c r="D576" i="2"/>
  <c r="H576" i="2" s="1"/>
  <c r="K576" i="2" s="1"/>
  <c r="L576" i="2" s="1"/>
  <c r="D577" i="2"/>
  <c r="H577" i="2" s="1"/>
  <c r="K577" i="2" s="1"/>
  <c r="L577" i="2" s="1"/>
  <c r="D578" i="2"/>
  <c r="H578" i="2" s="1"/>
  <c r="K578" i="2" s="1"/>
  <c r="L578" i="2" s="1"/>
  <c r="D579" i="2"/>
  <c r="H579" i="2" s="1"/>
  <c r="K579" i="2" s="1"/>
  <c r="L579" i="2" s="1"/>
  <c r="D580" i="2"/>
  <c r="H580" i="2" s="1"/>
  <c r="K580" i="2" s="1"/>
  <c r="L580" i="2" s="1"/>
  <c r="D581" i="2"/>
  <c r="H581" i="2" s="1"/>
  <c r="K581" i="2" s="1"/>
  <c r="L581" i="2" s="1"/>
  <c r="D582" i="2"/>
  <c r="H582" i="2" s="1"/>
  <c r="K582" i="2" s="1"/>
  <c r="L582" i="2" s="1"/>
  <c r="D583" i="2"/>
  <c r="H583" i="2" s="1"/>
  <c r="K583" i="2" s="1"/>
  <c r="L583" i="2" s="1"/>
  <c r="D584" i="2"/>
  <c r="H584" i="2" s="1"/>
  <c r="K584" i="2" s="1"/>
  <c r="L584" i="2" s="1"/>
  <c r="D585" i="2"/>
  <c r="H585" i="2" s="1"/>
  <c r="K585" i="2" s="1"/>
  <c r="L585" i="2" s="1"/>
  <c r="D586" i="2"/>
  <c r="H586" i="2" s="1"/>
  <c r="K586" i="2" s="1"/>
  <c r="L586" i="2" s="1"/>
  <c r="D587" i="2"/>
  <c r="H587" i="2" s="1"/>
  <c r="K587" i="2" s="1"/>
  <c r="L587" i="2" s="1"/>
  <c r="D588" i="2"/>
  <c r="H588" i="2" s="1"/>
  <c r="K588" i="2" s="1"/>
  <c r="L588" i="2" s="1"/>
  <c r="D589" i="2"/>
  <c r="H589" i="2" s="1"/>
  <c r="K589" i="2" s="1"/>
  <c r="L589" i="2" s="1"/>
  <c r="D590" i="2"/>
  <c r="H590" i="2" s="1"/>
  <c r="K590" i="2" s="1"/>
  <c r="L590" i="2" s="1"/>
  <c r="D591" i="2"/>
  <c r="H591" i="2" s="1"/>
  <c r="K591" i="2" s="1"/>
  <c r="L591" i="2" s="1"/>
  <c r="D592" i="2"/>
  <c r="H592" i="2" s="1"/>
  <c r="K592" i="2" s="1"/>
  <c r="L592" i="2" s="1"/>
  <c r="D593" i="2"/>
  <c r="H593" i="2" s="1"/>
  <c r="K593" i="2" s="1"/>
  <c r="L593" i="2" s="1"/>
  <c r="D594" i="2"/>
  <c r="H594" i="2" s="1"/>
  <c r="K594" i="2" s="1"/>
  <c r="L594" i="2" s="1"/>
  <c r="D595" i="2"/>
  <c r="H595" i="2" s="1"/>
  <c r="K595" i="2" s="1"/>
  <c r="L595" i="2" s="1"/>
  <c r="D596" i="2"/>
  <c r="H596" i="2" s="1"/>
  <c r="K596" i="2" s="1"/>
  <c r="L596" i="2" s="1"/>
  <c r="D597" i="2"/>
  <c r="H597" i="2" s="1"/>
  <c r="K597" i="2" s="1"/>
  <c r="L597" i="2" s="1"/>
  <c r="D598" i="2"/>
  <c r="H598" i="2" s="1"/>
  <c r="K598" i="2" s="1"/>
  <c r="L598" i="2" s="1"/>
  <c r="D599" i="2"/>
  <c r="H599" i="2" s="1"/>
  <c r="K599" i="2" s="1"/>
  <c r="L599" i="2" s="1"/>
  <c r="D600" i="2"/>
  <c r="H600" i="2" s="1"/>
  <c r="K600" i="2" s="1"/>
  <c r="L600" i="2" s="1"/>
  <c r="D601" i="2"/>
  <c r="H601" i="2" s="1"/>
  <c r="K601" i="2" s="1"/>
  <c r="L601" i="2" s="1"/>
  <c r="D602" i="2"/>
  <c r="H602" i="2" s="1"/>
  <c r="K602" i="2" s="1"/>
  <c r="L602" i="2" s="1"/>
  <c r="D603" i="2"/>
  <c r="H603" i="2" s="1"/>
  <c r="K603" i="2" s="1"/>
  <c r="L603" i="2" s="1"/>
  <c r="D604" i="2"/>
  <c r="H604" i="2" s="1"/>
  <c r="K604" i="2" s="1"/>
  <c r="L604" i="2" s="1"/>
  <c r="D605" i="2"/>
  <c r="H605" i="2" s="1"/>
  <c r="K605" i="2" s="1"/>
  <c r="L605" i="2" s="1"/>
  <c r="D606" i="2"/>
  <c r="H606" i="2" s="1"/>
  <c r="K606" i="2" s="1"/>
  <c r="L606" i="2" s="1"/>
  <c r="D607" i="2"/>
  <c r="H607" i="2" s="1"/>
  <c r="K607" i="2" s="1"/>
  <c r="L607" i="2" s="1"/>
  <c r="D608" i="2"/>
  <c r="H608" i="2" s="1"/>
  <c r="K608" i="2" s="1"/>
  <c r="L608" i="2" s="1"/>
  <c r="D609" i="2"/>
  <c r="H609" i="2" s="1"/>
  <c r="K609" i="2" s="1"/>
  <c r="L609" i="2" s="1"/>
  <c r="D610" i="2"/>
  <c r="H610" i="2" s="1"/>
  <c r="K610" i="2" s="1"/>
  <c r="L610" i="2" s="1"/>
  <c r="D611" i="2"/>
  <c r="H611" i="2" s="1"/>
  <c r="K611" i="2" s="1"/>
  <c r="L611" i="2" s="1"/>
  <c r="D612" i="2"/>
  <c r="H612" i="2" s="1"/>
  <c r="K612" i="2" s="1"/>
  <c r="L612" i="2" s="1"/>
  <c r="D613" i="2"/>
  <c r="H613" i="2" s="1"/>
  <c r="K613" i="2" s="1"/>
  <c r="L613" i="2" s="1"/>
  <c r="D614" i="2"/>
  <c r="H614" i="2" s="1"/>
  <c r="K614" i="2" s="1"/>
  <c r="L614" i="2" s="1"/>
  <c r="D615" i="2"/>
  <c r="H615" i="2" s="1"/>
  <c r="K615" i="2" s="1"/>
  <c r="L615" i="2" s="1"/>
  <c r="D616" i="2"/>
  <c r="H616" i="2" s="1"/>
  <c r="K616" i="2" s="1"/>
  <c r="L616" i="2" s="1"/>
  <c r="D617" i="2"/>
  <c r="H617" i="2" s="1"/>
  <c r="K617" i="2" s="1"/>
  <c r="L617" i="2" s="1"/>
  <c r="D618" i="2"/>
  <c r="H618" i="2" s="1"/>
  <c r="K618" i="2" s="1"/>
  <c r="L618" i="2" s="1"/>
  <c r="D619" i="2"/>
  <c r="H619" i="2" s="1"/>
  <c r="K619" i="2" s="1"/>
  <c r="L619" i="2" s="1"/>
  <c r="D620" i="2"/>
  <c r="H620" i="2" s="1"/>
  <c r="K620" i="2" s="1"/>
  <c r="L620" i="2" s="1"/>
  <c r="D621" i="2"/>
  <c r="H621" i="2" s="1"/>
  <c r="K621" i="2" s="1"/>
  <c r="L621" i="2" s="1"/>
  <c r="D622" i="2"/>
  <c r="H622" i="2" s="1"/>
  <c r="K622" i="2" s="1"/>
  <c r="L622" i="2" s="1"/>
  <c r="D623" i="2"/>
  <c r="H623" i="2" s="1"/>
  <c r="K623" i="2" s="1"/>
  <c r="L623" i="2" s="1"/>
  <c r="D624" i="2"/>
  <c r="H624" i="2" s="1"/>
  <c r="K624" i="2" s="1"/>
  <c r="L624" i="2" s="1"/>
  <c r="D625" i="2"/>
  <c r="H625" i="2" s="1"/>
  <c r="K625" i="2" s="1"/>
  <c r="L625" i="2" s="1"/>
  <c r="D626" i="2"/>
  <c r="H626" i="2" s="1"/>
  <c r="K626" i="2" s="1"/>
  <c r="L626" i="2" s="1"/>
  <c r="D627" i="2"/>
  <c r="H627" i="2" s="1"/>
  <c r="K627" i="2" s="1"/>
  <c r="L627" i="2" s="1"/>
  <c r="D628" i="2"/>
  <c r="H628" i="2" s="1"/>
  <c r="K628" i="2" s="1"/>
  <c r="L628" i="2" s="1"/>
  <c r="D629" i="2"/>
  <c r="H629" i="2" s="1"/>
  <c r="K629" i="2" s="1"/>
  <c r="L629" i="2" s="1"/>
  <c r="D630" i="2"/>
  <c r="H630" i="2" s="1"/>
  <c r="K630" i="2" s="1"/>
  <c r="L630" i="2" s="1"/>
  <c r="D631" i="2"/>
  <c r="H631" i="2" s="1"/>
  <c r="K631" i="2" s="1"/>
  <c r="L631" i="2" s="1"/>
  <c r="D632" i="2"/>
  <c r="H632" i="2" s="1"/>
  <c r="K632" i="2" s="1"/>
  <c r="L632" i="2" s="1"/>
  <c r="D633" i="2"/>
  <c r="H633" i="2" s="1"/>
  <c r="K633" i="2" s="1"/>
  <c r="L633" i="2" s="1"/>
  <c r="D634" i="2"/>
  <c r="H634" i="2" s="1"/>
  <c r="K634" i="2" s="1"/>
  <c r="L634" i="2" s="1"/>
  <c r="D635" i="2"/>
  <c r="H635" i="2" s="1"/>
  <c r="K635" i="2" s="1"/>
  <c r="L635" i="2" s="1"/>
  <c r="D636" i="2"/>
  <c r="H636" i="2" s="1"/>
  <c r="K636" i="2" s="1"/>
  <c r="L636" i="2" s="1"/>
  <c r="D637" i="2"/>
  <c r="H637" i="2" s="1"/>
  <c r="K637" i="2" s="1"/>
  <c r="L637" i="2" s="1"/>
  <c r="D638" i="2"/>
  <c r="H638" i="2" s="1"/>
  <c r="K638" i="2" s="1"/>
  <c r="L638" i="2" s="1"/>
  <c r="D639" i="2"/>
  <c r="H639" i="2" s="1"/>
  <c r="K639" i="2" s="1"/>
  <c r="L639" i="2" s="1"/>
  <c r="D640" i="2"/>
  <c r="H640" i="2" s="1"/>
  <c r="K640" i="2" s="1"/>
  <c r="L640" i="2" s="1"/>
  <c r="D641" i="2"/>
  <c r="H641" i="2" s="1"/>
  <c r="K641" i="2" s="1"/>
  <c r="L641" i="2" s="1"/>
  <c r="D642" i="2"/>
  <c r="H642" i="2" s="1"/>
  <c r="K642" i="2" s="1"/>
  <c r="L642" i="2" s="1"/>
  <c r="D643" i="2"/>
  <c r="H643" i="2" s="1"/>
  <c r="K643" i="2" s="1"/>
  <c r="L643" i="2" s="1"/>
  <c r="D644" i="2"/>
  <c r="H644" i="2" s="1"/>
  <c r="K644" i="2" s="1"/>
  <c r="L644" i="2" s="1"/>
  <c r="D645" i="2"/>
  <c r="H645" i="2" s="1"/>
  <c r="K645" i="2" s="1"/>
  <c r="L645" i="2" s="1"/>
  <c r="D646" i="2"/>
  <c r="H646" i="2" s="1"/>
  <c r="K646" i="2" s="1"/>
  <c r="L646" i="2" s="1"/>
  <c r="D647" i="2"/>
  <c r="H647" i="2" s="1"/>
  <c r="K647" i="2" s="1"/>
  <c r="L647" i="2" s="1"/>
  <c r="D648" i="2"/>
  <c r="H648" i="2" s="1"/>
  <c r="K648" i="2" s="1"/>
  <c r="L648" i="2" s="1"/>
  <c r="D649" i="2"/>
  <c r="H649" i="2" s="1"/>
  <c r="K649" i="2" s="1"/>
  <c r="L649" i="2" s="1"/>
  <c r="D650" i="2"/>
  <c r="H650" i="2" s="1"/>
  <c r="K650" i="2" s="1"/>
  <c r="L650" i="2" s="1"/>
  <c r="D651" i="2"/>
  <c r="H651" i="2" s="1"/>
  <c r="K651" i="2" s="1"/>
  <c r="L651" i="2" s="1"/>
  <c r="D652" i="2"/>
  <c r="H652" i="2" s="1"/>
  <c r="K652" i="2" s="1"/>
  <c r="L652" i="2" s="1"/>
  <c r="D653" i="2"/>
  <c r="H653" i="2" s="1"/>
  <c r="K653" i="2" s="1"/>
  <c r="L653" i="2" s="1"/>
  <c r="D654" i="2"/>
  <c r="H654" i="2" s="1"/>
  <c r="K654" i="2" s="1"/>
  <c r="L654" i="2" s="1"/>
  <c r="D655" i="2"/>
  <c r="H655" i="2" s="1"/>
  <c r="K655" i="2" s="1"/>
  <c r="L655" i="2" s="1"/>
  <c r="D656" i="2"/>
  <c r="H656" i="2" s="1"/>
  <c r="K656" i="2" s="1"/>
  <c r="L656" i="2" s="1"/>
  <c r="D657" i="2"/>
  <c r="H657" i="2" s="1"/>
  <c r="K657" i="2" s="1"/>
  <c r="L657" i="2" s="1"/>
  <c r="D658" i="2"/>
  <c r="H658" i="2" s="1"/>
  <c r="K658" i="2" s="1"/>
  <c r="L658" i="2" s="1"/>
  <c r="D659" i="2"/>
  <c r="H659" i="2" s="1"/>
  <c r="K659" i="2" s="1"/>
  <c r="L659" i="2" s="1"/>
  <c r="D660" i="2"/>
  <c r="H660" i="2" s="1"/>
  <c r="K660" i="2" s="1"/>
  <c r="L660" i="2" s="1"/>
  <c r="D661" i="2"/>
  <c r="H661" i="2" s="1"/>
  <c r="K661" i="2" s="1"/>
  <c r="L661" i="2" s="1"/>
  <c r="D662" i="2"/>
  <c r="H662" i="2" s="1"/>
  <c r="K662" i="2" s="1"/>
  <c r="L662" i="2" s="1"/>
  <c r="D663" i="2"/>
  <c r="H663" i="2" s="1"/>
  <c r="K663" i="2" s="1"/>
  <c r="L663" i="2" s="1"/>
  <c r="D664" i="2"/>
  <c r="H664" i="2" s="1"/>
  <c r="K664" i="2" s="1"/>
  <c r="L664" i="2" s="1"/>
  <c r="D665" i="2"/>
  <c r="H665" i="2" s="1"/>
  <c r="K665" i="2" s="1"/>
  <c r="L665" i="2" s="1"/>
  <c r="D666" i="2"/>
  <c r="H666" i="2" s="1"/>
  <c r="K666" i="2" s="1"/>
  <c r="L666" i="2" s="1"/>
  <c r="D667" i="2"/>
  <c r="H667" i="2" s="1"/>
  <c r="K667" i="2" s="1"/>
  <c r="L667" i="2" s="1"/>
  <c r="D668" i="2"/>
  <c r="H668" i="2" s="1"/>
  <c r="K668" i="2" s="1"/>
  <c r="L668" i="2" s="1"/>
  <c r="D669" i="2"/>
  <c r="H669" i="2" s="1"/>
  <c r="K669" i="2" s="1"/>
  <c r="L669" i="2" s="1"/>
  <c r="D670" i="2"/>
  <c r="H670" i="2" s="1"/>
  <c r="K670" i="2" s="1"/>
  <c r="L670" i="2" s="1"/>
  <c r="D671" i="2"/>
  <c r="H671" i="2" s="1"/>
  <c r="K671" i="2" s="1"/>
  <c r="L671" i="2" s="1"/>
  <c r="D672" i="2"/>
  <c r="H672" i="2" s="1"/>
  <c r="K672" i="2" s="1"/>
  <c r="L672" i="2" s="1"/>
  <c r="D673" i="2"/>
  <c r="H673" i="2" s="1"/>
  <c r="K673" i="2" s="1"/>
  <c r="L673" i="2" s="1"/>
  <c r="D674" i="2"/>
  <c r="H674" i="2" s="1"/>
  <c r="K674" i="2" s="1"/>
  <c r="L674" i="2" s="1"/>
  <c r="D675" i="2"/>
  <c r="H675" i="2" s="1"/>
  <c r="K675" i="2" s="1"/>
  <c r="L675" i="2" s="1"/>
  <c r="D676" i="2"/>
  <c r="H676" i="2" s="1"/>
  <c r="K676" i="2" s="1"/>
  <c r="L676" i="2" s="1"/>
  <c r="D677" i="2"/>
  <c r="H677" i="2" s="1"/>
  <c r="K677" i="2" s="1"/>
  <c r="L677" i="2" s="1"/>
  <c r="D678" i="2"/>
  <c r="H678" i="2" s="1"/>
  <c r="K678" i="2" s="1"/>
  <c r="L678" i="2" s="1"/>
  <c r="D679" i="2"/>
  <c r="H679" i="2" s="1"/>
  <c r="K679" i="2" s="1"/>
  <c r="L679" i="2" s="1"/>
  <c r="D680" i="2"/>
  <c r="H680" i="2" s="1"/>
  <c r="K680" i="2" s="1"/>
  <c r="L680" i="2" s="1"/>
  <c r="D681" i="2"/>
  <c r="H681" i="2" s="1"/>
  <c r="K681" i="2" s="1"/>
  <c r="L681" i="2" s="1"/>
  <c r="D682" i="2"/>
  <c r="H682" i="2" s="1"/>
  <c r="K682" i="2" s="1"/>
  <c r="L682" i="2" s="1"/>
  <c r="D683" i="2"/>
  <c r="H683" i="2" s="1"/>
  <c r="K683" i="2" s="1"/>
  <c r="L683" i="2" s="1"/>
  <c r="D684" i="2"/>
  <c r="H684" i="2" s="1"/>
  <c r="K684" i="2" s="1"/>
  <c r="L684" i="2" s="1"/>
  <c r="D685" i="2"/>
  <c r="H685" i="2" s="1"/>
  <c r="K685" i="2" s="1"/>
  <c r="L685" i="2" s="1"/>
  <c r="D686" i="2"/>
  <c r="H686" i="2" s="1"/>
  <c r="K686" i="2" s="1"/>
  <c r="L686" i="2" s="1"/>
  <c r="D687" i="2"/>
  <c r="H687" i="2" s="1"/>
  <c r="K687" i="2" s="1"/>
  <c r="L687" i="2" s="1"/>
  <c r="D688" i="2"/>
  <c r="H688" i="2" s="1"/>
  <c r="K688" i="2" s="1"/>
  <c r="L688" i="2" s="1"/>
  <c r="D689" i="2"/>
  <c r="H689" i="2" s="1"/>
  <c r="K689" i="2" s="1"/>
  <c r="L689" i="2" s="1"/>
  <c r="D690" i="2"/>
  <c r="H690" i="2" s="1"/>
  <c r="K690" i="2" s="1"/>
  <c r="L690" i="2" s="1"/>
  <c r="D691" i="2"/>
  <c r="H691" i="2" s="1"/>
  <c r="K691" i="2" s="1"/>
  <c r="L691" i="2" s="1"/>
  <c r="D692" i="2"/>
  <c r="H692" i="2" s="1"/>
  <c r="K692" i="2" s="1"/>
  <c r="L692" i="2" s="1"/>
  <c r="D693" i="2"/>
  <c r="H693" i="2" s="1"/>
  <c r="K693" i="2" s="1"/>
  <c r="L693" i="2" s="1"/>
  <c r="D694" i="2"/>
  <c r="H694" i="2" s="1"/>
  <c r="K694" i="2" s="1"/>
  <c r="L694" i="2" s="1"/>
  <c r="D695" i="2"/>
  <c r="H695" i="2" s="1"/>
  <c r="K695" i="2" s="1"/>
  <c r="L695" i="2" s="1"/>
  <c r="D696" i="2"/>
  <c r="H696" i="2" s="1"/>
  <c r="K696" i="2" s="1"/>
  <c r="L696" i="2" s="1"/>
  <c r="D697" i="2"/>
  <c r="H697" i="2" s="1"/>
  <c r="K697" i="2" s="1"/>
  <c r="L697" i="2" s="1"/>
  <c r="D698" i="2"/>
  <c r="H698" i="2" s="1"/>
  <c r="K698" i="2" s="1"/>
  <c r="L698" i="2" s="1"/>
  <c r="D699" i="2"/>
  <c r="H699" i="2" s="1"/>
  <c r="K699" i="2" s="1"/>
  <c r="L699" i="2" s="1"/>
  <c r="D700" i="2"/>
  <c r="H700" i="2" s="1"/>
  <c r="K700" i="2" s="1"/>
  <c r="L700" i="2" s="1"/>
  <c r="D701" i="2"/>
  <c r="H701" i="2" s="1"/>
  <c r="K701" i="2" s="1"/>
  <c r="L701" i="2" s="1"/>
  <c r="D702" i="2"/>
  <c r="H702" i="2" s="1"/>
  <c r="K702" i="2" s="1"/>
  <c r="L702" i="2" s="1"/>
  <c r="D703" i="2"/>
  <c r="H703" i="2" s="1"/>
  <c r="K703" i="2" s="1"/>
  <c r="L703" i="2" s="1"/>
  <c r="D704" i="2"/>
  <c r="H704" i="2" s="1"/>
  <c r="K704" i="2" s="1"/>
  <c r="L704" i="2" s="1"/>
  <c r="D705" i="2"/>
  <c r="H705" i="2" s="1"/>
  <c r="K705" i="2" s="1"/>
  <c r="L705" i="2" s="1"/>
  <c r="D706" i="2"/>
  <c r="H706" i="2" s="1"/>
  <c r="K706" i="2" s="1"/>
  <c r="L706" i="2" s="1"/>
  <c r="D707" i="2"/>
  <c r="H707" i="2" s="1"/>
  <c r="K707" i="2" s="1"/>
  <c r="L707" i="2" s="1"/>
  <c r="D708" i="2"/>
  <c r="H708" i="2" s="1"/>
  <c r="K708" i="2" s="1"/>
  <c r="L708" i="2" s="1"/>
  <c r="D709" i="2"/>
  <c r="H709" i="2" s="1"/>
  <c r="K709" i="2" s="1"/>
  <c r="L709" i="2" s="1"/>
  <c r="D710" i="2"/>
  <c r="H710" i="2" s="1"/>
  <c r="K710" i="2" s="1"/>
  <c r="L710" i="2" s="1"/>
  <c r="D711" i="2"/>
  <c r="H711" i="2" s="1"/>
  <c r="K711" i="2" s="1"/>
  <c r="L711" i="2" s="1"/>
  <c r="D712" i="2"/>
  <c r="H712" i="2" s="1"/>
  <c r="K712" i="2" s="1"/>
  <c r="L712" i="2" s="1"/>
  <c r="D713" i="2"/>
  <c r="H713" i="2" s="1"/>
  <c r="K713" i="2" s="1"/>
  <c r="L713" i="2" s="1"/>
  <c r="D714" i="2"/>
  <c r="H714" i="2" s="1"/>
  <c r="K714" i="2" s="1"/>
  <c r="L714" i="2" s="1"/>
  <c r="D715" i="2"/>
  <c r="H715" i="2" s="1"/>
  <c r="K715" i="2" s="1"/>
  <c r="L715" i="2" s="1"/>
  <c r="D716" i="2"/>
  <c r="H716" i="2" s="1"/>
  <c r="K716" i="2" s="1"/>
  <c r="L716" i="2" s="1"/>
  <c r="D717" i="2"/>
  <c r="H717" i="2" s="1"/>
  <c r="K717" i="2" s="1"/>
  <c r="L717" i="2" s="1"/>
  <c r="D718" i="2"/>
  <c r="H718" i="2" s="1"/>
  <c r="K718" i="2" s="1"/>
  <c r="L718" i="2" s="1"/>
  <c r="D719" i="2"/>
  <c r="H719" i="2" s="1"/>
  <c r="K719" i="2" s="1"/>
  <c r="L719" i="2" s="1"/>
  <c r="D720" i="2"/>
  <c r="H720" i="2" s="1"/>
  <c r="K720" i="2" s="1"/>
  <c r="L720" i="2" s="1"/>
  <c r="D721" i="2"/>
  <c r="H721" i="2" s="1"/>
  <c r="K721" i="2" s="1"/>
  <c r="L721" i="2" s="1"/>
  <c r="D722" i="2"/>
  <c r="H722" i="2" s="1"/>
  <c r="K722" i="2" s="1"/>
  <c r="L722" i="2" s="1"/>
  <c r="D723" i="2"/>
  <c r="H723" i="2" s="1"/>
  <c r="K723" i="2" s="1"/>
  <c r="L723" i="2" s="1"/>
  <c r="D724" i="2"/>
  <c r="H724" i="2" s="1"/>
  <c r="K724" i="2" s="1"/>
  <c r="L724" i="2" s="1"/>
  <c r="D725" i="2"/>
  <c r="H725" i="2" s="1"/>
  <c r="K725" i="2" s="1"/>
  <c r="L725" i="2" s="1"/>
  <c r="D726" i="2"/>
  <c r="H726" i="2" s="1"/>
  <c r="K726" i="2" s="1"/>
  <c r="L726" i="2" s="1"/>
  <c r="D727" i="2"/>
  <c r="H727" i="2" s="1"/>
  <c r="K727" i="2" s="1"/>
  <c r="L727" i="2" s="1"/>
  <c r="D728" i="2"/>
  <c r="H728" i="2" s="1"/>
  <c r="K728" i="2" s="1"/>
  <c r="L728" i="2" s="1"/>
  <c r="D729" i="2"/>
  <c r="H729" i="2" s="1"/>
  <c r="K729" i="2" s="1"/>
  <c r="L729" i="2" s="1"/>
  <c r="D730" i="2"/>
  <c r="H730" i="2" s="1"/>
  <c r="K730" i="2" s="1"/>
  <c r="L730" i="2" s="1"/>
  <c r="D731" i="2"/>
  <c r="H731" i="2" s="1"/>
  <c r="K731" i="2" s="1"/>
  <c r="L731" i="2" s="1"/>
  <c r="D732" i="2"/>
  <c r="H732" i="2" s="1"/>
  <c r="K732" i="2" s="1"/>
  <c r="L732" i="2" s="1"/>
  <c r="D733" i="2"/>
  <c r="H733" i="2" s="1"/>
  <c r="K733" i="2" s="1"/>
  <c r="L733" i="2" s="1"/>
  <c r="D734" i="2"/>
  <c r="H734" i="2" s="1"/>
  <c r="K734" i="2" s="1"/>
  <c r="L734" i="2" s="1"/>
  <c r="D735" i="2"/>
  <c r="H735" i="2" s="1"/>
  <c r="K735" i="2" s="1"/>
  <c r="L735" i="2" s="1"/>
  <c r="D736" i="2"/>
  <c r="H736" i="2" s="1"/>
  <c r="K736" i="2" s="1"/>
  <c r="L736" i="2" s="1"/>
  <c r="D737" i="2"/>
  <c r="H737" i="2" s="1"/>
  <c r="K737" i="2" s="1"/>
  <c r="L737" i="2" s="1"/>
  <c r="D738" i="2"/>
  <c r="H738" i="2" s="1"/>
  <c r="K738" i="2" s="1"/>
  <c r="L738" i="2" s="1"/>
  <c r="D739" i="2"/>
  <c r="H739" i="2" s="1"/>
  <c r="K739" i="2" s="1"/>
  <c r="L739" i="2" s="1"/>
  <c r="D740" i="2"/>
  <c r="H740" i="2" s="1"/>
  <c r="K740" i="2" s="1"/>
  <c r="L740" i="2" s="1"/>
  <c r="D741" i="2"/>
  <c r="H741" i="2" s="1"/>
  <c r="K741" i="2" s="1"/>
  <c r="L741" i="2" s="1"/>
  <c r="D742" i="2"/>
  <c r="H742" i="2" s="1"/>
  <c r="K742" i="2" s="1"/>
  <c r="L742" i="2" s="1"/>
  <c r="D743" i="2"/>
  <c r="H743" i="2" s="1"/>
  <c r="K743" i="2" s="1"/>
  <c r="L743" i="2" s="1"/>
  <c r="D744" i="2"/>
  <c r="H744" i="2" s="1"/>
  <c r="K744" i="2" s="1"/>
  <c r="L744" i="2" s="1"/>
  <c r="D745" i="2"/>
  <c r="H745" i="2" s="1"/>
  <c r="K745" i="2" s="1"/>
  <c r="L745" i="2" s="1"/>
  <c r="D746" i="2"/>
  <c r="H746" i="2" s="1"/>
  <c r="K746" i="2" s="1"/>
  <c r="L746" i="2" s="1"/>
  <c r="D747" i="2"/>
  <c r="H747" i="2" s="1"/>
  <c r="K747" i="2" s="1"/>
  <c r="L747" i="2" s="1"/>
  <c r="D748" i="2"/>
  <c r="H748" i="2" s="1"/>
  <c r="K748" i="2" s="1"/>
  <c r="L748" i="2" s="1"/>
  <c r="D749" i="2"/>
  <c r="H749" i="2" s="1"/>
  <c r="K749" i="2" s="1"/>
  <c r="L749" i="2" s="1"/>
  <c r="D750" i="2"/>
  <c r="H750" i="2" s="1"/>
  <c r="K750" i="2" s="1"/>
  <c r="L750" i="2" s="1"/>
  <c r="D751" i="2"/>
  <c r="H751" i="2" s="1"/>
  <c r="K751" i="2" s="1"/>
  <c r="L751" i="2" s="1"/>
  <c r="D752" i="2"/>
  <c r="H752" i="2" s="1"/>
  <c r="K752" i="2" s="1"/>
  <c r="L752" i="2" s="1"/>
  <c r="D753" i="2"/>
  <c r="H753" i="2" s="1"/>
  <c r="K753" i="2" s="1"/>
  <c r="L753" i="2" s="1"/>
  <c r="D754" i="2"/>
  <c r="H754" i="2" s="1"/>
  <c r="K754" i="2" s="1"/>
  <c r="L754" i="2" s="1"/>
  <c r="D755" i="2"/>
  <c r="H755" i="2" s="1"/>
  <c r="K755" i="2" s="1"/>
  <c r="L755" i="2" s="1"/>
  <c r="D756" i="2"/>
  <c r="H756" i="2" s="1"/>
  <c r="K756" i="2" s="1"/>
  <c r="L756" i="2" s="1"/>
  <c r="D757" i="2"/>
  <c r="H757" i="2" s="1"/>
  <c r="K757" i="2" s="1"/>
  <c r="L757" i="2" s="1"/>
  <c r="D758" i="2"/>
  <c r="H758" i="2" s="1"/>
  <c r="K758" i="2" s="1"/>
  <c r="L758" i="2" s="1"/>
  <c r="D759" i="2"/>
  <c r="H759" i="2" s="1"/>
  <c r="K759" i="2" s="1"/>
  <c r="L759" i="2" s="1"/>
  <c r="D760" i="2"/>
  <c r="H760" i="2" s="1"/>
  <c r="K760" i="2" s="1"/>
  <c r="L760" i="2" s="1"/>
  <c r="D761" i="2"/>
  <c r="H761" i="2" s="1"/>
  <c r="K761" i="2" s="1"/>
  <c r="L761" i="2" s="1"/>
  <c r="D762" i="2"/>
  <c r="H762" i="2" s="1"/>
  <c r="K762" i="2" s="1"/>
  <c r="L762" i="2" s="1"/>
  <c r="D763" i="2"/>
  <c r="H763" i="2" s="1"/>
  <c r="K763" i="2" s="1"/>
  <c r="L763" i="2" s="1"/>
  <c r="D764" i="2"/>
  <c r="H764" i="2" s="1"/>
  <c r="K764" i="2" s="1"/>
  <c r="L764" i="2" s="1"/>
  <c r="D765" i="2"/>
  <c r="H765" i="2" s="1"/>
  <c r="K765" i="2" s="1"/>
  <c r="L765" i="2" s="1"/>
  <c r="D766" i="2"/>
  <c r="H766" i="2" s="1"/>
  <c r="K766" i="2" s="1"/>
  <c r="L766" i="2" s="1"/>
  <c r="D767" i="2"/>
  <c r="H767" i="2" s="1"/>
  <c r="K767" i="2" s="1"/>
  <c r="L767" i="2" s="1"/>
  <c r="D768" i="2"/>
  <c r="H768" i="2" s="1"/>
  <c r="K768" i="2" s="1"/>
  <c r="L768" i="2" s="1"/>
  <c r="D769" i="2"/>
  <c r="H769" i="2" s="1"/>
  <c r="K769" i="2" s="1"/>
  <c r="L769" i="2" s="1"/>
  <c r="D770" i="2"/>
  <c r="H770" i="2" s="1"/>
  <c r="K770" i="2" s="1"/>
  <c r="L770" i="2" s="1"/>
  <c r="D771" i="2"/>
  <c r="H771" i="2" s="1"/>
  <c r="K771" i="2" s="1"/>
  <c r="L771" i="2" s="1"/>
  <c r="D772" i="2"/>
  <c r="H772" i="2" s="1"/>
  <c r="K772" i="2" s="1"/>
  <c r="L772" i="2" s="1"/>
  <c r="D773" i="2"/>
  <c r="H773" i="2" s="1"/>
  <c r="K773" i="2" s="1"/>
  <c r="L773" i="2" s="1"/>
  <c r="D774" i="2"/>
  <c r="H774" i="2" s="1"/>
  <c r="K774" i="2" s="1"/>
  <c r="L774" i="2" s="1"/>
  <c r="D775" i="2"/>
  <c r="H775" i="2" s="1"/>
  <c r="K775" i="2" s="1"/>
  <c r="L775" i="2" s="1"/>
  <c r="D776" i="2"/>
  <c r="H776" i="2" s="1"/>
  <c r="K776" i="2" s="1"/>
  <c r="L776" i="2" s="1"/>
  <c r="D777" i="2"/>
  <c r="H777" i="2" s="1"/>
  <c r="K777" i="2" s="1"/>
  <c r="L777" i="2" s="1"/>
  <c r="D778" i="2"/>
  <c r="H778" i="2" s="1"/>
  <c r="K778" i="2" s="1"/>
  <c r="L778" i="2" s="1"/>
  <c r="D779" i="2"/>
  <c r="H779" i="2" s="1"/>
  <c r="K779" i="2" s="1"/>
  <c r="L779" i="2" s="1"/>
  <c r="D780" i="2"/>
  <c r="H780" i="2" s="1"/>
  <c r="K780" i="2" s="1"/>
  <c r="L780" i="2" s="1"/>
  <c r="D781" i="2"/>
  <c r="H781" i="2" s="1"/>
  <c r="K781" i="2" s="1"/>
  <c r="L781" i="2" s="1"/>
  <c r="D782" i="2"/>
  <c r="H782" i="2" s="1"/>
  <c r="K782" i="2" s="1"/>
  <c r="L782" i="2" s="1"/>
  <c r="D783" i="2"/>
  <c r="H783" i="2" s="1"/>
  <c r="K783" i="2" s="1"/>
  <c r="L783" i="2" s="1"/>
  <c r="D784" i="2"/>
  <c r="H784" i="2" s="1"/>
  <c r="K784" i="2" s="1"/>
  <c r="L784" i="2" s="1"/>
  <c r="D785" i="2"/>
  <c r="H785" i="2" s="1"/>
  <c r="K785" i="2" s="1"/>
  <c r="L785" i="2" s="1"/>
  <c r="D786" i="2"/>
  <c r="H786" i="2" s="1"/>
  <c r="K786" i="2" s="1"/>
  <c r="L786" i="2" s="1"/>
  <c r="D787" i="2"/>
  <c r="H787" i="2" s="1"/>
  <c r="K787" i="2" s="1"/>
  <c r="L787" i="2" s="1"/>
  <c r="D788" i="2"/>
  <c r="H788" i="2" s="1"/>
  <c r="K788" i="2" s="1"/>
  <c r="L788" i="2" s="1"/>
  <c r="D789" i="2"/>
  <c r="H789" i="2" s="1"/>
  <c r="K789" i="2" s="1"/>
  <c r="L789" i="2" s="1"/>
  <c r="D790" i="2"/>
  <c r="H790" i="2" s="1"/>
  <c r="K790" i="2" s="1"/>
  <c r="L790" i="2" s="1"/>
  <c r="D791" i="2"/>
  <c r="H791" i="2" s="1"/>
  <c r="K791" i="2" s="1"/>
  <c r="L791" i="2" s="1"/>
  <c r="D792" i="2"/>
  <c r="H792" i="2" s="1"/>
  <c r="K792" i="2" s="1"/>
  <c r="L792" i="2" s="1"/>
  <c r="D793" i="2"/>
  <c r="H793" i="2" s="1"/>
  <c r="K793" i="2" s="1"/>
  <c r="L793" i="2" s="1"/>
  <c r="D794" i="2"/>
  <c r="H794" i="2" s="1"/>
  <c r="K794" i="2" s="1"/>
  <c r="L794" i="2" s="1"/>
  <c r="D795" i="2"/>
  <c r="H795" i="2" s="1"/>
  <c r="K795" i="2" s="1"/>
  <c r="L795" i="2" s="1"/>
  <c r="D796" i="2"/>
  <c r="H796" i="2" s="1"/>
  <c r="K796" i="2" s="1"/>
  <c r="L796" i="2" s="1"/>
  <c r="D797" i="2"/>
  <c r="H797" i="2" s="1"/>
  <c r="K797" i="2" s="1"/>
  <c r="L797" i="2" s="1"/>
  <c r="D798" i="2"/>
  <c r="H798" i="2" s="1"/>
  <c r="K798" i="2" s="1"/>
  <c r="L798" i="2" s="1"/>
  <c r="D799" i="2"/>
  <c r="H799" i="2" s="1"/>
  <c r="K799" i="2" s="1"/>
  <c r="L799" i="2" s="1"/>
  <c r="D800" i="2"/>
  <c r="H800" i="2" s="1"/>
  <c r="K800" i="2" s="1"/>
  <c r="L800" i="2" s="1"/>
  <c r="D801" i="2"/>
  <c r="H801" i="2" s="1"/>
  <c r="K801" i="2" s="1"/>
  <c r="L801" i="2" s="1"/>
  <c r="D802" i="2"/>
  <c r="H802" i="2" s="1"/>
  <c r="K802" i="2" s="1"/>
  <c r="L802" i="2" s="1"/>
  <c r="D803" i="2"/>
  <c r="H803" i="2" s="1"/>
  <c r="K803" i="2" s="1"/>
  <c r="L803" i="2" s="1"/>
  <c r="D804" i="2"/>
  <c r="H804" i="2" s="1"/>
  <c r="K804" i="2" s="1"/>
  <c r="L804" i="2" s="1"/>
  <c r="D805" i="2"/>
  <c r="H805" i="2" s="1"/>
  <c r="K805" i="2" s="1"/>
  <c r="L805" i="2" s="1"/>
  <c r="D806" i="2"/>
  <c r="H806" i="2" s="1"/>
  <c r="K806" i="2" s="1"/>
  <c r="L806" i="2" s="1"/>
  <c r="D807" i="2"/>
  <c r="H807" i="2" s="1"/>
  <c r="K807" i="2" s="1"/>
  <c r="L807" i="2" s="1"/>
  <c r="D808" i="2"/>
  <c r="H808" i="2" s="1"/>
  <c r="K808" i="2" s="1"/>
  <c r="L808" i="2" s="1"/>
  <c r="D809" i="2"/>
  <c r="H809" i="2" s="1"/>
  <c r="K809" i="2" s="1"/>
  <c r="L809" i="2" s="1"/>
  <c r="D810" i="2"/>
  <c r="H810" i="2" s="1"/>
  <c r="K810" i="2" s="1"/>
  <c r="L810" i="2" s="1"/>
  <c r="D811" i="2"/>
  <c r="H811" i="2" s="1"/>
  <c r="K811" i="2" s="1"/>
  <c r="L811" i="2" s="1"/>
  <c r="D812" i="2"/>
  <c r="H812" i="2" s="1"/>
  <c r="K812" i="2" s="1"/>
  <c r="L812" i="2" s="1"/>
  <c r="D813" i="2"/>
  <c r="H813" i="2" s="1"/>
  <c r="K813" i="2" s="1"/>
  <c r="L813" i="2" s="1"/>
  <c r="D814" i="2"/>
  <c r="H814" i="2" s="1"/>
  <c r="K814" i="2" s="1"/>
  <c r="L814" i="2" s="1"/>
  <c r="D815" i="2"/>
  <c r="H815" i="2" s="1"/>
  <c r="K815" i="2" s="1"/>
  <c r="L815" i="2" s="1"/>
  <c r="D816" i="2"/>
  <c r="H816" i="2" s="1"/>
  <c r="K816" i="2" s="1"/>
  <c r="L816" i="2" s="1"/>
  <c r="D817" i="2"/>
  <c r="H817" i="2" s="1"/>
  <c r="K817" i="2" s="1"/>
  <c r="L817" i="2" s="1"/>
  <c r="D818" i="2"/>
  <c r="H818" i="2" s="1"/>
  <c r="K818" i="2" s="1"/>
  <c r="L818" i="2" s="1"/>
  <c r="D819" i="2"/>
  <c r="H819" i="2" s="1"/>
  <c r="K819" i="2" s="1"/>
  <c r="L819" i="2" s="1"/>
  <c r="D820" i="2"/>
  <c r="H820" i="2" s="1"/>
  <c r="K820" i="2" s="1"/>
  <c r="L820" i="2" s="1"/>
  <c r="D821" i="2"/>
  <c r="H821" i="2" s="1"/>
  <c r="K821" i="2" s="1"/>
  <c r="L821" i="2" s="1"/>
  <c r="D822" i="2"/>
  <c r="H822" i="2" s="1"/>
  <c r="K822" i="2" s="1"/>
  <c r="L822" i="2" s="1"/>
  <c r="D823" i="2"/>
  <c r="H823" i="2" s="1"/>
  <c r="K823" i="2" s="1"/>
  <c r="L823" i="2" s="1"/>
  <c r="D824" i="2"/>
  <c r="H824" i="2" s="1"/>
  <c r="K824" i="2" s="1"/>
  <c r="L824" i="2" s="1"/>
  <c r="D825" i="2"/>
  <c r="H825" i="2" s="1"/>
  <c r="K825" i="2" s="1"/>
  <c r="L825" i="2" s="1"/>
  <c r="D826" i="2"/>
  <c r="H826" i="2" s="1"/>
  <c r="K826" i="2" s="1"/>
  <c r="L826" i="2" s="1"/>
  <c r="D827" i="2"/>
  <c r="H827" i="2" s="1"/>
  <c r="K827" i="2" s="1"/>
  <c r="L827" i="2" s="1"/>
  <c r="D828" i="2"/>
  <c r="H828" i="2" s="1"/>
  <c r="K828" i="2" s="1"/>
  <c r="L828" i="2" s="1"/>
  <c r="D829" i="2"/>
  <c r="H829" i="2" s="1"/>
  <c r="K829" i="2" s="1"/>
  <c r="L829" i="2" s="1"/>
  <c r="D830" i="2"/>
  <c r="H830" i="2" s="1"/>
  <c r="K830" i="2" s="1"/>
  <c r="L830" i="2" s="1"/>
  <c r="D831" i="2"/>
  <c r="H831" i="2" s="1"/>
  <c r="K831" i="2" s="1"/>
  <c r="L831" i="2" s="1"/>
  <c r="D832" i="2"/>
  <c r="H832" i="2" s="1"/>
  <c r="K832" i="2" s="1"/>
  <c r="L832" i="2" s="1"/>
  <c r="D833" i="2"/>
  <c r="H833" i="2" s="1"/>
  <c r="K833" i="2" s="1"/>
  <c r="L833" i="2" s="1"/>
  <c r="D834" i="2"/>
  <c r="H834" i="2" s="1"/>
  <c r="K834" i="2" s="1"/>
  <c r="L834" i="2" s="1"/>
  <c r="D835" i="2"/>
  <c r="H835" i="2" s="1"/>
  <c r="K835" i="2" s="1"/>
  <c r="L835" i="2" s="1"/>
  <c r="D836" i="2"/>
  <c r="H836" i="2" s="1"/>
  <c r="K836" i="2" s="1"/>
  <c r="L836" i="2" s="1"/>
  <c r="D837" i="2"/>
  <c r="H837" i="2" s="1"/>
  <c r="K837" i="2" s="1"/>
  <c r="L837" i="2" s="1"/>
  <c r="D838" i="2"/>
  <c r="H838" i="2" s="1"/>
  <c r="K838" i="2" s="1"/>
  <c r="L838" i="2" s="1"/>
  <c r="D839" i="2"/>
  <c r="H839" i="2" s="1"/>
  <c r="K839" i="2" s="1"/>
  <c r="L839" i="2" s="1"/>
  <c r="D840" i="2"/>
  <c r="H840" i="2" s="1"/>
  <c r="K840" i="2" s="1"/>
  <c r="L840" i="2" s="1"/>
  <c r="D841" i="2"/>
  <c r="H841" i="2" s="1"/>
  <c r="K841" i="2" s="1"/>
  <c r="L841" i="2" s="1"/>
  <c r="D842" i="2"/>
  <c r="H842" i="2" s="1"/>
  <c r="K842" i="2" s="1"/>
  <c r="L842" i="2" s="1"/>
  <c r="D843" i="2"/>
  <c r="H843" i="2" s="1"/>
  <c r="K843" i="2" s="1"/>
  <c r="L843" i="2" s="1"/>
  <c r="D844" i="2"/>
  <c r="H844" i="2" s="1"/>
  <c r="K844" i="2" s="1"/>
  <c r="L844" i="2" s="1"/>
  <c r="D845" i="2"/>
  <c r="H845" i="2" s="1"/>
  <c r="K845" i="2" s="1"/>
  <c r="L845" i="2" s="1"/>
  <c r="D846" i="2"/>
  <c r="H846" i="2" s="1"/>
  <c r="K846" i="2" s="1"/>
  <c r="L846" i="2" s="1"/>
  <c r="D847" i="2"/>
  <c r="H847" i="2" s="1"/>
  <c r="K847" i="2" s="1"/>
  <c r="L847" i="2" s="1"/>
  <c r="D848" i="2"/>
  <c r="H848" i="2" s="1"/>
  <c r="K848" i="2" s="1"/>
  <c r="L848" i="2" s="1"/>
  <c r="D849" i="2"/>
  <c r="H849" i="2" s="1"/>
  <c r="K849" i="2" s="1"/>
  <c r="L849" i="2" s="1"/>
  <c r="D850" i="2"/>
  <c r="H850" i="2" s="1"/>
  <c r="K850" i="2" s="1"/>
  <c r="L850" i="2" s="1"/>
  <c r="D851" i="2"/>
  <c r="H851" i="2" s="1"/>
  <c r="K851" i="2" s="1"/>
  <c r="L851" i="2" s="1"/>
  <c r="D852" i="2"/>
  <c r="H852" i="2" s="1"/>
  <c r="K852" i="2" s="1"/>
  <c r="L852" i="2" s="1"/>
  <c r="D853" i="2"/>
  <c r="H853" i="2" s="1"/>
  <c r="K853" i="2" s="1"/>
  <c r="L853" i="2" s="1"/>
  <c r="D854" i="2"/>
  <c r="H854" i="2" s="1"/>
  <c r="K854" i="2" s="1"/>
  <c r="L854" i="2" s="1"/>
  <c r="D855" i="2"/>
  <c r="H855" i="2" s="1"/>
  <c r="K855" i="2" s="1"/>
  <c r="L855" i="2" s="1"/>
  <c r="D856" i="2"/>
  <c r="H856" i="2" s="1"/>
  <c r="K856" i="2" s="1"/>
  <c r="L856" i="2" s="1"/>
  <c r="D857" i="2"/>
  <c r="H857" i="2" s="1"/>
  <c r="K857" i="2" s="1"/>
  <c r="L857" i="2" s="1"/>
  <c r="D858" i="2"/>
  <c r="H858" i="2" s="1"/>
  <c r="K858" i="2" s="1"/>
  <c r="L858" i="2" s="1"/>
  <c r="D859" i="2"/>
  <c r="H859" i="2" s="1"/>
  <c r="K859" i="2" s="1"/>
  <c r="L859" i="2" s="1"/>
  <c r="D860" i="2"/>
  <c r="H860" i="2" s="1"/>
  <c r="K860" i="2" s="1"/>
  <c r="L860" i="2" s="1"/>
  <c r="D861" i="2"/>
  <c r="H861" i="2" s="1"/>
  <c r="K861" i="2" s="1"/>
  <c r="L861" i="2" s="1"/>
  <c r="D862" i="2"/>
  <c r="H862" i="2" s="1"/>
  <c r="K862" i="2" s="1"/>
  <c r="L862" i="2" s="1"/>
  <c r="D863" i="2"/>
  <c r="H863" i="2" s="1"/>
  <c r="K863" i="2" s="1"/>
  <c r="L863" i="2" s="1"/>
  <c r="D864" i="2"/>
  <c r="H864" i="2" s="1"/>
  <c r="K864" i="2" s="1"/>
  <c r="L864" i="2" s="1"/>
  <c r="D865" i="2"/>
  <c r="H865" i="2" s="1"/>
  <c r="K865" i="2" s="1"/>
  <c r="L865" i="2" s="1"/>
  <c r="D866" i="2"/>
  <c r="H866" i="2" s="1"/>
  <c r="K866" i="2" s="1"/>
  <c r="L866" i="2" s="1"/>
  <c r="D867" i="2"/>
  <c r="H867" i="2" s="1"/>
  <c r="K867" i="2" s="1"/>
  <c r="L867" i="2" s="1"/>
  <c r="D868" i="2"/>
  <c r="H868" i="2" s="1"/>
  <c r="K868" i="2" s="1"/>
  <c r="L868" i="2" s="1"/>
  <c r="D869" i="2"/>
  <c r="H869" i="2" s="1"/>
  <c r="K869" i="2" s="1"/>
  <c r="L869" i="2" s="1"/>
  <c r="D870" i="2"/>
  <c r="H870" i="2" s="1"/>
  <c r="K870" i="2" s="1"/>
  <c r="L870" i="2" s="1"/>
  <c r="D871" i="2"/>
  <c r="H871" i="2" s="1"/>
  <c r="K871" i="2" s="1"/>
  <c r="L871" i="2" s="1"/>
  <c r="D872" i="2"/>
  <c r="H872" i="2" s="1"/>
  <c r="K872" i="2" s="1"/>
  <c r="L872" i="2" s="1"/>
  <c r="D873" i="2"/>
  <c r="H873" i="2" s="1"/>
  <c r="K873" i="2" s="1"/>
  <c r="L873" i="2" s="1"/>
  <c r="D874" i="2"/>
  <c r="H874" i="2" s="1"/>
  <c r="K874" i="2" s="1"/>
  <c r="L874" i="2" s="1"/>
  <c r="D875" i="2"/>
  <c r="H875" i="2" s="1"/>
  <c r="K875" i="2" s="1"/>
  <c r="L875" i="2" s="1"/>
  <c r="D876" i="2"/>
  <c r="H876" i="2" s="1"/>
  <c r="K876" i="2" s="1"/>
  <c r="L876" i="2" s="1"/>
  <c r="D877" i="2"/>
  <c r="H877" i="2" s="1"/>
  <c r="K877" i="2" s="1"/>
  <c r="L877" i="2" s="1"/>
  <c r="D878" i="2"/>
  <c r="H878" i="2" s="1"/>
  <c r="K878" i="2" s="1"/>
  <c r="L878" i="2" s="1"/>
  <c r="D879" i="2"/>
  <c r="H879" i="2" s="1"/>
  <c r="K879" i="2" s="1"/>
  <c r="L879" i="2" s="1"/>
  <c r="D880" i="2"/>
  <c r="H880" i="2" s="1"/>
  <c r="K880" i="2" s="1"/>
  <c r="L880" i="2" s="1"/>
  <c r="D881" i="2"/>
  <c r="H881" i="2" s="1"/>
  <c r="K881" i="2" s="1"/>
  <c r="L881" i="2" s="1"/>
  <c r="D882" i="2"/>
  <c r="H882" i="2" s="1"/>
  <c r="K882" i="2" s="1"/>
  <c r="L882" i="2" s="1"/>
  <c r="D883" i="2"/>
  <c r="H883" i="2" s="1"/>
  <c r="K883" i="2" s="1"/>
  <c r="L883" i="2" s="1"/>
  <c r="D884" i="2"/>
  <c r="H884" i="2" s="1"/>
  <c r="K884" i="2" s="1"/>
  <c r="L884" i="2" s="1"/>
  <c r="D885" i="2"/>
  <c r="H885" i="2" s="1"/>
  <c r="K885" i="2" s="1"/>
  <c r="L885" i="2" s="1"/>
  <c r="D886" i="2"/>
  <c r="H886" i="2" s="1"/>
  <c r="K886" i="2" s="1"/>
  <c r="L886" i="2" s="1"/>
  <c r="D887" i="2"/>
  <c r="H887" i="2" s="1"/>
  <c r="K887" i="2" s="1"/>
  <c r="L887" i="2" s="1"/>
  <c r="D888" i="2"/>
  <c r="H888" i="2" s="1"/>
  <c r="K888" i="2" s="1"/>
  <c r="L888" i="2" s="1"/>
  <c r="D889" i="2"/>
  <c r="H889" i="2" s="1"/>
  <c r="K889" i="2" s="1"/>
  <c r="L889" i="2" s="1"/>
  <c r="D890" i="2"/>
  <c r="H890" i="2" s="1"/>
  <c r="K890" i="2" s="1"/>
  <c r="L890" i="2" s="1"/>
  <c r="D891" i="2"/>
  <c r="H891" i="2" s="1"/>
  <c r="K891" i="2" s="1"/>
  <c r="L891" i="2" s="1"/>
  <c r="D892" i="2"/>
  <c r="H892" i="2" s="1"/>
  <c r="K892" i="2" s="1"/>
  <c r="L892" i="2" s="1"/>
  <c r="D893" i="2"/>
  <c r="H893" i="2" s="1"/>
  <c r="K893" i="2" s="1"/>
  <c r="L893" i="2" s="1"/>
  <c r="D894" i="2"/>
  <c r="H894" i="2" s="1"/>
  <c r="K894" i="2" s="1"/>
  <c r="L894" i="2" s="1"/>
  <c r="D895" i="2"/>
  <c r="H895" i="2" s="1"/>
  <c r="K895" i="2" s="1"/>
  <c r="L895" i="2" s="1"/>
  <c r="D896" i="2"/>
  <c r="H896" i="2" s="1"/>
  <c r="K896" i="2" s="1"/>
  <c r="L896" i="2" s="1"/>
  <c r="D897" i="2"/>
  <c r="H897" i="2" s="1"/>
  <c r="K897" i="2" s="1"/>
  <c r="L897" i="2" s="1"/>
  <c r="D898" i="2"/>
  <c r="H898" i="2" s="1"/>
  <c r="K898" i="2" s="1"/>
  <c r="L898" i="2" s="1"/>
  <c r="D899" i="2"/>
  <c r="H899" i="2" s="1"/>
  <c r="K899" i="2" s="1"/>
  <c r="L899" i="2" s="1"/>
  <c r="D900" i="2"/>
  <c r="H900" i="2" s="1"/>
  <c r="K900" i="2" s="1"/>
  <c r="L900" i="2" s="1"/>
  <c r="D901" i="2"/>
  <c r="H901" i="2" s="1"/>
  <c r="K901" i="2" s="1"/>
  <c r="L901" i="2" s="1"/>
  <c r="D902" i="2"/>
  <c r="H902" i="2" s="1"/>
  <c r="K902" i="2" s="1"/>
  <c r="L902" i="2" s="1"/>
  <c r="D903" i="2"/>
  <c r="H903" i="2" s="1"/>
  <c r="K903" i="2" s="1"/>
  <c r="L903" i="2" s="1"/>
  <c r="D904" i="2"/>
  <c r="H904" i="2" s="1"/>
  <c r="K904" i="2" s="1"/>
  <c r="L904" i="2" s="1"/>
  <c r="D905" i="2"/>
  <c r="H905" i="2" s="1"/>
  <c r="K905" i="2" s="1"/>
  <c r="L905" i="2" s="1"/>
  <c r="D906" i="2"/>
  <c r="H906" i="2" s="1"/>
  <c r="K906" i="2" s="1"/>
  <c r="L906" i="2" s="1"/>
  <c r="D907" i="2"/>
  <c r="H907" i="2" s="1"/>
  <c r="K907" i="2" s="1"/>
  <c r="L907" i="2" s="1"/>
  <c r="D908" i="2"/>
  <c r="H908" i="2" s="1"/>
  <c r="K908" i="2" s="1"/>
  <c r="L908" i="2" s="1"/>
  <c r="D909" i="2"/>
  <c r="H909" i="2" s="1"/>
  <c r="K909" i="2" s="1"/>
  <c r="L909" i="2" s="1"/>
  <c r="D910" i="2"/>
  <c r="H910" i="2" s="1"/>
  <c r="K910" i="2" s="1"/>
  <c r="L910" i="2" s="1"/>
  <c r="D911" i="2"/>
  <c r="H911" i="2" s="1"/>
  <c r="K911" i="2" s="1"/>
  <c r="L911" i="2" s="1"/>
  <c r="D912" i="2"/>
  <c r="H912" i="2" s="1"/>
  <c r="K912" i="2" s="1"/>
  <c r="L912" i="2" s="1"/>
  <c r="D913" i="2"/>
  <c r="H913" i="2" s="1"/>
  <c r="K913" i="2" s="1"/>
  <c r="L913" i="2" s="1"/>
  <c r="D914" i="2"/>
  <c r="H914" i="2" s="1"/>
  <c r="K914" i="2" s="1"/>
  <c r="L914" i="2" s="1"/>
  <c r="D915" i="2"/>
  <c r="H915" i="2" s="1"/>
  <c r="K915" i="2" s="1"/>
  <c r="L915" i="2" s="1"/>
  <c r="D916" i="2"/>
  <c r="H916" i="2" s="1"/>
  <c r="K916" i="2" s="1"/>
  <c r="L916" i="2" s="1"/>
  <c r="D917" i="2"/>
  <c r="H917" i="2" s="1"/>
  <c r="K917" i="2" s="1"/>
  <c r="L917" i="2" s="1"/>
  <c r="D918" i="2"/>
  <c r="H918" i="2" s="1"/>
  <c r="K918" i="2" s="1"/>
  <c r="L918" i="2" s="1"/>
  <c r="D919" i="2"/>
  <c r="H919" i="2" s="1"/>
  <c r="K919" i="2" s="1"/>
  <c r="L919" i="2" s="1"/>
  <c r="D920" i="2"/>
  <c r="H920" i="2" s="1"/>
  <c r="K920" i="2" s="1"/>
  <c r="L920" i="2" s="1"/>
  <c r="D921" i="2"/>
  <c r="H921" i="2" s="1"/>
  <c r="K921" i="2" s="1"/>
  <c r="L921" i="2" s="1"/>
  <c r="D922" i="2"/>
  <c r="H922" i="2" s="1"/>
  <c r="K922" i="2" s="1"/>
  <c r="L922" i="2" s="1"/>
  <c r="D923" i="2"/>
  <c r="H923" i="2" s="1"/>
  <c r="K923" i="2" s="1"/>
  <c r="L923" i="2" s="1"/>
  <c r="D924" i="2"/>
  <c r="H924" i="2" s="1"/>
  <c r="K924" i="2" s="1"/>
  <c r="L924" i="2" s="1"/>
  <c r="D925" i="2"/>
  <c r="H925" i="2" s="1"/>
  <c r="K925" i="2" s="1"/>
  <c r="L925" i="2" s="1"/>
  <c r="D926" i="2"/>
  <c r="H926" i="2" s="1"/>
  <c r="K926" i="2" s="1"/>
  <c r="L926" i="2" s="1"/>
  <c r="D927" i="2"/>
  <c r="H927" i="2" s="1"/>
  <c r="K927" i="2" s="1"/>
  <c r="L927" i="2" s="1"/>
  <c r="D928" i="2"/>
  <c r="H928" i="2" s="1"/>
  <c r="K928" i="2" s="1"/>
  <c r="L928" i="2" s="1"/>
  <c r="D929" i="2"/>
  <c r="H929" i="2" s="1"/>
  <c r="K929" i="2" s="1"/>
  <c r="L929" i="2" s="1"/>
  <c r="D930" i="2"/>
  <c r="H930" i="2" s="1"/>
  <c r="K930" i="2" s="1"/>
  <c r="L930" i="2" s="1"/>
  <c r="D931" i="2"/>
  <c r="H931" i="2" s="1"/>
  <c r="K931" i="2" s="1"/>
  <c r="L931" i="2" s="1"/>
  <c r="D932" i="2"/>
  <c r="H932" i="2" s="1"/>
  <c r="K932" i="2" s="1"/>
  <c r="L932" i="2" s="1"/>
  <c r="D933" i="2"/>
  <c r="H933" i="2" s="1"/>
  <c r="K933" i="2" s="1"/>
  <c r="L933" i="2" s="1"/>
  <c r="D934" i="2"/>
  <c r="H934" i="2" s="1"/>
  <c r="K934" i="2" s="1"/>
  <c r="L934" i="2" s="1"/>
  <c r="D935" i="2"/>
  <c r="H935" i="2" s="1"/>
  <c r="K935" i="2" s="1"/>
  <c r="L935" i="2" s="1"/>
  <c r="D936" i="2"/>
  <c r="H936" i="2" s="1"/>
  <c r="K936" i="2" s="1"/>
  <c r="L936" i="2" s="1"/>
  <c r="D937" i="2"/>
  <c r="H937" i="2" s="1"/>
  <c r="K937" i="2" s="1"/>
  <c r="L937" i="2" s="1"/>
  <c r="D938" i="2"/>
  <c r="H938" i="2" s="1"/>
  <c r="K938" i="2" s="1"/>
  <c r="L938" i="2" s="1"/>
  <c r="D939" i="2"/>
  <c r="H939" i="2" s="1"/>
  <c r="K939" i="2" s="1"/>
  <c r="L939" i="2" s="1"/>
  <c r="D940" i="2"/>
  <c r="H940" i="2" s="1"/>
  <c r="K940" i="2" s="1"/>
  <c r="L940" i="2" s="1"/>
  <c r="D941" i="2"/>
  <c r="H941" i="2" s="1"/>
  <c r="K941" i="2" s="1"/>
  <c r="L941" i="2" s="1"/>
  <c r="D942" i="2"/>
  <c r="H942" i="2" s="1"/>
  <c r="K942" i="2" s="1"/>
  <c r="L942" i="2" s="1"/>
  <c r="D943" i="2"/>
  <c r="H943" i="2" s="1"/>
  <c r="K943" i="2" s="1"/>
  <c r="L943" i="2" s="1"/>
  <c r="D944" i="2"/>
  <c r="H944" i="2" s="1"/>
  <c r="K944" i="2" s="1"/>
  <c r="L944" i="2" s="1"/>
  <c r="D945" i="2"/>
  <c r="H945" i="2" s="1"/>
  <c r="K945" i="2" s="1"/>
  <c r="L945" i="2" s="1"/>
  <c r="D946" i="2"/>
  <c r="H946" i="2" s="1"/>
  <c r="K946" i="2" s="1"/>
  <c r="L946" i="2" s="1"/>
  <c r="D947" i="2"/>
  <c r="H947" i="2" s="1"/>
  <c r="K947" i="2" s="1"/>
  <c r="L947" i="2" s="1"/>
  <c r="D948" i="2"/>
  <c r="H948" i="2" s="1"/>
  <c r="K948" i="2" s="1"/>
  <c r="L948" i="2" s="1"/>
  <c r="D949" i="2"/>
  <c r="H949" i="2" s="1"/>
  <c r="K949" i="2" s="1"/>
  <c r="L949" i="2" s="1"/>
  <c r="D950" i="2"/>
  <c r="H950" i="2" s="1"/>
  <c r="K950" i="2" s="1"/>
  <c r="L950" i="2" s="1"/>
  <c r="D951" i="2"/>
  <c r="H951" i="2" s="1"/>
  <c r="K951" i="2" s="1"/>
  <c r="L951" i="2" s="1"/>
  <c r="D952" i="2"/>
  <c r="H952" i="2" s="1"/>
  <c r="K952" i="2" s="1"/>
  <c r="L952" i="2" s="1"/>
  <c r="D953" i="2"/>
  <c r="H953" i="2" s="1"/>
  <c r="K953" i="2" s="1"/>
  <c r="L953" i="2" s="1"/>
  <c r="D954" i="2"/>
  <c r="H954" i="2" s="1"/>
  <c r="K954" i="2" s="1"/>
  <c r="L954" i="2" s="1"/>
  <c r="D955" i="2"/>
  <c r="H955" i="2" s="1"/>
  <c r="K955" i="2" s="1"/>
  <c r="L955" i="2" s="1"/>
  <c r="D956" i="2"/>
  <c r="H956" i="2" s="1"/>
  <c r="K956" i="2" s="1"/>
  <c r="L956" i="2" s="1"/>
  <c r="D957" i="2"/>
  <c r="H957" i="2" s="1"/>
  <c r="K957" i="2" s="1"/>
  <c r="L957" i="2" s="1"/>
  <c r="D958" i="2"/>
  <c r="H958" i="2" s="1"/>
  <c r="K958" i="2" s="1"/>
  <c r="L958" i="2" s="1"/>
  <c r="D959" i="2"/>
  <c r="H959" i="2" s="1"/>
  <c r="K959" i="2" s="1"/>
  <c r="L959" i="2" s="1"/>
  <c r="D960" i="2"/>
  <c r="H960" i="2" s="1"/>
  <c r="K960" i="2" s="1"/>
  <c r="L960" i="2" s="1"/>
  <c r="D961" i="2"/>
  <c r="H961" i="2" s="1"/>
  <c r="K961" i="2" s="1"/>
  <c r="L961" i="2" s="1"/>
  <c r="D962" i="2"/>
  <c r="H962" i="2" s="1"/>
  <c r="K962" i="2" s="1"/>
  <c r="L962" i="2" s="1"/>
  <c r="D963" i="2"/>
  <c r="H963" i="2" s="1"/>
  <c r="K963" i="2" s="1"/>
  <c r="L963" i="2" s="1"/>
  <c r="D964" i="2"/>
  <c r="H964" i="2" s="1"/>
  <c r="K964" i="2" s="1"/>
  <c r="L964" i="2" s="1"/>
  <c r="D965" i="2"/>
  <c r="H965" i="2" s="1"/>
  <c r="K965" i="2" s="1"/>
  <c r="L965" i="2" s="1"/>
  <c r="D966" i="2"/>
  <c r="H966" i="2" s="1"/>
  <c r="K966" i="2" s="1"/>
  <c r="L966" i="2" s="1"/>
  <c r="D967" i="2"/>
  <c r="H967" i="2" s="1"/>
  <c r="K967" i="2" s="1"/>
  <c r="L967" i="2" s="1"/>
  <c r="D968" i="2"/>
  <c r="H968" i="2" s="1"/>
  <c r="K968" i="2" s="1"/>
  <c r="L968" i="2" s="1"/>
  <c r="D969" i="2"/>
  <c r="H969" i="2" s="1"/>
  <c r="K969" i="2" s="1"/>
  <c r="L969" i="2" s="1"/>
  <c r="D970" i="2"/>
  <c r="H970" i="2" s="1"/>
  <c r="K970" i="2" s="1"/>
  <c r="L970" i="2" s="1"/>
  <c r="D971" i="2"/>
  <c r="H971" i="2" s="1"/>
  <c r="K971" i="2" s="1"/>
  <c r="L971" i="2" s="1"/>
  <c r="D972" i="2"/>
  <c r="H972" i="2" s="1"/>
  <c r="K972" i="2" s="1"/>
  <c r="L972" i="2" s="1"/>
  <c r="D973" i="2"/>
  <c r="H973" i="2" s="1"/>
  <c r="K973" i="2" s="1"/>
  <c r="L973" i="2" s="1"/>
  <c r="D974" i="2"/>
  <c r="H974" i="2" s="1"/>
  <c r="K974" i="2" s="1"/>
  <c r="L974" i="2" s="1"/>
  <c r="D975" i="2"/>
  <c r="H975" i="2" s="1"/>
  <c r="K975" i="2" s="1"/>
  <c r="L975" i="2" s="1"/>
  <c r="D976" i="2"/>
  <c r="H976" i="2" s="1"/>
  <c r="K976" i="2" s="1"/>
  <c r="L976" i="2" s="1"/>
  <c r="D977" i="2"/>
  <c r="H977" i="2" s="1"/>
  <c r="K977" i="2" s="1"/>
  <c r="L977" i="2" s="1"/>
  <c r="D978" i="2"/>
  <c r="H978" i="2" s="1"/>
  <c r="K978" i="2" s="1"/>
  <c r="L978" i="2" s="1"/>
  <c r="D979" i="2"/>
  <c r="H979" i="2" s="1"/>
  <c r="K979" i="2" s="1"/>
  <c r="L979" i="2" s="1"/>
  <c r="D980" i="2"/>
  <c r="H980" i="2" s="1"/>
  <c r="K980" i="2" s="1"/>
  <c r="L980" i="2" s="1"/>
  <c r="D981" i="2"/>
  <c r="H981" i="2" s="1"/>
  <c r="K981" i="2" s="1"/>
  <c r="L981" i="2" s="1"/>
  <c r="D982" i="2"/>
  <c r="H982" i="2" s="1"/>
  <c r="K982" i="2" s="1"/>
  <c r="L982" i="2" s="1"/>
  <c r="D983" i="2"/>
  <c r="H983" i="2" s="1"/>
  <c r="K983" i="2" s="1"/>
  <c r="L983" i="2" s="1"/>
  <c r="D984" i="2"/>
  <c r="H984" i="2" s="1"/>
  <c r="K984" i="2" s="1"/>
  <c r="L984" i="2" s="1"/>
  <c r="D985" i="2"/>
  <c r="H985" i="2" s="1"/>
  <c r="K985" i="2" s="1"/>
  <c r="L985" i="2" s="1"/>
  <c r="D986" i="2"/>
  <c r="H986" i="2" s="1"/>
  <c r="K986" i="2" s="1"/>
  <c r="L986" i="2" s="1"/>
  <c r="D987" i="2"/>
  <c r="H987" i="2" s="1"/>
  <c r="K987" i="2" s="1"/>
  <c r="L987" i="2" s="1"/>
  <c r="D988" i="2"/>
  <c r="H988" i="2" s="1"/>
  <c r="K988" i="2" s="1"/>
  <c r="L988" i="2" s="1"/>
  <c r="D989" i="2"/>
  <c r="H989" i="2" s="1"/>
  <c r="K989" i="2" s="1"/>
  <c r="L989" i="2" s="1"/>
  <c r="D990" i="2"/>
  <c r="H990" i="2" s="1"/>
  <c r="K990" i="2" s="1"/>
  <c r="L990" i="2" s="1"/>
  <c r="D991" i="2"/>
  <c r="H991" i="2" s="1"/>
  <c r="K991" i="2" s="1"/>
  <c r="L991" i="2" s="1"/>
  <c r="D992" i="2"/>
  <c r="H992" i="2" s="1"/>
  <c r="K992" i="2" s="1"/>
  <c r="L992" i="2" s="1"/>
  <c r="D993" i="2"/>
  <c r="H993" i="2" s="1"/>
  <c r="K993" i="2" s="1"/>
  <c r="L993" i="2" s="1"/>
  <c r="D994" i="2"/>
  <c r="H994" i="2" s="1"/>
  <c r="K994" i="2" s="1"/>
  <c r="L994" i="2" s="1"/>
  <c r="D995" i="2"/>
  <c r="H995" i="2" s="1"/>
  <c r="K995" i="2" s="1"/>
  <c r="L995" i="2" s="1"/>
  <c r="D996" i="2"/>
  <c r="H996" i="2" s="1"/>
  <c r="K996" i="2" s="1"/>
  <c r="L996" i="2" s="1"/>
  <c r="D997" i="2"/>
  <c r="H997" i="2" s="1"/>
  <c r="K997" i="2" s="1"/>
  <c r="L997" i="2" s="1"/>
  <c r="D998" i="2"/>
  <c r="H998" i="2" s="1"/>
  <c r="K998" i="2" s="1"/>
  <c r="L998" i="2" s="1"/>
  <c r="D999" i="2"/>
  <c r="H999" i="2" s="1"/>
  <c r="K999" i="2" s="1"/>
  <c r="L999" i="2" s="1"/>
  <c r="D1000" i="2"/>
  <c r="H1000" i="2" s="1"/>
  <c r="K1000" i="2" s="1"/>
  <c r="L1000" i="2" s="1"/>
  <c r="D1001" i="2"/>
  <c r="H1001" i="2" s="1"/>
  <c r="K1001" i="2" s="1"/>
  <c r="L1001" i="2" s="1"/>
  <c r="D1002" i="2"/>
  <c r="H1002" i="2" s="1"/>
  <c r="K1002" i="2" s="1"/>
  <c r="L1002" i="2" s="1"/>
  <c r="D1003" i="2"/>
  <c r="H1003" i="2" s="1"/>
  <c r="K1003" i="2" s="1"/>
  <c r="L1003" i="2" s="1"/>
  <c r="D1004" i="2"/>
  <c r="H1004" i="2" s="1"/>
  <c r="K1004" i="2" s="1"/>
  <c r="L1004" i="2" s="1"/>
  <c r="D1005" i="2"/>
  <c r="H1005" i="2" s="1"/>
  <c r="K1005" i="2" s="1"/>
  <c r="L1005" i="2" s="1"/>
  <c r="D1006" i="2"/>
  <c r="H1006" i="2" s="1"/>
  <c r="K1006" i="2" s="1"/>
  <c r="L1006" i="2" s="1"/>
  <c r="D1007" i="2"/>
  <c r="H1007" i="2" s="1"/>
  <c r="K1007" i="2" s="1"/>
  <c r="L1007" i="2" s="1"/>
  <c r="D1008" i="2"/>
  <c r="H1008" i="2" s="1"/>
  <c r="K1008" i="2" s="1"/>
  <c r="L1008" i="2" s="1"/>
  <c r="D1009" i="2"/>
  <c r="H1009" i="2" s="1"/>
  <c r="K1009" i="2" s="1"/>
  <c r="L1009" i="2" s="1"/>
  <c r="D1010" i="2"/>
  <c r="H1010" i="2" s="1"/>
  <c r="K1010" i="2" s="1"/>
  <c r="L1010" i="2" s="1"/>
  <c r="D1011" i="2"/>
  <c r="H1011" i="2" s="1"/>
  <c r="K1011" i="2" s="1"/>
  <c r="L1011" i="2" s="1"/>
  <c r="D1012" i="2"/>
  <c r="H1012" i="2" s="1"/>
  <c r="K1012" i="2" s="1"/>
  <c r="L1012" i="2" s="1"/>
  <c r="D1013" i="2"/>
  <c r="H1013" i="2" s="1"/>
  <c r="K1013" i="2" s="1"/>
  <c r="L1013" i="2" s="1"/>
  <c r="D1014" i="2"/>
  <c r="H1014" i="2" s="1"/>
  <c r="K1014" i="2" s="1"/>
  <c r="L1014" i="2" s="1"/>
  <c r="D1015" i="2"/>
  <c r="H1015" i="2" s="1"/>
  <c r="K1015" i="2" s="1"/>
  <c r="L1015" i="2" s="1"/>
  <c r="D1016" i="2"/>
  <c r="H1016" i="2" s="1"/>
  <c r="K1016" i="2" s="1"/>
  <c r="L1016" i="2" s="1"/>
  <c r="D1017" i="2"/>
  <c r="H1017" i="2" s="1"/>
  <c r="K1017" i="2" s="1"/>
  <c r="L1017" i="2" s="1"/>
  <c r="D1018" i="2"/>
  <c r="H1018" i="2" s="1"/>
  <c r="K1018" i="2" s="1"/>
  <c r="L1018" i="2" s="1"/>
  <c r="D1019" i="2"/>
  <c r="H1019" i="2" s="1"/>
  <c r="K1019" i="2" s="1"/>
  <c r="L1019" i="2" s="1"/>
  <c r="D1020" i="2"/>
  <c r="H1020" i="2" s="1"/>
  <c r="K1020" i="2" s="1"/>
  <c r="L1020" i="2" s="1"/>
  <c r="D1021" i="2"/>
  <c r="H1021" i="2" s="1"/>
  <c r="K1021" i="2" s="1"/>
  <c r="L1021" i="2" s="1"/>
  <c r="D1022" i="2"/>
  <c r="H1022" i="2" s="1"/>
  <c r="K1022" i="2" s="1"/>
  <c r="L1022" i="2" s="1"/>
  <c r="D1023" i="2"/>
  <c r="H1023" i="2" s="1"/>
  <c r="K1023" i="2" s="1"/>
  <c r="L1023" i="2" s="1"/>
  <c r="D1024" i="2"/>
  <c r="H1024" i="2" s="1"/>
  <c r="K1024" i="2" s="1"/>
  <c r="L1024" i="2" s="1"/>
  <c r="D1025" i="2"/>
  <c r="H1025" i="2" s="1"/>
  <c r="K1025" i="2" s="1"/>
  <c r="L1025" i="2" s="1"/>
  <c r="D1026" i="2"/>
  <c r="H1026" i="2" s="1"/>
  <c r="K1026" i="2" s="1"/>
  <c r="L1026" i="2" s="1"/>
  <c r="D1027" i="2"/>
  <c r="H1027" i="2" s="1"/>
  <c r="K1027" i="2" s="1"/>
  <c r="L1027" i="2" s="1"/>
  <c r="D1028" i="2"/>
  <c r="H1028" i="2" s="1"/>
  <c r="K1028" i="2" s="1"/>
  <c r="L1028" i="2" s="1"/>
  <c r="D1029" i="2"/>
  <c r="H1029" i="2" s="1"/>
  <c r="K1029" i="2" s="1"/>
  <c r="L1029" i="2" s="1"/>
  <c r="D1030" i="2"/>
  <c r="H1030" i="2" s="1"/>
  <c r="K1030" i="2" s="1"/>
  <c r="L1030" i="2" s="1"/>
  <c r="D1031" i="2"/>
  <c r="H1031" i="2" s="1"/>
  <c r="K1031" i="2" s="1"/>
  <c r="L1031" i="2" s="1"/>
  <c r="D1032" i="2"/>
  <c r="H1032" i="2" s="1"/>
  <c r="K1032" i="2" s="1"/>
  <c r="L1032" i="2" s="1"/>
  <c r="D1033" i="2"/>
  <c r="H1033" i="2" s="1"/>
  <c r="K1033" i="2" s="1"/>
  <c r="L1033" i="2" s="1"/>
  <c r="D1034" i="2"/>
  <c r="H1034" i="2" s="1"/>
  <c r="K1034" i="2" s="1"/>
  <c r="L1034" i="2" s="1"/>
  <c r="D1035" i="2"/>
  <c r="H1035" i="2" s="1"/>
  <c r="K1035" i="2" s="1"/>
  <c r="L1035" i="2" s="1"/>
  <c r="D1036" i="2"/>
  <c r="H1036" i="2" s="1"/>
  <c r="K1036" i="2" s="1"/>
  <c r="L1036" i="2" s="1"/>
  <c r="D1037" i="2"/>
  <c r="H1037" i="2" s="1"/>
  <c r="K1037" i="2" s="1"/>
  <c r="L1037" i="2" s="1"/>
  <c r="D1038" i="2"/>
  <c r="H1038" i="2" s="1"/>
  <c r="K1038" i="2" s="1"/>
  <c r="L1038" i="2" s="1"/>
  <c r="D1039" i="2"/>
  <c r="H1039" i="2" s="1"/>
  <c r="K1039" i="2" s="1"/>
  <c r="L1039" i="2" s="1"/>
  <c r="D1040" i="2"/>
  <c r="H1040" i="2" s="1"/>
  <c r="K1040" i="2" s="1"/>
  <c r="L1040" i="2" s="1"/>
  <c r="D1041" i="2"/>
  <c r="H1041" i="2" s="1"/>
  <c r="K1041" i="2" s="1"/>
  <c r="L1041" i="2" s="1"/>
  <c r="D1042" i="2"/>
  <c r="H1042" i="2" s="1"/>
  <c r="K1042" i="2" s="1"/>
  <c r="L1042" i="2" s="1"/>
  <c r="D1043" i="2"/>
  <c r="H1043" i="2" s="1"/>
  <c r="K1043" i="2" s="1"/>
  <c r="L1043" i="2" s="1"/>
  <c r="D1044" i="2"/>
  <c r="H1044" i="2" s="1"/>
  <c r="K1044" i="2" s="1"/>
  <c r="L1044" i="2" s="1"/>
  <c r="D1045" i="2"/>
  <c r="H1045" i="2" s="1"/>
  <c r="K1045" i="2" s="1"/>
  <c r="D1046" i="2"/>
  <c r="H1046" i="2" s="1"/>
  <c r="K1046" i="2" s="1"/>
  <c r="L1046" i="2" s="1"/>
  <c r="D1047" i="2"/>
  <c r="H1047" i="2" s="1"/>
  <c r="K1047" i="2" s="1"/>
  <c r="L1047" i="2" s="1"/>
  <c r="D1048" i="2"/>
  <c r="H1048" i="2" s="1"/>
  <c r="K1048" i="2" s="1"/>
  <c r="L1048" i="2" s="1"/>
  <c r="D1049" i="2"/>
  <c r="H1049" i="2" s="1"/>
  <c r="K1049" i="2" s="1"/>
  <c r="L1049" i="2" s="1"/>
  <c r="D1050" i="2"/>
  <c r="H1050" i="2" s="1"/>
  <c r="K1050" i="2" s="1"/>
  <c r="L1050" i="2" s="1"/>
  <c r="D1051" i="2"/>
  <c r="H1051" i="2" s="1"/>
  <c r="K1051" i="2" s="1"/>
  <c r="L1051" i="2" s="1"/>
  <c r="D1052" i="2"/>
  <c r="H1052" i="2" s="1"/>
  <c r="K1052" i="2" s="1"/>
  <c r="L1052" i="2" s="1"/>
  <c r="D1053" i="2"/>
  <c r="H1053" i="2" s="1"/>
  <c r="K1053" i="2" s="1"/>
  <c r="D1054" i="2"/>
  <c r="H1054" i="2" s="1"/>
  <c r="K1054" i="2" s="1"/>
  <c r="L1054" i="2" s="1"/>
  <c r="D1055" i="2"/>
  <c r="H1055" i="2" s="1"/>
  <c r="K1055" i="2" s="1"/>
  <c r="L1055" i="2" s="1"/>
  <c r="D1056" i="2"/>
  <c r="H1056" i="2" s="1"/>
  <c r="K1056" i="2" s="1"/>
  <c r="L1056" i="2" s="1"/>
  <c r="D1057" i="2"/>
  <c r="H1057" i="2" s="1"/>
  <c r="K1057" i="2" s="1"/>
  <c r="L1057" i="2" s="1"/>
  <c r="D1058" i="2"/>
  <c r="H1058" i="2" s="1"/>
  <c r="K1058" i="2" s="1"/>
  <c r="L1058" i="2" s="1"/>
  <c r="D1059" i="2"/>
  <c r="H1059" i="2" s="1"/>
  <c r="K1059" i="2" s="1"/>
  <c r="L1059" i="2" s="1"/>
  <c r="D1060" i="2"/>
  <c r="H1060" i="2" s="1"/>
  <c r="K1060" i="2" s="1"/>
  <c r="L1060" i="2" s="1"/>
  <c r="D1061" i="2"/>
  <c r="H1061" i="2" s="1"/>
  <c r="K1061" i="2" s="1"/>
  <c r="D1062" i="2"/>
  <c r="H1062" i="2" s="1"/>
  <c r="K1062" i="2" s="1"/>
  <c r="L1062" i="2" s="1"/>
  <c r="D1063" i="2"/>
  <c r="H1063" i="2" s="1"/>
  <c r="K1063" i="2" s="1"/>
  <c r="L1063" i="2" s="1"/>
  <c r="D1064" i="2"/>
  <c r="H1064" i="2" s="1"/>
  <c r="K1064" i="2" s="1"/>
  <c r="L1064" i="2" s="1"/>
  <c r="D1065" i="2"/>
  <c r="H1065" i="2" s="1"/>
  <c r="K1065" i="2" s="1"/>
  <c r="L1065" i="2" s="1"/>
  <c r="D1066" i="2"/>
  <c r="H1066" i="2" s="1"/>
  <c r="K1066" i="2" s="1"/>
  <c r="L1066" i="2" s="1"/>
  <c r="D1067" i="2"/>
  <c r="H1067" i="2" s="1"/>
  <c r="K1067" i="2" s="1"/>
  <c r="L1067" i="2" s="1"/>
  <c r="D1068" i="2"/>
  <c r="H1068" i="2" s="1"/>
  <c r="K1068" i="2" s="1"/>
  <c r="L1068" i="2" s="1"/>
  <c r="D1069" i="2"/>
  <c r="H1069" i="2" s="1"/>
  <c r="K1069" i="2" s="1"/>
  <c r="D1070" i="2"/>
  <c r="H1070" i="2" s="1"/>
  <c r="K1070" i="2" s="1"/>
  <c r="L1070" i="2" s="1"/>
  <c r="D1071" i="2"/>
  <c r="H1071" i="2" s="1"/>
  <c r="K1071" i="2" s="1"/>
  <c r="L1071" i="2" s="1"/>
  <c r="D1072" i="2"/>
  <c r="H1072" i="2" s="1"/>
  <c r="K1072" i="2" s="1"/>
  <c r="L1072" i="2" s="1"/>
  <c r="D1073" i="2"/>
  <c r="H1073" i="2" s="1"/>
  <c r="K1073" i="2" s="1"/>
  <c r="L1073" i="2" s="1"/>
  <c r="D1074" i="2"/>
  <c r="H1074" i="2" s="1"/>
  <c r="K1074" i="2" s="1"/>
  <c r="L1074" i="2" s="1"/>
  <c r="D1075" i="2"/>
  <c r="H1075" i="2" s="1"/>
  <c r="K1075" i="2" s="1"/>
  <c r="L1075" i="2" s="1"/>
  <c r="D1076" i="2"/>
  <c r="H1076" i="2" s="1"/>
  <c r="K1076" i="2" s="1"/>
  <c r="L1076" i="2" s="1"/>
  <c r="D1077" i="2"/>
  <c r="H1077" i="2" s="1"/>
  <c r="K1077" i="2" s="1"/>
  <c r="D1078" i="2"/>
  <c r="H1078" i="2" s="1"/>
  <c r="K1078" i="2" s="1"/>
  <c r="L1078" i="2" s="1"/>
  <c r="D1079" i="2"/>
  <c r="H1079" i="2" s="1"/>
  <c r="K1079" i="2" s="1"/>
  <c r="L1079" i="2" s="1"/>
  <c r="D1080" i="2"/>
  <c r="H1080" i="2" s="1"/>
  <c r="K1080" i="2" s="1"/>
  <c r="L1080" i="2" s="1"/>
  <c r="D1081" i="2"/>
  <c r="H1081" i="2" s="1"/>
  <c r="K1081" i="2" s="1"/>
  <c r="L1081" i="2" s="1"/>
  <c r="D1082" i="2"/>
  <c r="H1082" i="2" s="1"/>
  <c r="K1082" i="2" s="1"/>
  <c r="L1082" i="2" s="1"/>
  <c r="D1083" i="2"/>
  <c r="H1083" i="2" s="1"/>
  <c r="K1083" i="2" s="1"/>
  <c r="L1083" i="2" s="1"/>
  <c r="D1084" i="2"/>
  <c r="H1084" i="2" s="1"/>
  <c r="K1084" i="2" s="1"/>
  <c r="L1084" i="2" s="1"/>
  <c r="D1085" i="2"/>
  <c r="H1085" i="2" s="1"/>
  <c r="K1085" i="2" s="1"/>
  <c r="D1086" i="2"/>
  <c r="H1086" i="2" s="1"/>
  <c r="K1086" i="2" s="1"/>
  <c r="L1086" i="2" s="1"/>
  <c r="D1087" i="2"/>
  <c r="H1087" i="2" s="1"/>
  <c r="K1087" i="2" s="1"/>
  <c r="L1087" i="2" s="1"/>
  <c r="D1088" i="2"/>
  <c r="H1088" i="2" s="1"/>
  <c r="K1088" i="2" s="1"/>
  <c r="L1088" i="2" s="1"/>
  <c r="D1089" i="2"/>
  <c r="H1089" i="2" s="1"/>
  <c r="K1089" i="2" s="1"/>
  <c r="L1089" i="2" s="1"/>
  <c r="D1090" i="2"/>
  <c r="H1090" i="2" s="1"/>
  <c r="K1090" i="2" s="1"/>
  <c r="L1090" i="2" s="1"/>
  <c r="D1091" i="2"/>
  <c r="H1091" i="2" s="1"/>
  <c r="K1091" i="2" s="1"/>
  <c r="L1091" i="2" s="1"/>
  <c r="D1092" i="2"/>
  <c r="H1092" i="2" s="1"/>
  <c r="K1092" i="2" s="1"/>
  <c r="L1092" i="2" s="1"/>
  <c r="D1093" i="2"/>
  <c r="H1093" i="2" s="1"/>
  <c r="K1093" i="2" s="1"/>
  <c r="D1094" i="2"/>
  <c r="H1094" i="2" s="1"/>
  <c r="K1094" i="2" s="1"/>
  <c r="L1094" i="2" s="1"/>
  <c r="D1095" i="2"/>
  <c r="H1095" i="2" s="1"/>
  <c r="K1095" i="2" s="1"/>
  <c r="L1095" i="2" s="1"/>
  <c r="D1096" i="2"/>
  <c r="H1096" i="2" s="1"/>
  <c r="K1096" i="2" s="1"/>
  <c r="L1096" i="2" s="1"/>
  <c r="D1097" i="2"/>
  <c r="H1097" i="2" s="1"/>
  <c r="K1097" i="2" s="1"/>
  <c r="L1097" i="2" s="1"/>
  <c r="D1098" i="2"/>
  <c r="H1098" i="2" s="1"/>
  <c r="K1098" i="2" s="1"/>
  <c r="L1098" i="2" s="1"/>
  <c r="D1099" i="2"/>
  <c r="H1099" i="2" s="1"/>
  <c r="K1099" i="2" s="1"/>
  <c r="L1099" i="2" s="1"/>
  <c r="D1100" i="2"/>
  <c r="H1100" i="2" s="1"/>
  <c r="K1100" i="2" s="1"/>
  <c r="L1100" i="2" s="1"/>
  <c r="D1101" i="2"/>
  <c r="H1101" i="2" s="1"/>
  <c r="K1101" i="2" s="1"/>
  <c r="D1102" i="2"/>
  <c r="H1102" i="2" s="1"/>
  <c r="K1102" i="2" s="1"/>
  <c r="L1102" i="2" s="1"/>
  <c r="D1103" i="2"/>
  <c r="H1103" i="2" s="1"/>
  <c r="K1103" i="2" s="1"/>
  <c r="L1103" i="2" s="1"/>
  <c r="D1104" i="2"/>
  <c r="H1104" i="2" s="1"/>
  <c r="K1104" i="2" s="1"/>
  <c r="L1104" i="2" s="1"/>
  <c r="D1105" i="2"/>
  <c r="H1105" i="2" s="1"/>
  <c r="K1105" i="2" s="1"/>
  <c r="L1105" i="2" s="1"/>
  <c r="D1106" i="2"/>
  <c r="H1106" i="2" s="1"/>
  <c r="K1106" i="2" s="1"/>
  <c r="L1106" i="2" s="1"/>
  <c r="D1107" i="2"/>
  <c r="H1107" i="2" s="1"/>
  <c r="K1107" i="2" s="1"/>
  <c r="L1107" i="2" s="1"/>
  <c r="D1108" i="2"/>
  <c r="H1108" i="2" s="1"/>
  <c r="K1108" i="2" s="1"/>
  <c r="L1108" i="2" s="1"/>
  <c r="D1109" i="2"/>
  <c r="H1109" i="2" s="1"/>
  <c r="K1109" i="2" s="1"/>
  <c r="D1110" i="2"/>
  <c r="H1110" i="2" s="1"/>
  <c r="K1110" i="2" s="1"/>
  <c r="L1110" i="2" s="1"/>
  <c r="D1111" i="2"/>
  <c r="H1111" i="2" s="1"/>
  <c r="K1111" i="2" s="1"/>
  <c r="L1111" i="2" s="1"/>
  <c r="D1112" i="2"/>
  <c r="H1112" i="2" s="1"/>
  <c r="K1112" i="2" s="1"/>
  <c r="L1112" i="2" s="1"/>
  <c r="D1113" i="2"/>
  <c r="H1113" i="2" s="1"/>
  <c r="K1113" i="2" s="1"/>
  <c r="L1113" i="2" s="1"/>
  <c r="D1114" i="2"/>
  <c r="H1114" i="2" s="1"/>
  <c r="K1114" i="2" s="1"/>
  <c r="L1114" i="2" s="1"/>
  <c r="D1115" i="2"/>
  <c r="H1115" i="2" s="1"/>
  <c r="K1115" i="2" s="1"/>
  <c r="L1115" i="2" s="1"/>
  <c r="D1116" i="2"/>
  <c r="H1116" i="2" s="1"/>
  <c r="K1116" i="2" s="1"/>
  <c r="L1116" i="2" s="1"/>
  <c r="D1117" i="2"/>
  <c r="H1117" i="2" s="1"/>
  <c r="K1117" i="2" s="1"/>
  <c r="D1118" i="2"/>
  <c r="H1118" i="2" s="1"/>
  <c r="K1118" i="2" s="1"/>
  <c r="L1118" i="2" s="1"/>
  <c r="D1119" i="2"/>
  <c r="H1119" i="2" s="1"/>
  <c r="K1119" i="2" s="1"/>
  <c r="L1119" i="2" s="1"/>
  <c r="D1120" i="2"/>
  <c r="H1120" i="2" s="1"/>
  <c r="K1120" i="2" s="1"/>
  <c r="L1120" i="2" s="1"/>
  <c r="D1121" i="2"/>
  <c r="H1121" i="2" s="1"/>
  <c r="K1121" i="2" s="1"/>
  <c r="L1121" i="2" s="1"/>
  <c r="D1122" i="2"/>
  <c r="H1122" i="2" s="1"/>
  <c r="K1122" i="2" s="1"/>
  <c r="L1122" i="2" s="1"/>
  <c r="D1123" i="2"/>
  <c r="H1123" i="2" s="1"/>
  <c r="K1123" i="2" s="1"/>
  <c r="L1123" i="2" s="1"/>
  <c r="D1124" i="2"/>
  <c r="H1124" i="2" s="1"/>
  <c r="K1124" i="2" s="1"/>
  <c r="L1124" i="2" s="1"/>
  <c r="D1125" i="2"/>
  <c r="H1125" i="2" s="1"/>
  <c r="K1125" i="2" s="1"/>
  <c r="D1126" i="2"/>
  <c r="H1126" i="2" s="1"/>
  <c r="K1126" i="2" s="1"/>
  <c r="L1126" i="2" s="1"/>
  <c r="D1127" i="2"/>
  <c r="H1127" i="2" s="1"/>
  <c r="K1127" i="2" s="1"/>
  <c r="L1127" i="2" s="1"/>
  <c r="D1128" i="2"/>
  <c r="H1128" i="2" s="1"/>
  <c r="K1128" i="2" s="1"/>
  <c r="L1128" i="2" s="1"/>
  <c r="D1129" i="2"/>
  <c r="H1129" i="2" s="1"/>
  <c r="K1129" i="2" s="1"/>
  <c r="L1129" i="2" s="1"/>
  <c r="D1130" i="2"/>
  <c r="H1130" i="2" s="1"/>
  <c r="K1130" i="2" s="1"/>
  <c r="L1130" i="2" s="1"/>
  <c r="D1131" i="2"/>
  <c r="H1131" i="2" s="1"/>
  <c r="K1131" i="2" s="1"/>
  <c r="L1131" i="2" s="1"/>
  <c r="D1132" i="2"/>
  <c r="H1132" i="2" s="1"/>
  <c r="K1132" i="2" s="1"/>
  <c r="L1132" i="2" s="1"/>
  <c r="D1133" i="2"/>
  <c r="H1133" i="2" s="1"/>
  <c r="K1133" i="2" s="1"/>
  <c r="D1134" i="2"/>
  <c r="H1134" i="2" s="1"/>
  <c r="K1134" i="2" s="1"/>
  <c r="L1134" i="2" s="1"/>
  <c r="D1135" i="2"/>
  <c r="H1135" i="2" s="1"/>
  <c r="K1135" i="2" s="1"/>
  <c r="L1135" i="2" s="1"/>
  <c r="D1136" i="2"/>
  <c r="H1136" i="2" s="1"/>
  <c r="K1136" i="2" s="1"/>
  <c r="L1136" i="2" s="1"/>
  <c r="D1137" i="2"/>
  <c r="H1137" i="2" s="1"/>
  <c r="K1137" i="2" s="1"/>
  <c r="L1137" i="2" s="1"/>
  <c r="D1138" i="2"/>
  <c r="H1138" i="2" s="1"/>
  <c r="K1138" i="2" s="1"/>
  <c r="L1138" i="2" s="1"/>
  <c r="D1139" i="2"/>
  <c r="H1139" i="2" s="1"/>
  <c r="K1139" i="2" s="1"/>
  <c r="L1139" i="2" s="1"/>
  <c r="D1140" i="2"/>
  <c r="H1140" i="2" s="1"/>
  <c r="K1140" i="2" s="1"/>
  <c r="L1140" i="2" s="1"/>
  <c r="D1141" i="2"/>
  <c r="H1141" i="2" s="1"/>
  <c r="K1141" i="2" s="1"/>
  <c r="D1142" i="2"/>
  <c r="H1142" i="2" s="1"/>
  <c r="K1142" i="2" s="1"/>
  <c r="L1142" i="2" s="1"/>
  <c r="D1143" i="2"/>
  <c r="H1143" i="2" s="1"/>
  <c r="K1143" i="2" s="1"/>
  <c r="L1143" i="2" s="1"/>
  <c r="D1144" i="2"/>
  <c r="H1144" i="2" s="1"/>
  <c r="K1144" i="2" s="1"/>
  <c r="L1144" i="2" s="1"/>
  <c r="D1145" i="2"/>
  <c r="H1145" i="2" s="1"/>
  <c r="K1145" i="2" s="1"/>
  <c r="L1145" i="2" s="1"/>
  <c r="D1146" i="2"/>
  <c r="H1146" i="2" s="1"/>
  <c r="K1146" i="2" s="1"/>
  <c r="L1146" i="2" s="1"/>
  <c r="D1147" i="2"/>
  <c r="H1147" i="2" s="1"/>
  <c r="K1147" i="2" s="1"/>
  <c r="L1147" i="2" s="1"/>
  <c r="D1148" i="2"/>
  <c r="H1148" i="2" s="1"/>
  <c r="K1148" i="2" s="1"/>
  <c r="L1148" i="2" s="1"/>
  <c r="D1149" i="2"/>
  <c r="H1149" i="2" s="1"/>
  <c r="K1149" i="2" s="1"/>
  <c r="D1150" i="2"/>
  <c r="H1150" i="2" s="1"/>
  <c r="K1150" i="2" s="1"/>
  <c r="L1150" i="2" s="1"/>
  <c r="D1151" i="2"/>
  <c r="H1151" i="2" s="1"/>
  <c r="K1151" i="2" s="1"/>
  <c r="L1151" i="2" s="1"/>
  <c r="D1152" i="2"/>
  <c r="H1152" i="2" s="1"/>
  <c r="K1152" i="2" s="1"/>
  <c r="L1152" i="2" s="1"/>
  <c r="D1153" i="2"/>
  <c r="H1153" i="2" s="1"/>
  <c r="K1153" i="2" s="1"/>
  <c r="L1153" i="2" s="1"/>
  <c r="D1154" i="2"/>
  <c r="H1154" i="2" s="1"/>
  <c r="K1154" i="2" s="1"/>
  <c r="L1154" i="2" s="1"/>
  <c r="D1155" i="2"/>
  <c r="H1155" i="2" s="1"/>
  <c r="K1155" i="2" s="1"/>
  <c r="L1155" i="2" s="1"/>
  <c r="D1156" i="2"/>
  <c r="H1156" i="2" s="1"/>
  <c r="K1156" i="2" s="1"/>
  <c r="L1156" i="2" s="1"/>
  <c r="D1157" i="2"/>
  <c r="H1157" i="2" s="1"/>
  <c r="K1157" i="2" s="1"/>
  <c r="D1158" i="2"/>
  <c r="H1158" i="2" s="1"/>
  <c r="K1158" i="2" s="1"/>
  <c r="L1158" i="2" s="1"/>
  <c r="D1159" i="2"/>
  <c r="H1159" i="2" s="1"/>
  <c r="K1159" i="2" s="1"/>
  <c r="L1159" i="2" s="1"/>
  <c r="D1160" i="2"/>
  <c r="H1160" i="2" s="1"/>
  <c r="K1160" i="2" s="1"/>
  <c r="L1160" i="2" s="1"/>
  <c r="D1161" i="2"/>
  <c r="H1161" i="2" s="1"/>
  <c r="K1161" i="2" s="1"/>
  <c r="L1161" i="2" s="1"/>
  <c r="D1162" i="2"/>
  <c r="H1162" i="2" s="1"/>
  <c r="K1162" i="2" s="1"/>
  <c r="L1162" i="2" s="1"/>
  <c r="D1163" i="2"/>
  <c r="H1163" i="2" s="1"/>
  <c r="K1163" i="2" s="1"/>
  <c r="L1163" i="2" s="1"/>
  <c r="D1164" i="2"/>
  <c r="H1164" i="2" s="1"/>
  <c r="K1164" i="2" s="1"/>
  <c r="L1164" i="2" s="1"/>
  <c r="D1165" i="2"/>
  <c r="H1165" i="2" s="1"/>
  <c r="K1165" i="2" s="1"/>
  <c r="D1166" i="2"/>
  <c r="H1166" i="2" s="1"/>
  <c r="K1166" i="2" s="1"/>
  <c r="L1166" i="2" s="1"/>
  <c r="D1167" i="2"/>
  <c r="H1167" i="2" s="1"/>
  <c r="K1167" i="2" s="1"/>
  <c r="L1167" i="2" s="1"/>
  <c r="D1168" i="2"/>
  <c r="H1168" i="2" s="1"/>
  <c r="K1168" i="2" s="1"/>
  <c r="L1168" i="2" s="1"/>
  <c r="D1169" i="2"/>
  <c r="H1169" i="2" s="1"/>
  <c r="K1169" i="2" s="1"/>
  <c r="L1169" i="2" s="1"/>
  <c r="D1170" i="2"/>
  <c r="H1170" i="2" s="1"/>
  <c r="K1170" i="2" s="1"/>
  <c r="L1170" i="2" s="1"/>
  <c r="D1171" i="2"/>
  <c r="H1171" i="2" s="1"/>
  <c r="K1171" i="2" s="1"/>
  <c r="L1171" i="2" s="1"/>
  <c r="D1172" i="2"/>
  <c r="H1172" i="2" s="1"/>
  <c r="K1172" i="2" s="1"/>
  <c r="L1172" i="2" s="1"/>
  <c r="D1173" i="2"/>
  <c r="H1173" i="2" s="1"/>
  <c r="K1173" i="2" s="1"/>
  <c r="D1174" i="2"/>
  <c r="H1174" i="2" s="1"/>
  <c r="K1174" i="2" s="1"/>
  <c r="L1174" i="2" s="1"/>
  <c r="D1175" i="2"/>
  <c r="H1175" i="2" s="1"/>
  <c r="K1175" i="2" s="1"/>
  <c r="L1175" i="2" s="1"/>
  <c r="D1176" i="2"/>
  <c r="H1176" i="2" s="1"/>
  <c r="K1176" i="2" s="1"/>
  <c r="L1176" i="2" s="1"/>
  <c r="D1177" i="2"/>
  <c r="H1177" i="2" s="1"/>
  <c r="K1177" i="2" s="1"/>
  <c r="L1177" i="2" s="1"/>
  <c r="D1178" i="2"/>
  <c r="H1178" i="2" s="1"/>
  <c r="K1178" i="2" s="1"/>
  <c r="L1178" i="2" s="1"/>
  <c r="D1179" i="2"/>
  <c r="H1179" i="2" s="1"/>
  <c r="K1179" i="2" s="1"/>
  <c r="L1179" i="2" s="1"/>
  <c r="D1180" i="2"/>
  <c r="H1180" i="2" s="1"/>
  <c r="K1180" i="2" s="1"/>
  <c r="L1180" i="2" s="1"/>
  <c r="D1181" i="2"/>
  <c r="H1181" i="2" s="1"/>
  <c r="K1181" i="2" s="1"/>
  <c r="D1182" i="2"/>
  <c r="H1182" i="2" s="1"/>
  <c r="K1182" i="2" s="1"/>
  <c r="L1182" i="2" s="1"/>
  <c r="D1183" i="2"/>
  <c r="H1183" i="2" s="1"/>
  <c r="K1183" i="2" s="1"/>
  <c r="L1183" i="2" s="1"/>
  <c r="D1184" i="2"/>
  <c r="H1184" i="2" s="1"/>
  <c r="K1184" i="2" s="1"/>
  <c r="L1184" i="2" s="1"/>
  <c r="D1185" i="2"/>
  <c r="H1185" i="2" s="1"/>
  <c r="K1185" i="2" s="1"/>
  <c r="L1185" i="2" s="1"/>
  <c r="D1186" i="2"/>
  <c r="H1186" i="2" s="1"/>
  <c r="K1186" i="2" s="1"/>
  <c r="L1186" i="2" s="1"/>
  <c r="D1187" i="2"/>
  <c r="H1187" i="2" s="1"/>
  <c r="K1187" i="2" s="1"/>
  <c r="L1187" i="2" s="1"/>
  <c r="D1188" i="2"/>
  <c r="H1188" i="2" s="1"/>
  <c r="K1188" i="2" s="1"/>
  <c r="L1188" i="2" s="1"/>
  <c r="D1189" i="2"/>
  <c r="H1189" i="2" s="1"/>
  <c r="K1189" i="2" s="1"/>
  <c r="D1190" i="2"/>
  <c r="H1190" i="2" s="1"/>
  <c r="K1190" i="2" s="1"/>
  <c r="L1190" i="2" s="1"/>
  <c r="D1191" i="2"/>
  <c r="H1191" i="2" s="1"/>
  <c r="K1191" i="2" s="1"/>
  <c r="L1191" i="2" s="1"/>
  <c r="D1192" i="2"/>
  <c r="H1192" i="2" s="1"/>
  <c r="K1192" i="2" s="1"/>
  <c r="L1192" i="2" s="1"/>
  <c r="D1193" i="2"/>
  <c r="H1193" i="2" s="1"/>
  <c r="K1193" i="2" s="1"/>
  <c r="L1193" i="2" s="1"/>
  <c r="D1194" i="2"/>
  <c r="H1194" i="2" s="1"/>
  <c r="K1194" i="2" s="1"/>
  <c r="L1194" i="2" s="1"/>
  <c r="D1195" i="2"/>
  <c r="H1195" i="2" s="1"/>
  <c r="K1195" i="2" s="1"/>
  <c r="L1195" i="2" s="1"/>
  <c r="D1196" i="2"/>
  <c r="H1196" i="2" s="1"/>
  <c r="K1196" i="2" s="1"/>
  <c r="L1196" i="2" s="1"/>
  <c r="D1197" i="2"/>
  <c r="H1197" i="2" s="1"/>
  <c r="K1197" i="2" s="1"/>
  <c r="D1198" i="2"/>
  <c r="H1198" i="2" s="1"/>
  <c r="K1198" i="2" s="1"/>
  <c r="L1198" i="2" s="1"/>
  <c r="D1199" i="2"/>
  <c r="H1199" i="2" s="1"/>
  <c r="K1199" i="2" s="1"/>
  <c r="L1199" i="2" s="1"/>
  <c r="D1200" i="2"/>
  <c r="H1200" i="2" s="1"/>
  <c r="K1200" i="2" s="1"/>
  <c r="L1200" i="2" s="1"/>
  <c r="D1201" i="2"/>
  <c r="H1201" i="2" s="1"/>
  <c r="K1201" i="2" s="1"/>
  <c r="L1201" i="2" s="1"/>
  <c r="D1202" i="2"/>
  <c r="H1202" i="2" s="1"/>
  <c r="K1202" i="2" s="1"/>
  <c r="L1202" i="2" s="1"/>
  <c r="D1203" i="2"/>
  <c r="H1203" i="2" s="1"/>
  <c r="K1203" i="2" s="1"/>
  <c r="L1203" i="2" s="1"/>
  <c r="D1204" i="2"/>
  <c r="H1204" i="2" s="1"/>
  <c r="K1204" i="2" s="1"/>
  <c r="L1204" i="2" s="1"/>
  <c r="D1205" i="2"/>
  <c r="H1205" i="2" s="1"/>
  <c r="K1205" i="2" s="1"/>
  <c r="D1206" i="2"/>
  <c r="H1206" i="2" s="1"/>
  <c r="K1206" i="2" s="1"/>
  <c r="L1206" i="2" s="1"/>
  <c r="D1207" i="2"/>
  <c r="H1207" i="2" s="1"/>
  <c r="K1207" i="2" s="1"/>
  <c r="L1207" i="2" s="1"/>
  <c r="D1208" i="2"/>
  <c r="H1208" i="2" s="1"/>
  <c r="K1208" i="2" s="1"/>
  <c r="L1208" i="2" s="1"/>
  <c r="D1209" i="2"/>
  <c r="H1209" i="2" s="1"/>
  <c r="K1209" i="2" s="1"/>
  <c r="L1209" i="2" s="1"/>
  <c r="D1210" i="2"/>
  <c r="H1210" i="2" s="1"/>
  <c r="K1210" i="2" s="1"/>
  <c r="L1210" i="2" s="1"/>
  <c r="D1211" i="2"/>
  <c r="H1211" i="2" s="1"/>
  <c r="K1211" i="2" s="1"/>
  <c r="L1211" i="2" s="1"/>
  <c r="D1212" i="2"/>
  <c r="H1212" i="2" s="1"/>
  <c r="K1212" i="2" s="1"/>
  <c r="L1212" i="2" s="1"/>
  <c r="D1213" i="2"/>
  <c r="H1213" i="2" s="1"/>
  <c r="K1213" i="2" s="1"/>
  <c r="D1214" i="2"/>
  <c r="H1214" i="2" s="1"/>
  <c r="K1214" i="2" s="1"/>
  <c r="L1214" i="2" s="1"/>
  <c r="D1215" i="2"/>
  <c r="H1215" i="2" s="1"/>
  <c r="K1215" i="2" s="1"/>
  <c r="L1215" i="2" s="1"/>
  <c r="D1216" i="2"/>
  <c r="H1216" i="2" s="1"/>
  <c r="K1216" i="2" s="1"/>
  <c r="L1216" i="2" s="1"/>
  <c r="D1217" i="2"/>
  <c r="H1217" i="2" s="1"/>
  <c r="K1217" i="2" s="1"/>
  <c r="L1217" i="2" s="1"/>
  <c r="D1218" i="2"/>
  <c r="H1218" i="2" s="1"/>
  <c r="K1218" i="2" s="1"/>
  <c r="L1218" i="2" s="1"/>
  <c r="D1219" i="2"/>
  <c r="H1219" i="2" s="1"/>
  <c r="K1219" i="2" s="1"/>
  <c r="L1219" i="2" s="1"/>
  <c r="D1220" i="2"/>
  <c r="H1220" i="2" s="1"/>
  <c r="K1220" i="2" s="1"/>
  <c r="L1220" i="2" s="1"/>
  <c r="D1221" i="2"/>
  <c r="H1221" i="2" s="1"/>
  <c r="K1221" i="2" s="1"/>
  <c r="D1222" i="2"/>
  <c r="H1222" i="2" s="1"/>
  <c r="K1222" i="2" s="1"/>
  <c r="L1222" i="2" s="1"/>
  <c r="D1223" i="2"/>
  <c r="H1223" i="2" s="1"/>
  <c r="K1223" i="2" s="1"/>
  <c r="L1223" i="2" s="1"/>
  <c r="D1224" i="2"/>
  <c r="H1224" i="2" s="1"/>
  <c r="K1224" i="2" s="1"/>
  <c r="L1224" i="2" s="1"/>
  <c r="D1225" i="2"/>
  <c r="H1225" i="2" s="1"/>
  <c r="K1225" i="2" s="1"/>
  <c r="L1225" i="2" s="1"/>
  <c r="D1226" i="2"/>
  <c r="H1226" i="2" s="1"/>
  <c r="K1226" i="2" s="1"/>
  <c r="L1226" i="2" s="1"/>
  <c r="D1227" i="2"/>
  <c r="H1227" i="2" s="1"/>
  <c r="K1227" i="2" s="1"/>
  <c r="L1227" i="2" s="1"/>
  <c r="D1228" i="2"/>
  <c r="H1228" i="2" s="1"/>
  <c r="K1228" i="2" s="1"/>
  <c r="L1228" i="2" s="1"/>
  <c r="D1229" i="2"/>
  <c r="H1229" i="2" s="1"/>
  <c r="K1229" i="2" s="1"/>
  <c r="D1230" i="2"/>
  <c r="H1230" i="2" s="1"/>
  <c r="K1230" i="2" s="1"/>
  <c r="L1230" i="2" s="1"/>
  <c r="D1231" i="2"/>
  <c r="H1231" i="2" s="1"/>
  <c r="K1231" i="2" s="1"/>
  <c r="L1231" i="2" s="1"/>
  <c r="D1232" i="2"/>
  <c r="H1232" i="2" s="1"/>
  <c r="K1232" i="2" s="1"/>
  <c r="L1232" i="2" s="1"/>
  <c r="D1233" i="2"/>
  <c r="H1233" i="2" s="1"/>
  <c r="K1233" i="2" s="1"/>
  <c r="L1233" i="2" s="1"/>
  <c r="D1234" i="2"/>
  <c r="H1234" i="2" s="1"/>
  <c r="K1234" i="2" s="1"/>
  <c r="L1234" i="2" s="1"/>
  <c r="D1235" i="2"/>
  <c r="H1235" i="2" s="1"/>
  <c r="K1235" i="2" s="1"/>
  <c r="L1235" i="2" s="1"/>
  <c r="D1236" i="2"/>
  <c r="H1236" i="2" s="1"/>
  <c r="K1236" i="2" s="1"/>
  <c r="L1236" i="2" s="1"/>
  <c r="D1237" i="2"/>
  <c r="H1237" i="2" s="1"/>
  <c r="K1237" i="2" s="1"/>
  <c r="D1238" i="2"/>
  <c r="H1238" i="2" s="1"/>
  <c r="K1238" i="2" s="1"/>
  <c r="L1238" i="2" s="1"/>
  <c r="D1239" i="2"/>
  <c r="H1239" i="2" s="1"/>
  <c r="K1239" i="2" s="1"/>
  <c r="L1239" i="2" s="1"/>
  <c r="D1240" i="2"/>
  <c r="H1240" i="2" s="1"/>
  <c r="K1240" i="2" s="1"/>
  <c r="L1240" i="2" s="1"/>
  <c r="D1241" i="2"/>
  <c r="H1241" i="2" s="1"/>
  <c r="K1241" i="2" s="1"/>
  <c r="L1241" i="2" s="1"/>
  <c r="D1242" i="2"/>
  <c r="H1242" i="2" s="1"/>
  <c r="K1242" i="2" s="1"/>
  <c r="L1242" i="2" s="1"/>
  <c r="D1243" i="2"/>
  <c r="H1243" i="2" s="1"/>
  <c r="K1243" i="2" s="1"/>
  <c r="L1243" i="2" s="1"/>
  <c r="D1244" i="2"/>
  <c r="H1244" i="2" s="1"/>
  <c r="K1244" i="2" s="1"/>
  <c r="L1244" i="2" s="1"/>
  <c r="D1245" i="2"/>
  <c r="H1245" i="2" s="1"/>
  <c r="K1245" i="2" s="1"/>
  <c r="D1246" i="2"/>
  <c r="H1246" i="2" s="1"/>
  <c r="K1246" i="2" s="1"/>
  <c r="L1246" i="2" s="1"/>
  <c r="D1247" i="2"/>
  <c r="H1247" i="2" s="1"/>
  <c r="K1247" i="2" s="1"/>
  <c r="L1247" i="2" s="1"/>
  <c r="D1248" i="2"/>
  <c r="H1248" i="2" s="1"/>
  <c r="K1248" i="2" s="1"/>
  <c r="L1248" i="2" s="1"/>
  <c r="D1249" i="2"/>
  <c r="H1249" i="2" s="1"/>
  <c r="K1249" i="2" s="1"/>
  <c r="L1249" i="2" s="1"/>
  <c r="D1250" i="2"/>
  <c r="H1250" i="2" s="1"/>
  <c r="K1250" i="2" s="1"/>
  <c r="L1250" i="2" s="1"/>
  <c r="D1251" i="2"/>
  <c r="H1251" i="2" s="1"/>
  <c r="K1251" i="2" s="1"/>
  <c r="L1251" i="2" s="1"/>
  <c r="D1252" i="2"/>
  <c r="H1252" i="2" s="1"/>
  <c r="K1252" i="2" s="1"/>
  <c r="L1252" i="2" s="1"/>
  <c r="D1253" i="2"/>
  <c r="H1253" i="2" s="1"/>
  <c r="K1253" i="2" s="1"/>
  <c r="D1254" i="2"/>
  <c r="H1254" i="2" s="1"/>
  <c r="K1254" i="2" s="1"/>
  <c r="L1254" i="2" s="1"/>
  <c r="D1255" i="2"/>
  <c r="H1255" i="2" s="1"/>
  <c r="K1255" i="2" s="1"/>
  <c r="L1255" i="2" s="1"/>
  <c r="D1256" i="2"/>
  <c r="H1256" i="2" s="1"/>
  <c r="K1256" i="2" s="1"/>
  <c r="L1256" i="2" s="1"/>
  <c r="D1257" i="2"/>
  <c r="H1257" i="2" s="1"/>
  <c r="K1257" i="2" s="1"/>
  <c r="L1257" i="2" s="1"/>
  <c r="D1258" i="2"/>
  <c r="H1258" i="2" s="1"/>
  <c r="K1258" i="2" s="1"/>
  <c r="L1258" i="2" s="1"/>
  <c r="D1259" i="2"/>
  <c r="H1259" i="2" s="1"/>
  <c r="K1259" i="2" s="1"/>
  <c r="L1259" i="2" s="1"/>
  <c r="D1260" i="2"/>
  <c r="H1260" i="2" s="1"/>
  <c r="K1260" i="2" s="1"/>
  <c r="L1260" i="2" s="1"/>
  <c r="D1261" i="2"/>
  <c r="H1261" i="2" s="1"/>
  <c r="K1261" i="2" s="1"/>
  <c r="D1262" i="2"/>
  <c r="H1262" i="2" s="1"/>
  <c r="K1262" i="2" s="1"/>
  <c r="L1262" i="2" s="1"/>
  <c r="D1263" i="2"/>
  <c r="H1263" i="2" s="1"/>
  <c r="K1263" i="2" s="1"/>
  <c r="L1263" i="2" s="1"/>
  <c r="D1264" i="2"/>
  <c r="H1264" i="2" s="1"/>
  <c r="K1264" i="2" s="1"/>
  <c r="L1264" i="2" s="1"/>
  <c r="D1265" i="2"/>
  <c r="H1265" i="2" s="1"/>
  <c r="K1265" i="2" s="1"/>
  <c r="L1265" i="2" s="1"/>
  <c r="D1266" i="2"/>
  <c r="H1266" i="2" s="1"/>
  <c r="K1266" i="2" s="1"/>
  <c r="L1266" i="2" s="1"/>
  <c r="D1267" i="2"/>
  <c r="H1267" i="2" s="1"/>
  <c r="K1267" i="2" s="1"/>
  <c r="L1267" i="2" s="1"/>
  <c r="D1268" i="2"/>
  <c r="H1268" i="2" s="1"/>
  <c r="K1268" i="2" s="1"/>
  <c r="L1268" i="2" s="1"/>
  <c r="D1269" i="2"/>
  <c r="H1269" i="2" s="1"/>
  <c r="K1269" i="2" s="1"/>
  <c r="D1270" i="2"/>
  <c r="H1270" i="2" s="1"/>
  <c r="K1270" i="2" s="1"/>
  <c r="L1270" i="2" s="1"/>
  <c r="D1271" i="2"/>
  <c r="H1271" i="2" s="1"/>
  <c r="K1271" i="2" s="1"/>
  <c r="L1271" i="2" s="1"/>
  <c r="D1272" i="2"/>
  <c r="H1272" i="2" s="1"/>
  <c r="K1272" i="2" s="1"/>
  <c r="L1272" i="2" s="1"/>
  <c r="D1273" i="2"/>
  <c r="H1273" i="2" s="1"/>
  <c r="K1273" i="2" s="1"/>
  <c r="L1273" i="2" s="1"/>
  <c r="D1274" i="2"/>
  <c r="H1274" i="2" s="1"/>
  <c r="K1274" i="2" s="1"/>
  <c r="L1274" i="2" s="1"/>
  <c r="D1275" i="2"/>
  <c r="H1275" i="2" s="1"/>
  <c r="K1275" i="2" s="1"/>
  <c r="L1275" i="2" s="1"/>
  <c r="D1276" i="2"/>
  <c r="H1276" i="2" s="1"/>
  <c r="K1276" i="2" s="1"/>
  <c r="L1276" i="2" s="1"/>
  <c r="D1277" i="2"/>
  <c r="H1277" i="2" s="1"/>
  <c r="K1277" i="2" s="1"/>
  <c r="D1278" i="2"/>
  <c r="H1278" i="2" s="1"/>
  <c r="K1278" i="2" s="1"/>
  <c r="L1278" i="2" s="1"/>
  <c r="D1279" i="2"/>
  <c r="H1279" i="2" s="1"/>
  <c r="K1279" i="2" s="1"/>
  <c r="L1279" i="2" s="1"/>
  <c r="D1280" i="2"/>
  <c r="H1280" i="2" s="1"/>
  <c r="K1280" i="2" s="1"/>
  <c r="L1280" i="2" s="1"/>
  <c r="D1281" i="2"/>
  <c r="H1281" i="2" s="1"/>
  <c r="K1281" i="2" s="1"/>
  <c r="L1281" i="2" s="1"/>
  <c r="D1282" i="2"/>
  <c r="H1282" i="2" s="1"/>
  <c r="K1282" i="2" s="1"/>
  <c r="L1282" i="2" s="1"/>
  <c r="D1283" i="2"/>
  <c r="H1283" i="2" s="1"/>
  <c r="K1283" i="2" s="1"/>
  <c r="L1283" i="2" s="1"/>
  <c r="D1284" i="2"/>
  <c r="H1284" i="2" s="1"/>
  <c r="K1284" i="2" s="1"/>
  <c r="L1284" i="2" s="1"/>
  <c r="D1285" i="2"/>
  <c r="H1285" i="2" s="1"/>
  <c r="K1285" i="2" s="1"/>
  <c r="D1286" i="2"/>
  <c r="H1286" i="2" s="1"/>
  <c r="K1286" i="2" s="1"/>
  <c r="L1286" i="2" s="1"/>
  <c r="D1287" i="2"/>
  <c r="H1287" i="2" s="1"/>
  <c r="K1287" i="2" s="1"/>
  <c r="L1287" i="2" s="1"/>
  <c r="D1288" i="2"/>
  <c r="H1288" i="2" s="1"/>
  <c r="K1288" i="2" s="1"/>
  <c r="L1288" i="2" s="1"/>
  <c r="D1289" i="2"/>
  <c r="H1289" i="2" s="1"/>
  <c r="K1289" i="2" s="1"/>
  <c r="L1289" i="2" s="1"/>
  <c r="D1290" i="2"/>
  <c r="H1290" i="2" s="1"/>
  <c r="K1290" i="2" s="1"/>
  <c r="L1290" i="2" s="1"/>
  <c r="D1291" i="2"/>
  <c r="H1291" i="2" s="1"/>
  <c r="K1291" i="2" s="1"/>
  <c r="L1291" i="2" s="1"/>
  <c r="D1292" i="2"/>
  <c r="H1292" i="2" s="1"/>
  <c r="K1292" i="2" s="1"/>
  <c r="L1292" i="2" s="1"/>
  <c r="D1293" i="2"/>
  <c r="H1293" i="2" s="1"/>
  <c r="K1293" i="2" s="1"/>
  <c r="D1294" i="2"/>
  <c r="H1294" i="2" s="1"/>
  <c r="K1294" i="2" s="1"/>
  <c r="L1294" i="2" s="1"/>
  <c r="D1295" i="2"/>
  <c r="H1295" i="2" s="1"/>
  <c r="K1295" i="2" s="1"/>
  <c r="L1295" i="2" s="1"/>
  <c r="D1296" i="2"/>
  <c r="H1296" i="2" s="1"/>
  <c r="K1296" i="2" s="1"/>
  <c r="L1296" i="2" s="1"/>
  <c r="D1297" i="2"/>
  <c r="H1297" i="2" s="1"/>
  <c r="K1297" i="2" s="1"/>
  <c r="L1297" i="2" s="1"/>
  <c r="D1298" i="2"/>
  <c r="H1298" i="2" s="1"/>
  <c r="K1298" i="2" s="1"/>
  <c r="L1298" i="2" s="1"/>
  <c r="D1299" i="2"/>
  <c r="H1299" i="2" s="1"/>
  <c r="K1299" i="2" s="1"/>
  <c r="L1299" i="2" s="1"/>
  <c r="D1300" i="2"/>
  <c r="H1300" i="2" s="1"/>
  <c r="K1300" i="2" s="1"/>
  <c r="L1300" i="2" s="1"/>
  <c r="D1301" i="2"/>
  <c r="H1301" i="2" s="1"/>
  <c r="K1301" i="2" s="1"/>
  <c r="D1302" i="2"/>
  <c r="H1302" i="2" s="1"/>
  <c r="K1302" i="2" s="1"/>
  <c r="L1302" i="2" s="1"/>
  <c r="D1303" i="2"/>
  <c r="H1303" i="2" s="1"/>
  <c r="K1303" i="2" s="1"/>
  <c r="L1303" i="2" s="1"/>
  <c r="D1304" i="2"/>
  <c r="H1304" i="2" s="1"/>
  <c r="K1304" i="2" s="1"/>
  <c r="L1304" i="2" s="1"/>
  <c r="D1305" i="2"/>
  <c r="H1305" i="2" s="1"/>
  <c r="K1305" i="2" s="1"/>
  <c r="L1305" i="2" s="1"/>
  <c r="D1306" i="2"/>
  <c r="H1306" i="2" s="1"/>
  <c r="K1306" i="2" s="1"/>
  <c r="L1306" i="2" s="1"/>
  <c r="D1307" i="2"/>
  <c r="H1307" i="2" s="1"/>
  <c r="K1307" i="2" s="1"/>
  <c r="L1307" i="2" s="1"/>
  <c r="D1308" i="2"/>
  <c r="H1308" i="2" s="1"/>
  <c r="K1308" i="2" s="1"/>
  <c r="L1308" i="2" s="1"/>
  <c r="D1309" i="2"/>
  <c r="H1309" i="2" s="1"/>
  <c r="K1309" i="2" s="1"/>
  <c r="D1310" i="2"/>
  <c r="H1310" i="2" s="1"/>
  <c r="K1310" i="2" s="1"/>
  <c r="L1310" i="2" s="1"/>
  <c r="D1311" i="2"/>
  <c r="H1311" i="2" s="1"/>
  <c r="K1311" i="2" s="1"/>
  <c r="L1311" i="2" s="1"/>
  <c r="D1312" i="2"/>
  <c r="H1312" i="2" s="1"/>
  <c r="K1312" i="2" s="1"/>
  <c r="L1312" i="2" s="1"/>
  <c r="D1313" i="2"/>
  <c r="H1313" i="2" s="1"/>
  <c r="K1313" i="2" s="1"/>
  <c r="L1313" i="2" s="1"/>
  <c r="D1314" i="2"/>
  <c r="H1314" i="2" s="1"/>
  <c r="K1314" i="2" s="1"/>
  <c r="L1314" i="2" s="1"/>
  <c r="D1315" i="2"/>
  <c r="H1315" i="2" s="1"/>
  <c r="K1315" i="2" s="1"/>
  <c r="L1315" i="2" s="1"/>
  <c r="D1316" i="2"/>
  <c r="H1316" i="2" s="1"/>
  <c r="K1316" i="2" s="1"/>
  <c r="L1316" i="2" s="1"/>
  <c r="D1317" i="2"/>
  <c r="H1317" i="2" s="1"/>
  <c r="K1317" i="2" s="1"/>
  <c r="D1318" i="2"/>
  <c r="H1318" i="2" s="1"/>
  <c r="K1318" i="2" s="1"/>
  <c r="L1318" i="2" s="1"/>
  <c r="D1319" i="2"/>
  <c r="H1319" i="2" s="1"/>
  <c r="K1319" i="2" s="1"/>
  <c r="L1319" i="2" s="1"/>
  <c r="D1320" i="2"/>
  <c r="H1320" i="2" s="1"/>
  <c r="K1320" i="2" s="1"/>
  <c r="L1320" i="2" s="1"/>
  <c r="D1321" i="2"/>
  <c r="H1321" i="2" s="1"/>
  <c r="K1321" i="2" s="1"/>
  <c r="L1321" i="2" s="1"/>
  <c r="D1322" i="2"/>
  <c r="H1322" i="2" s="1"/>
  <c r="K1322" i="2" s="1"/>
  <c r="L1322" i="2" s="1"/>
  <c r="D1323" i="2"/>
  <c r="H1323" i="2" s="1"/>
  <c r="K1323" i="2" s="1"/>
  <c r="L1323" i="2" s="1"/>
  <c r="D1324" i="2"/>
  <c r="H1324" i="2" s="1"/>
  <c r="K1324" i="2" s="1"/>
  <c r="L1324" i="2" s="1"/>
  <c r="D1325" i="2"/>
  <c r="H1325" i="2" s="1"/>
  <c r="K1325" i="2" s="1"/>
  <c r="D1326" i="2"/>
  <c r="H1326" i="2" s="1"/>
  <c r="K1326" i="2" s="1"/>
  <c r="L1326" i="2" s="1"/>
  <c r="D1327" i="2"/>
  <c r="H1327" i="2" s="1"/>
  <c r="K1327" i="2" s="1"/>
  <c r="L1327" i="2" s="1"/>
  <c r="D1328" i="2"/>
  <c r="H1328" i="2" s="1"/>
  <c r="K1328" i="2" s="1"/>
  <c r="L1328" i="2" s="1"/>
  <c r="D1329" i="2"/>
  <c r="H1329" i="2" s="1"/>
  <c r="K1329" i="2" s="1"/>
  <c r="L1329" i="2" s="1"/>
  <c r="D1330" i="2"/>
  <c r="H1330" i="2" s="1"/>
  <c r="K1330" i="2" s="1"/>
  <c r="L1330" i="2" s="1"/>
  <c r="D1331" i="2"/>
  <c r="H1331" i="2" s="1"/>
  <c r="K1331" i="2" s="1"/>
  <c r="L1331" i="2" s="1"/>
  <c r="D1332" i="2"/>
  <c r="H1332" i="2" s="1"/>
  <c r="K1332" i="2" s="1"/>
  <c r="L1332" i="2" s="1"/>
  <c r="D1333" i="2"/>
  <c r="H1333" i="2" s="1"/>
  <c r="K1333" i="2" s="1"/>
  <c r="D1334" i="2"/>
  <c r="H1334" i="2" s="1"/>
  <c r="K1334" i="2" s="1"/>
  <c r="L1334" i="2" s="1"/>
  <c r="D1335" i="2"/>
  <c r="H1335" i="2" s="1"/>
  <c r="K1335" i="2" s="1"/>
  <c r="L1335" i="2" s="1"/>
  <c r="D1336" i="2"/>
  <c r="H1336" i="2" s="1"/>
  <c r="K1336" i="2" s="1"/>
  <c r="L1336" i="2" s="1"/>
  <c r="D1337" i="2"/>
  <c r="H1337" i="2" s="1"/>
  <c r="K1337" i="2" s="1"/>
  <c r="L1337" i="2" s="1"/>
  <c r="D1338" i="2"/>
  <c r="H1338" i="2" s="1"/>
  <c r="K1338" i="2" s="1"/>
  <c r="L1338" i="2" s="1"/>
  <c r="D1339" i="2"/>
  <c r="H1339" i="2" s="1"/>
  <c r="K1339" i="2" s="1"/>
  <c r="L1339" i="2" s="1"/>
  <c r="D1340" i="2"/>
  <c r="H1340" i="2" s="1"/>
  <c r="K1340" i="2" s="1"/>
  <c r="L1340" i="2" s="1"/>
  <c r="D1341" i="2"/>
  <c r="H1341" i="2" s="1"/>
  <c r="K1341" i="2" s="1"/>
  <c r="D1342" i="2"/>
  <c r="H1342" i="2" s="1"/>
  <c r="K1342" i="2" s="1"/>
  <c r="L1342" i="2" s="1"/>
  <c r="D1343" i="2"/>
  <c r="H1343" i="2" s="1"/>
  <c r="K1343" i="2" s="1"/>
  <c r="L1343" i="2" s="1"/>
  <c r="D1344" i="2"/>
  <c r="H1344" i="2" s="1"/>
  <c r="K1344" i="2" s="1"/>
  <c r="L1344" i="2" s="1"/>
  <c r="D1345" i="2"/>
  <c r="H1345" i="2" s="1"/>
  <c r="K1345" i="2" s="1"/>
  <c r="L1345" i="2" s="1"/>
  <c r="D1346" i="2"/>
  <c r="H1346" i="2" s="1"/>
  <c r="K1346" i="2" s="1"/>
  <c r="L1346" i="2" s="1"/>
  <c r="D1347" i="2"/>
  <c r="H1347" i="2" s="1"/>
  <c r="K1347" i="2" s="1"/>
  <c r="L1347" i="2" s="1"/>
  <c r="D1348" i="2"/>
  <c r="H1348" i="2" s="1"/>
  <c r="K1348" i="2" s="1"/>
  <c r="L1348" i="2" s="1"/>
  <c r="D1349" i="2"/>
  <c r="H1349" i="2" s="1"/>
  <c r="K1349" i="2" s="1"/>
  <c r="D1350" i="2"/>
  <c r="H1350" i="2" s="1"/>
  <c r="K1350" i="2" s="1"/>
  <c r="L1350" i="2" s="1"/>
  <c r="D1351" i="2"/>
  <c r="H1351" i="2" s="1"/>
  <c r="K1351" i="2" s="1"/>
  <c r="L1351" i="2" s="1"/>
  <c r="D1352" i="2"/>
  <c r="H1352" i="2" s="1"/>
  <c r="K1352" i="2" s="1"/>
  <c r="L1352" i="2" s="1"/>
  <c r="D1353" i="2"/>
  <c r="H1353" i="2" s="1"/>
  <c r="K1353" i="2" s="1"/>
  <c r="L1353" i="2" s="1"/>
  <c r="D1354" i="2"/>
  <c r="H1354" i="2" s="1"/>
  <c r="K1354" i="2" s="1"/>
  <c r="L1354" i="2" s="1"/>
  <c r="D1355" i="2"/>
  <c r="H1355" i="2" s="1"/>
  <c r="K1355" i="2" s="1"/>
  <c r="L1355" i="2" s="1"/>
  <c r="D1356" i="2"/>
  <c r="H1356" i="2" s="1"/>
  <c r="K1356" i="2" s="1"/>
  <c r="L1356" i="2" s="1"/>
  <c r="D1357" i="2"/>
  <c r="H1357" i="2" s="1"/>
  <c r="K1357" i="2" s="1"/>
  <c r="D1358" i="2"/>
  <c r="H1358" i="2" s="1"/>
  <c r="K1358" i="2" s="1"/>
  <c r="L1358" i="2" s="1"/>
  <c r="D1359" i="2"/>
  <c r="H1359" i="2" s="1"/>
  <c r="K1359" i="2" s="1"/>
  <c r="L1359" i="2" s="1"/>
  <c r="D1360" i="2"/>
  <c r="H1360" i="2" s="1"/>
  <c r="K1360" i="2" s="1"/>
  <c r="L1360" i="2" s="1"/>
  <c r="D1361" i="2"/>
  <c r="H1361" i="2" s="1"/>
  <c r="K1361" i="2" s="1"/>
  <c r="L1361" i="2" s="1"/>
  <c r="D1362" i="2"/>
  <c r="H1362" i="2" s="1"/>
  <c r="K1362" i="2" s="1"/>
  <c r="L1362" i="2" s="1"/>
  <c r="D1363" i="2"/>
  <c r="H1363" i="2" s="1"/>
  <c r="K1363" i="2" s="1"/>
  <c r="L1363" i="2" s="1"/>
  <c r="D1364" i="2"/>
  <c r="H1364" i="2" s="1"/>
  <c r="K1364" i="2" s="1"/>
  <c r="L1364" i="2" s="1"/>
  <c r="D1365" i="2"/>
  <c r="H1365" i="2" s="1"/>
  <c r="K1365" i="2" s="1"/>
  <c r="D1366" i="2"/>
  <c r="H1366" i="2" s="1"/>
  <c r="K1366" i="2" s="1"/>
  <c r="L1366" i="2" s="1"/>
  <c r="D1367" i="2"/>
  <c r="H1367" i="2" s="1"/>
  <c r="K1367" i="2" s="1"/>
  <c r="L1367" i="2" s="1"/>
  <c r="D1368" i="2"/>
  <c r="H1368" i="2" s="1"/>
  <c r="K1368" i="2" s="1"/>
  <c r="L1368" i="2" s="1"/>
  <c r="D1369" i="2"/>
  <c r="H1369" i="2" s="1"/>
  <c r="K1369" i="2" s="1"/>
  <c r="L1369" i="2" s="1"/>
  <c r="D1370" i="2"/>
  <c r="H1370" i="2" s="1"/>
  <c r="K1370" i="2" s="1"/>
  <c r="L1370" i="2" s="1"/>
  <c r="D1371" i="2"/>
  <c r="H1371" i="2" s="1"/>
  <c r="K1371" i="2" s="1"/>
  <c r="L1371" i="2" s="1"/>
  <c r="D1372" i="2"/>
  <c r="H1372" i="2" s="1"/>
  <c r="K1372" i="2" s="1"/>
  <c r="L1372" i="2" s="1"/>
  <c r="D1373" i="2"/>
  <c r="H1373" i="2" s="1"/>
  <c r="K1373" i="2" s="1"/>
  <c r="D1374" i="2"/>
  <c r="H1374" i="2" s="1"/>
  <c r="K1374" i="2" s="1"/>
  <c r="L1374" i="2" s="1"/>
  <c r="D1375" i="2"/>
  <c r="H1375" i="2" s="1"/>
  <c r="K1375" i="2" s="1"/>
  <c r="L1375" i="2" s="1"/>
  <c r="D1376" i="2"/>
  <c r="H1376" i="2" s="1"/>
  <c r="K1376" i="2" s="1"/>
  <c r="L1376" i="2" s="1"/>
  <c r="D1377" i="2"/>
  <c r="H1377" i="2" s="1"/>
  <c r="K1377" i="2" s="1"/>
  <c r="L1377" i="2" s="1"/>
  <c r="D1378" i="2"/>
  <c r="H1378" i="2" s="1"/>
  <c r="K1378" i="2" s="1"/>
  <c r="L1378" i="2" s="1"/>
  <c r="D1379" i="2"/>
  <c r="H1379" i="2" s="1"/>
  <c r="K1379" i="2" s="1"/>
  <c r="L1379" i="2" s="1"/>
  <c r="D1380" i="2"/>
  <c r="H1380" i="2" s="1"/>
  <c r="K1380" i="2" s="1"/>
  <c r="L1380" i="2" s="1"/>
  <c r="D1381" i="2"/>
  <c r="H1381" i="2" s="1"/>
  <c r="K1381" i="2" s="1"/>
  <c r="D1382" i="2"/>
  <c r="H1382" i="2" s="1"/>
  <c r="K1382" i="2" s="1"/>
  <c r="L1382" i="2" s="1"/>
  <c r="D1383" i="2"/>
  <c r="H1383" i="2" s="1"/>
  <c r="K1383" i="2" s="1"/>
  <c r="L1383" i="2" s="1"/>
  <c r="D1384" i="2"/>
  <c r="H1384" i="2" s="1"/>
  <c r="K1384" i="2" s="1"/>
  <c r="L1384" i="2" s="1"/>
  <c r="D1385" i="2"/>
  <c r="H1385" i="2" s="1"/>
  <c r="K1385" i="2" s="1"/>
  <c r="L1385" i="2" s="1"/>
  <c r="D1386" i="2"/>
  <c r="H1386" i="2" s="1"/>
  <c r="K1386" i="2" s="1"/>
  <c r="L1386" i="2" s="1"/>
  <c r="D1387" i="2"/>
  <c r="H1387" i="2" s="1"/>
  <c r="K1387" i="2" s="1"/>
  <c r="L1387" i="2" s="1"/>
  <c r="D1388" i="2"/>
  <c r="H1388" i="2" s="1"/>
  <c r="K1388" i="2" s="1"/>
  <c r="L1388" i="2" s="1"/>
  <c r="D1389" i="2"/>
  <c r="H1389" i="2" s="1"/>
  <c r="K1389" i="2" s="1"/>
  <c r="D1390" i="2"/>
  <c r="H1390" i="2" s="1"/>
  <c r="K1390" i="2" s="1"/>
  <c r="L1390" i="2" s="1"/>
  <c r="D1391" i="2"/>
  <c r="H1391" i="2" s="1"/>
  <c r="K1391" i="2" s="1"/>
  <c r="L1391" i="2" s="1"/>
  <c r="D1392" i="2"/>
  <c r="H1392" i="2" s="1"/>
  <c r="K1392" i="2" s="1"/>
  <c r="L1392" i="2" s="1"/>
  <c r="D1393" i="2"/>
  <c r="H1393" i="2" s="1"/>
  <c r="K1393" i="2" s="1"/>
  <c r="L1393" i="2" s="1"/>
  <c r="D1394" i="2"/>
  <c r="H1394" i="2" s="1"/>
  <c r="K1394" i="2" s="1"/>
  <c r="L1394" i="2" s="1"/>
  <c r="D1395" i="2"/>
  <c r="H1395" i="2" s="1"/>
  <c r="K1395" i="2" s="1"/>
  <c r="L1395" i="2" s="1"/>
  <c r="D1396" i="2"/>
  <c r="H1396" i="2" s="1"/>
  <c r="K1396" i="2" s="1"/>
  <c r="L1396" i="2" s="1"/>
  <c r="D1397" i="2"/>
  <c r="H1397" i="2" s="1"/>
  <c r="K1397" i="2" s="1"/>
  <c r="D1398" i="2"/>
  <c r="H1398" i="2" s="1"/>
  <c r="K1398" i="2" s="1"/>
  <c r="L1398" i="2" s="1"/>
  <c r="D1399" i="2"/>
  <c r="H1399" i="2" s="1"/>
  <c r="K1399" i="2" s="1"/>
  <c r="L1399" i="2" s="1"/>
  <c r="D1400" i="2"/>
  <c r="H1400" i="2" s="1"/>
  <c r="K1400" i="2" s="1"/>
  <c r="L1400" i="2" s="1"/>
  <c r="D1401" i="2"/>
  <c r="H1401" i="2" s="1"/>
  <c r="K1401" i="2" s="1"/>
  <c r="L1401" i="2" s="1"/>
  <c r="D1402" i="2"/>
  <c r="H1402" i="2" s="1"/>
  <c r="K1402" i="2" s="1"/>
  <c r="L1402" i="2" s="1"/>
  <c r="D1403" i="2"/>
  <c r="H1403" i="2" s="1"/>
  <c r="K1403" i="2" s="1"/>
  <c r="L1403" i="2" s="1"/>
  <c r="D1404" i="2"/>
  <c r="H1404" i="2" s="1"/>
  <c r="K1404" i="2" s="1"/>
  <c r="L1404" i="2" s="1"/>
  <c r="D1405" i="2"/>
  <c r="H1405" i="2" s="1"/>
  <c r="K1405" i="2" s="1"/>
  <c r="D1406" i="2"/>
  <c r="H1406" i="2" s="1"/>
  <c r="K1406" i="2" s="1"/>
  <c r="L1406" i="2" s="1"/>
  <c r="D1407" i="2"/>
  <c r="H1407" i="2" s="1"/>
  <c r="K1407" i="2" s="1"/>
  <c r="L1407" i="2" s="1"/>
  <c r="D1408" i="2"/>
  <c r="H1408" i="2" s="1"/>
  <c r="K1408" i="2" s="1"/>
  <c r="L1408" i="2" s="1"/>
  <c r="D1409" i="2"/>
  <c r="H1409" i="2" s="1"/>
  <c r="K1409" i="2" s="1"/>
  <c r="L1409" i="2" s="1"/>
  <c r="D1410" i="2"/>
  <c r="H1410" i="2" s="1"/>
  <c r="K1410" i="2" s="1"/>
  <c r="L1410" i="2" s="1"/>
  <c r="D1411" i="2"/>
  <c r="H1411" i="2" s="1"/>
  <c r="K1411" i="2" s="1"/>
  <c r="L1411" i="2" s="1"/>
  <c r="D1412" i="2"/>
  <c r="H1412" i="2" s="1"/>
  <c r="K1412" i="2" s="1"/>
  <c r="L1412" i="2" s="1"/>
  <c r="D1413" i="2"/>
  <c r="H1413" i="2" s="1"/>
  <c r="K1413" i="2" s="1"/>
  <c r="D1414" i="2"/>
  <c r="H1414" i="2" s="1"/>
  <c r="K1414" i="2" s="1"/>
  <c r="L1414" i="2" s="1"/>
  <c r="D1415" i="2"/>
  <c r="H1415" i="2" s="1"/>
  <c r="K1415" i="2" s="1"/>
  <c r="L1415" i="2" s="1"/>
  <c r="D1416" i="2"/>
  <c r="H1416" i="2" s="1"/>
  <c r="K1416" i="2" s="1"/>
  <c r="L1416" i="2" s="1"/>
  <c r="D1417" i="2"/>
  <c r="H1417" i="2" s="1"/>
  <c r="K1417" i="2" s="1"/>
  <c r="L1417" i="2" s="1"/>
  <c r="D1418" i="2"/>
  <c r="H1418" i="2" s="1"/>
  <c r="K1418" i="2" s="1"/>
  <c r="L1418" i="2" s="1"/>
  <c r="D1419" i="2"/>
  <c r="H1419" i="2" s="1"/>
  <c r="K1419" i="2" s="1"/>
  <c r="L1419" i="2" s="1"/>
  <c r="D1420" i="2"/>
  <c r="H1420" i="2" s="1"/>
  <c r="K1420" i="2" s="1"/>
  <c r="L1420" i="2" s="1"/>
  <c r="D1421" i="2"/>
  <c r="H1421" i="2" s="1"/>
  <c r="K1421" i="2" s="1"/>
  <c r="D1422" i="2"/>
  <c r="H1422" i="2" s="1"/>
  <c r="K1422" i="2" s="1"/>
  <c r="L1422" i="2" s="1"/>
  <c r="D1423" i="2"/>
  <c r="H1423" i="2" s="1"/>
  <c r="K1423" i="2" s="1"/>
  <c r="L1423" i="2" s="1"/>
  <c r="D1424" i="2"/>
  <c r="H1424" i="2" s="1"/>
  <c r="K1424" i="2" s="1"/>
  <c r="L1424" i="2" s="1"/>
  <c r="D1425" i="2"/>
  <c r="H1425" i="2" s="1"/>
  <c r="K1425" i="2" s="1"/>
  <c r="L1425" i="2" s="1"/>
  <c r="D1426" i="2"/>
  <c r="H1426" i="2" s="1"/>
  <c r="K1426" i="2" s="1"/>
  <c r="L1426" i="2" s="1"/>
  <c r="D1427" i="2"/>
  <c r="H1427" i="2" s="1"/>
  <c r="K1427" i="2" s="1"/>
  <c r="L1427" i="2" s="1"/>
  <c r="D1428" i="2"/>
  <c r="H1428" i="2" s="1"/>
  <c r="K1428" i="2" s="1"/>
  <c r="L1428" i="2" s="1"/>
  <c r="D1429" i="2"/>
  <c r="H1429" i="2" s="1"/>
  <c r="K1429" i="2" s="1"/>
  <c r="D1430" i="2"/>
  <c r="H1430" i="2" s="1"/>
  <c r="K1430" i="2" s="1"/>
  <c r="L1430" i="2" s="1"/>
  <c r="D1431" i="2"/>
  <c r="H1431" i="2" s="1"/>
  <c r="K1431" i="2" s="1"/>
  <c r="L1431" i="2" s="1"/>
  <c r="D1432" i="2"/>
  <c r="H1432" i="2" s="1"/>
  <c r="K1432" i="2" s="1"/>
  <c r="L1432" i="2" s="1"/>
  <c r="D1433" i="2"/>
  <c r="H1433" i="2" s="1"/>
  <c r="K1433" i="2" s="1"/>
  <c r="L1433" i="2" s="1"/>
  <c r="D1434" i="2"/>
  <c r="H1434" i="2" s="1"/>
  <c r="K1434" i="2" s="1"/>
  <c r="L1434" i="2" s="1"/>
  <c r="D1435" i="2"/>
  <c r="H1435" i="2" s="1"/>
  <c r="K1435" i="2" s="1"/>
  <c r="L1435" i="2" s="1"/>
  <c r="D1436" i="2"/>
  <c r="H1436" i="2" s="1"/>
  <c r="K1436" i="2" s="1"/>
  <c r="L1436" i="2" s="1"/>
  <c r="D1437" i="2"/>
  <c r="H1437" i="2" s="1"/>
  <c r="K1437" i="2" s="1"/>
  <c r="D1438" i="2"/>
  <c r="H1438" i="2" s="1"/>
  <c r="K1438" i="2" s="1"/>
  <c r="L1438" i="2" s="1"/>
  <c r="D1439" i="2"/>
  <c r="H1439" i="2" s="1"/>
  <c r="K1439" i="2" s="1"/>
  <c r="L1439" i="2" s="1"/>
  <c r="D1440" i="2"/>
  <c r="H1440" i="2" s="1"/>
  <c r="K1440" i="2" s="1"/>
  <c r="L1440" i="2" s="1"/>
  <c r="D1441" i="2"/>
  <c r="H1441" i="2" s="1"/>
  <c r="K1441" i="2" s="1"/>
  <c r="L1441" i="2" s="1"/>
  <c r="D1442" i="2"/>
  <c r="H1442" i="2" s="1"/>
  <c r="K1442" i="2" s="1"/>
  <c r="L1442" i="2" s="1"/>
  <c r="D1443" i="2"/>
  <c r="H1443" i="2" s="1"/>
  <c r="K1443" i="2" s="1"/>
  <c r="L1443" i="2" s="1"/>
  <c r="D1444" i="2"/>
  <c r="H1444" i="2" s="1"/>
  <c r="K1444" i="2" s="1"/>
  <c r="L1444" i="2" s="1"/>
  <c r="D1445" i="2"/>
  <c r="H1445" i="2" s="1"/>
  <c r="K1445" i="2" s="1"/>
  <c r="D1446" i="2"/>
  <c r="H1446" i="2" s="1"/>
  <c r="K1446" i="2" s="1"/>
  <c r="L1446" i="2" s="1"/>
  <c r="D1447" i="2"/>
  <c r="H1447" i="2" s="1"/>
  <c r="K1447" i="2" s="1"/>
  <c r="L1447" i="2" s="1"/>
  <c r="D1448" i="2"/>
  <c r="H1448" i="2" s="1"/>
  <c r="K1448" i="2" s="1"/>
  <c r="L1448" i="2" s="1"/>
  <c r="D1449" i="2"/>
  <c r="H1449" i="2" s="1"/>
  <c r="K1449" i="2" s="1"/>
  <c r="L1449" i="2" s="1"/>
  <c r="D1450" i="2"/>
  <c r="H1450" i="2" s="1"/>
  <c r="K1450" i="2" s="1"/>
  <c r="L1450" i="2" s="1"/>
  <c r="D1451" i="2"/>
  <c r="H1451" i="2" s="1"/>
  <c r="K1451" i="2" s="1"/>
  <c r="L1451" i="2" s="1"/>
  <c r="D1452" i="2"/>
  <c r="H1452" i="2" s="1"/>
  <c r="K1452" i="2" s="1"/>
  <c r="L1452" i="2" s="1"/>
  <c r="D1453" i="2"/>
  <c r="H1453" i="2" s="1"/>
  <c r="K1453" i="2" s="1"/>
  <c r="D1454" i="2"/>
  <c r="H1454" i="2" s="1"/>
  <c r="K1454" i="2" s="1"/>
  <c r="L1454" i="2" s="1"/>
  <c r="D1455" i="2"/>
  <c r="H1455" i="2" s="1"/>
  <c r="K1455" i="2" s="1"/>
  <c r="L1455" i="2" s="1"/>
  <c r="D1456" i="2"/>
  <c r="H1456" i="2" s="1"/>
  <c r="K1456" i="2" s="1"/>
  <c r="L1456" i="2" s="1"/>
  <c r="D1457" i="2"/>
  <c r="H1457" i="2" s="1"/>
  <c r="K1457" i="2" s="1"/>
  <c r="L1457" i="2" s="1"/>
  <c r="D1458" i="2"/>
  <c r="H1458" i="2" s="1"/>
  <c r="K1458" i="2" s="1"/>
  <c r="L1458" i="2" s="1"/>
  <c r="D1459" i="2"/>
  <c r="H1459" i="2" s="1"/>
  <c r="K1459" i="2" s="1"/>
  <c r="L1459" i="2" s="1"/>
  <c r="D1460" i="2"/>
  <c r="H1460" i="2" s="1"/>
  <c r="K1460" i="2" s="1"/>
  <c r="L1460" i="2" s="1"/>
  <c r="D1461" i="2"/>
  <c r="H1461" i="2" s="1"/>
  <c r="K1461" i="2" s="1"/>
  <c r="D1462" i="2"/>
  <c r="H1462" i="2" s="1"/>
  <c r="K1462" i="2" s="1"/>
  <c r="L1462" i="2" s="1"/>
  <c r="D1463" i="2"/>
  <c r="H1463" i="2" s="1"/>
  <c r="K1463" i="2" s="1"/>
  <c r="L1463" i="2" s="1"/>
  <c r="D1464" i="2"/>
  <c r="H1464" i="2" s="1"/>
  <c r="K1464" i="2" s="1"/>
  <c r="L1464" i="2" s="1"/>
  <c r="D1465" i="2"/>
  <c r="H1465" i="2" s="1"/>
  <c r="K1465" i="2" s="1"/>
  <c r="L1465" i="2" s="1"/>
  <c r="D1466" i="2"/>
  <c r="H1466" i="2" s="1"/>
  <c r="K1466" i="2" s="1"/>
  <c r="L1466" i="2" s="1"/>
  <c r="D1467" i="2"/>
  <c r="H1467" i="2" s="1"/>
  <c r="K1467" i="2" s="1"/>
  <c r="L1467" i="2" s="1"/>
  <c r="D1468" i="2"/>
  <c r="H1468" i="2" s="1"/>
  <c r="K1468" i="2" s="1"/>
  <c r="L1468" i="2" s="1"/>
  <c r="D1469" i="2"/>
  <c r="H1469" i="2" s="1"/>
  <c r="K1469" i="2" s="1"/>
  <c r="D1470" i="2"/>
  <c r="H1470" i="2" s="1"/>
  <c r="K1470" i="2" s="1"/>
  <c r="L1470" i="2" s="1"/>
  <c r="D1471" i="2"/>
  <c r="H1471" i="2" s="1"/>
  <c r="K1471" i="2" s="1"/>
  <c r="L1471" i="2" s="1"/>
  <c r="D1472" i="2"/>
  <c r="H1472" i="2" s="1"/>
  <c r="K1472" i="2" s="1"/>
  <c r="L1472" i="2" s="1"/>
  <c r="D1473" i="2"/>
  <c r="H1473" i="2" s="1"/>
  <c r="K1473" i="2" s="1"/>
  <c r="L1473" i="2" s="1"/>
  <c r="D1474" i="2"/>
  <c r="H1474" i="2" s="1"/>
  <c r="K1474" i="2" s="1"/>
  <c r="L1474" i="2" s="1"/>
  <c r="D1475" i="2"/>
  <c r="H1475" i="2" s="1"/>
  <c r="K1475" i="2" s="1"/>
  <c r="L1475" i="2" s="1"/>
  <c r="D1476" i="2"/>
  <c r="H1476" i="2" s="1"/>
  <c r="K1476" i="2" s="1"/>
  <c r="L1476" i="2" s="1"/>
  <c r="D1477" i="2"/>
  <c r="H1477" i="2" s="1"/>
  <c r="K1477" i="2" s="1"/>
  <c r="D1478" i="2"/>
  <c r="H1478" i="2" s="1"/>
  <c r="K1478" i="2" s="1"/>
  <c r="L1478" i="2" s="1"/>
  <c r="D1479" i="2"/>
  <c r="H1479" i="2" s="1"/>
  <c r="K1479" i="2" s="1"/>
  <c r="L1479" i="2" s="1"/>
  <c r="D1480" i="2"/>
  <c r="H1480" i="2" s="1"/>
  <c r="K1480" i="2" s="1"/>
  <c r="L1480" i="2" s="1"/>
  <c r="D1481" i="2"/>
  <c r="H1481" i="2" s="1"/>
  <c r="K1481" i="2" s="1"/>
  <c r="L1481" i="2" s="1"/>
  <c r="D1482" i="2"/>
  <c r="H1482" i="2" s="1"/>
  <c r="K1482" i="2" s="1"/>
  <c r="L1482" i="2" s="1"/>
  <c r="D1483" i="2"/>
  <c r="H1483" i="2" s="1"/>
  <c r="K1483" i="2" s="1"/>
  <c r="D1484" i="2"/>
  <c r="H1484" i="2" s="1"/>
  <c r="K1484" i="2" s="1"/>
  <c r="L1484" i="2" s="1"/>
  <c r="D1485" i="2"/>
  <c r="H1485" i="2" s="1"/>
  <c r="K1485" i="2" s="1"/>
  <c r="D1486" i="2"/>
  <c r="H1486" i="2" s="1"/>
  <c r="K1486" i="2" s="1"/>
  <c r="L1486" i="2" s="1"/>
  <c r="D1487" i="2"/>
  <c r="H1487" i="2" s="1"/>
  <c r="K1487" i="2" s="1"/>
  <c r="L1487" i="2" s="1"/>
  <c r="D1488" i="2"/>
  <c r="H1488" i="2" s="1"/>
  <c r="K1488" i="2" s="1"/>
  <c r="L1488" i="2" s="1"/>
  <c r="D1489" i="2"/>
  <c r="H1489" i="2" s="1"/>
  <c r="K1489" i="2" s="1"/>
  <c r="L1489" i="2" s="1"/>
  <c r="D1490" i="2"/>
  <c r="H1490" i="2" s="1"/>
  <c r="K1490" i="2" s="1"/>
  <c r="L1490" i="2" s="1"/>
  <c r="D1491" i="2"/>
  <c r="H1491" i="2" s="1"/>
  <c r="K1491" i="2" s="1"/>
  <c r="D1492" i="2"/>
  <c r="H1492" i="2" s="1"/>
  <c r="K1492" i="2" s="1"/>
  <c r="L1492" i="2" s="1"/>
  <c r="D1493" i="2"/>
  <c r="H1493" i="2" s="1"/>
  <c r="K1493" i="2" s="1"/>
  <c r="D1494" i="2"/>
  <c r="H1494" i="2" s="1"/>
  <c r="K1494" i="2" s="1"/>
  <c r="L1494" i="2" s="1"/>
  <c r="D1495" i="2"/>
  <c r="H1495" i="2" s="1"/>
  <c r="K1495" i="2" s="1"/>
  <c r="L1495" i="2" s="1"/>
  <c r="D1496" i="2"/>
  <c r="H1496" i="2" s="1"/>
  <c r="K1496" i="2" s="1"/>
  <c r="L1496" i="2" s="1"/>
  <c r="D1497" i="2"/>
  <c r="H1497" i="2" s="1"/>
  <c r="K1497" i="2" s="1"/>
  <c r="L1497" i="2" s="1"/>
  <c r="D1498" i="2"/>
  <c r="H1498" i="2" s="1"/>
  <c r="K1498" i="2" s="1"/>
  <c r="L1498" i="2" s="1"/>
  <c r="D1499" i="2"/>
  <c r="H1499" i="2" s="1"/>
  <c r="K1499" i="2" s="1"/>
  <c r="D1500" i="2"/>
  <c r="H1500" i="2" s="1"/>
  <c r="K1500" i="2" s="1"/>
  <c r="L1500" i="2" s="1"/>
  <c r="D1501" i="2"/>
  <c r="H1501" i="2" s="1"/>
  <c r="K1501" i="2" s="1"/>
  <c r="D1502" i="2"/>
  <c r="H1502" i="2" s="1"/>
  <c r="K1502" i="2" s="1"/>
  <c r="L1502" i="2" s="1"/>
  <c r="D1503" i="2"/>
  <c r="H1503" i="2" s="1"/>
  <c r="K1503" i="2" s="1"/>
  <c r="L1503" i="2" s="1"/>
  <c r="D1504" i="2"/>
  <c r="H1504" i="2" s="1"/>
  <c r="K1504" i="2" s="1"/>
  <c r="L1504" i="2" s="1"/>
  <c r="D1505" i="2"/>
  <c r="H1505" i="2" s="1"/>
  <c r="K1505" i="2" s="1"/>
  <c r="L1505" i="2" s="1"/>
  <c r="D1506" i="2"/>
  <c r="H1506" i="2" s="1"/>
  <c r="K1506" i="2" s="1"/>
  <c r="L1506" i="2" s="1"/>
  <c r="D1507" i="2"/>
  <c r="H1507" i="2" s="1"/>
  <c r="K1507" i="2" s="1"/>
  <c r="D1508" i="2"/>
  <c r="H1508" i="2" s="1"/>
  <c r="K1508" i="2" s="1"/>
  <c r="L1508" i="2" s="1"/>
  <c r="D1509" i="2"/>
  <c r="H1509" i="2" s="1"/>
  <c r="K1509" i="2" s="1"/>
  <c r="D1510" i="2"/>
  <c r="H1510" i="2" s="1"/>
  <c r="K1510" i="2" s="1"/>
  <c r="L1510" i="2" s="1"/>
  <c r="D1511" i="2"/>
  <c r="H1511" i="2" s="1"/>
  <c r="K1511" i="2" s="1"/>
  <c r="L1511" i="2" s="1"/>
  <c r="D1512" i="2"/>
  <c r="H1512" i="2" s="1"/>
  <c r="K1512" i="2" s="1"/>
  <c r="L1512" i="2" s="1"/>
  <c r="D1513" i="2"/>
  <c r="H1513" i="2" s="1"/>
  <c r="K1513" i="2" s="1"/>
  <c r="L1513" i="2" s="1"/>
  <c r="D1514" i="2"/>
  <c r="H1514" i="2" s="1"/>
  <c r="K1514" i="2" s="1"/>
  <c r="L1514" i="2" s="1"/>
  <c r="D1515" i="2"/>
  <c r="H1515" i="2" s="1"/>
  <c r="K1515" i="2" s="1"/>
  <c r="D1516" i="2"/>
  <c r="H1516" i="2" s="1"/>
  <c r="K1516" i="2" s="1"/>
  <c r="L1516" i="2" s="1"/>
  <c r="D1517" i="2"/>
  <c r="H1517" i="2" s="1"/>
  <c r="K1517" i="2" s="1"/>
  <c r="D1518" i="2"/>
  <c r="H1518" i="2" s="1"/>
  <c r="K1518" i="2" s="1"/>
  <c r="L1518" i="2" s="1"/>
  <c r="D1519" i="2"/>
  <c r="H1519" i="2" s="1"/>
  <c r="K1519" i="2" s="1"/>
  <c r="L1519" i="2" s="1"/>
  <c r="D1520" i="2"/>
  <c r="H1520" i="2" s="1"/>
  <c r="K1520" i="2" s="1"/>
  <c r="L1520" i="2" s="1"/>
  <c r="D1521" i="2"/>
  <c r="H1521" i="2" s="1"/>
  <c r="K1521" i="2" s="1"/>
  <c r="L1521" i="2" s="1"/>
  <c r="D1522" i="2"/>
  <c r="H1522" i="2" s="1"/>
  <c r="K1522" i="2" s="1"/>
  <c r="L1522" i="2" s="1"/>
  <c r="D1523" i="2"/>
  <c r="H1523" i="2" s="1"/>
  <c r="K1523" i="2" s="1"/>
  <c r="D1524" i="2"/>
  <c r="H1524" i="2" s="1"/>
  <c r="K1524" i="2" s="1"/>
  <c r="L1524" i="2" s="1"/>
  <c r="D1525" i="2"/>
  <c r="H1525" i="2" s="1"/>
  <c r="K1525" i="2" s="1"/>
  <c r="D1526" i="2"/>
  <c r="H1526" i="2" s="1"/>
  <c r="K1526" i="2" s="1"/>
  <c r="L1526" i="2" s="1"/>
  <c r="D1527" i="2"/>
  <c r="H1527" i="2" s="1"/>
  <c r="K1527" i="2" s="1"/>
  <c r="L1527" i="2" s="1"/>
  <c r="D1528" i="2"/>
  <c r="H1528" i="2" s="1"/>
  <c r="K1528" i="2" s="1"/>
  <c r="L1528" i="2" s="1"/>
  <c r="D1529" i="2"/>
  <c r="H1529" i="2" s="1"/>
  <c r="K1529" i="2" s="1"/>
  <c r="L1529" i="2" s="1"/>
  <c r="D1530" i="2"/>
  <c r="H1530" i="2" s="1"/>
  <c r="K1530" i="2" s="1"/>
  <c r="L1530" i="2" s="1"/>
  <c r="D1531" i="2"/>
  <c r="H1531" i="2" s="1"/>
  <c r="K1531" i="2" s="1"/>
  <c r="D1532" i="2"/>
  <c r="H1532" i="2" s="1"/>
  <c r="K1532" i="2" s="1"/>
  <c r="L1532" i="2" s="1"/>
  <c r="D1533" i="2"/>
  <c r="H1533" i="2" s="1"/>
  <c r="K1533" i="2" s="1"/>
  <c r="D1534" i="2"/>
  <c r="H1534" i="2" s="1"/>
  <c r="K1534" i="2" s="1"/>
  <c r="L1534" i="2" s="1"/>
  <c r="D1535" i="2"/>
  <c r="H1535" i="2" s="1"/>
  <c r="K1535" i="2" s="1"/>
  <c r="L1535" i="2" s="1"/>
  <c r="D1536" i="2"/>
  <c r="H1536" i="2" s="1"/>
  <c r="K1536" i="2" s="1"/>
  <c r="L1536" i="2" s="1"/>
  <c r="D1537" i="2"/>
  <c r="H1537" i="2" s="1"/>
  <c r="K1537" i="2" s="1"/>
  <c r="L1537" i="2" s="1"/>
  <c r="D1538" i="2"/>
  <c r="H1538" i="2" s="1"/>
  <c r="K1538" i="2" s="1"/>
  <c r="L1538" i="2" s="1"/>
  <c r="D1539" i="2"/>
  <c r="H1539" i="2" s="1"/>
  <c r="K1539" i="2" s="1"/>
  <c r="D1540" i="2"/>
  <c r="H1540" i="2" s="1"/>
  <c r="K1540" i="2" s="1"/>
  <c r="L1540" i="2" s="1"/>
  <c r="D1541" i="2"/>
  <c r="H1541" i="2" s="1"/>
  <c r="K1541" i="2" s="1"/>
  <c r="D1542" i="2"/>
  <c r="H1542" i="2" s="1"/>
  <c r="K1542" i="2" s="1"/>
  <c r="L1542" i="2" s="1"/>
  <c r="D1543" i="2"/>
  <c r="H1543" i="2" s="1"/>
  <c r="K1543" i="2" s="1"/>
  <c r="L1543" i="2" s="1"/>
  <c r="D1544" i="2"/>
  <c r="H1544" i="2" s="1"/>
  <c r="K1544" i="2" s="1"/>
  <c r="L1544" i="2" s="1"/>
  <c r="D1545" i="2"/>
  <c r="H1545" i="2" s="1"/>
  <c r="K1545" i="2" s="1"/>
  <c r="L1545" i="2" s="1"/>
  <c r="D1546" i="2"/>
  <c r="H1546" i="2" s="1"/>
  <c r="K1546" i="2" s="1"/>
  <c r="L1546" i="2" s="1"/>
  <c r="D1547" i="2"/>
  <c r="H1547" i="2" s="1"/>
  <c r="K1547" i="2" s="1"/>
  <c r="D1548" i="2"/>
  <c r="H1548" i="2" s="1"/>
  <c r="K1548" i="2" s="1"/>
  <c r="L1548" i="2" s="1"/>
  <c r="D1549" i="2"/>
  <c r="H1549" i="2" s="1"/>
  <c r="K1549" i="2" s="1"/>
  <c r="D1550" i="2"/>
  <c r="H1550" i="2" s="1"/>
  <c r="K1550" i="2" s="1"/>
  <c r="L1550" i="2" s="1"/>
  <c r="D1551" i="2"/>
  <c r="H1551" i="2" s="1"/>
  <c r="K1551" i="2" s="1"/>
  <c r="L1551" i="2" s="1"/>
  <c r="D1552" i="2"/>
  <c r="H1552" i="2" s="1"/>
  <c r="K1552" i="2" s="1"/>
  <c r="L1552" i="2" s="1"/>
  <c r="D1553" i="2"/>
  <c r="H1553" i="2" s="1"/>
  <c r="K1553" i="2" s="1"/>
  <c r="L1553" i="2" s="1"/>
  <c r="D1554" i="2"/>
  <c r="H1554" i="2" s="1"/>
  <c r="K1554" i="2" s="1"/>
  <c r="L1554" i="2" s="1"/>
  <c r="D1555" i="2"/>
  <c r="H1555" i="2" s="1"/>
  <c r="K1555" i="2" s="1"/>
  <c r="D1556" i="2"/>
  <c r="H1556" i="2" s="1"/>
  <c r="K1556" i="2" s="1"/>
  <c r="L1556" i="2" s="1"/>
  <c r="D1557" i="2"/>
  <c r="H1557" i="2" s="1"/>
  <c r="K1557" i="2" s="1"/>
  <c r="D1558" i="2"/>
  <c r="H1558" i="2" s="1"/>
  <c r="K1558" i="2" s="1"/>
  <c r="L1558" i="2" s="1"/>
  <c r="D1559" i="2"/>
  <c r="H1559" i="2" s="1"/>
  <c r="K1559" i="2" s="1"/>
  <c r="L1559" i="2" s="1"/>
  <c r="D1560" i="2"/>
  <c r="H1560" i="2" s="1"/>
  <c r="K1560" i="2" s="1"/>
  <c r="L1560" i="2" s="1"/>
  <c r="D1561" i="2"/>
  <c r="H1561" i="2" s="1"/>
  <c r="K1561" i="2" s="1"/>
  <c r="L1561" i="2" s="1"/>
  <c r="D1562" i="2"/>
  <c r="H1562" i="2" s="1"/>
  <c r="K1562" i="2" s="1"/>
  <c r="L1562" i="2" s="1"/>
  <c r="D1563" i="2"/>
  <c r="H1563" i="2" s="1"/>
  <c r="K1563" i="2" s="1"/>
  <c r="D1564" i="2"/>
  <c r="H1564" i="2" s="1"/>
  <c r="K1564" i="2" s="1"/>
  <c r="L1564" i="2" s="1"/>
  <c r="D1565" i="2"/>
  <c r="H1565" i="2" s="1"/>
  <c r="K1565" i="2" s="1"/>
  <c r="D1566" i="2"/>
  <c r="H1566" i="2" s="1"/>
  <c r="K1566" i="2" s="1"/>
  <c r="L1566" i="2" s="1"/>
  <c r="D1567" i="2"/>
  <c r="H1567" i="2" s="1"/>
  <c r="K1567" i="2" s="1"/>
  <c r="L1567" i="2" s="1"/>
  <c r="D1568" i="2"/>
  <c r="H1568" i="2" s="1"/>
  <c r="K1568" i="2" s="1"/>
  <c r="L1568" i="2" s="1"/>
  <c r="D1569" i="2"/>
  <c r="H1569" i="2" s="1"/>
  <c r="K1569" i="2" s="1"/>
  <c r="L1569" i="2" s="1"/>
  <c r="D1570" i="2"/>
  <c r="H1570" i="2" s="1"/>
  <c r="K1570" i="2" s="1"/>
  <c r="L1570" i="2" s="1"/>
  <c r="D1571" i="2"/>
  <c r="H1571" i="2" s="1"/>
  <c r="K1571" i="2" s="1"/>
  <c r="D1572" i="2"/>
  <c r="H1572" i="2" s="1"/>
  <c r="K1572" i="2" s="1"/>
  <c r="L1572" i="2" s="1"/>
  <c r="D1573" i="2"/>
  <c r="H1573" i="2" s="1"/>
  <c r="K1573" i="2" s="1"/>
  <c r="D1574" i="2"/>
  <c r="H1574" i="2" s="1"/>
  <c r="K1574" i="2" s="1"/>
  <c r="L1574" i="2" s="1"/>
  <c r="D1575" i="2"/>
  <c r="H1575" i="2" s="1"/>
  <c r="K1575" i="2" s="1"/>
  <c r="L1575" i="2" s="1"/>
  <c r="D1576" i="2"/>
  <c r="H1576" i="2" s="1"/>
  <c r="K1576" i="2" s="1"/>
  <c r="L1576" i="2" s="1"/>
  <c r="D1577" i="2"/>
  <c r="H1577" i="2" s="1"/>
  <c r="K1577" i="2" s="1"/>
  <c r="L1577" i="2" s="1"/>
  <c r="D1578" i="2"/>
  <c r="H1578" i="2" s="1"/>
  <c r="K1578" i="2" s="1"/>
  <c r="L1578" i="2" s="1"/>
  <c r="D1579" i="2"/>
  <c r="H1579" i="2" s="1"/>
  <c r="K1579" i="2" s="1"/>
  <c r="D1580" i="2"/>
  <c r="H1580" i="2" s="1"/>
  <c r="K1580" i="2" s="1"/>
  <c r="L1580" i="2" s="1"/>
  <c r="D1581" i="2"/>
  <c r="H1581" i="2" s="1"/>
  <c r="K1581" i="2" s="1"/>
  <c r="D1582" i="2"/>
  <c r="H1582" i="2" s="1"/>
  <c r="K1582" i="2" s="1"/>
  <c r="L1582" i="2" s="1"/>
  <c r="D1583" i="2"/>
  <c r="H1583" i="2" s="1"/>
  <c r="K1583" i="2" s="1"/>
  <c r="L1583" i="2" s="1"/>
  <c r="D1584" i="2"/>
  <c r="H1584" i="2" s="1"/>
  <c r="K1584" i="2" s="1"/>
  <c r="L1584" i="2" s="1"/>
  <c r="D1585" i="2"/>
  <c r="H1585" i="2" s="1"/>
  <c r="K1585" i="2" s="1"/>
  <c r="L1585" i="2" s="1"/>
  <c r="D1586" i="2"/>
  <c r="H1586" i="2" s="1"/>
  <c r="K1586" i="2" s="1"/>
  <c r="L1586" i="2" s="1"/>
  <c r="D1587" i="2"/>
  <c r="H1587" i="2" s="1"/>
  <c r="K1587" i="2" s="1"/>
  <c r="D1588" i="2"/>
  <c r="H1588" i="2" s="1"/>
  <c r="K1588" i="2" s="1"/>
  <c r="L1588" i="2" s="1"/>
  <c r="D1589" i="2"/>
  <c r="H1589" i="2" s="1"/>
  <c r="K1589" i="2" s="1"/>
  <c r="D1590" i="2"/>
  <c r="H1590" i="2" s="1"/>
  <c r="K1590" i="2" s="1"/>
  <c r="L1590" i="2" s="1"/>
  <c r="D1591" i="2"/>
  <c r="H1591" i="2" s="1"/>
  <c r="K1591" i="2" s="1"/>
  <c r="L1591" i="2" s="1"/>
  <c r="D1592" i="2"/>
  <c r="H1592" i="2" s="1"/>
  <c r="K1592" i="2" s="1"/>
  <c r="D1593" i="2"/>
  <c r="H1593" i="2" s="1"/>
  <c r="K1593" i="2" s="1"/>
  <c r="D1594" i="2"/>
  <c r="H1594" i="2" s="1"/>
  <c r="K1594" i="2" s="1"/>
  <c r="L1594" i="2" s="1"/>
  <c r="D1595" i="2"/>
  <c r="H1595" i="2" s="1"/>
  <c r="K1595" i="2" s="1"/>
  <c r="D1596" i="2"/>
  <c r="H1596" i="2" s="1"/>
  <c r="K1596" i="2" s="1"/>
  <c r="L1596" i="2" s="1"/>
  <c r="D1597" i="2"/>
  <c r="H1597" i="2" s="1"/>
  <c r="K1597" i="2" s="1"/>
  <c r="D1598" i="2"/>
  <c r="H1598" i="2" s="1"/>
  <c r="K1598" i="2" s="1"/>
  <c r="L1598" i="2" s="1"/>
  <c r="D1599" i="2"/>
  <c r="H1599" i="2" s="1"/>
  <c r="K1599" i="2" s="1"/>
  <c r="L1599" i="2" s="1"/>
  <c r="D1600" i="2"/>
  <c r="H1600" i="2" s="1"/>
  <c r="K1600" i="2" s="1"/>
  <c r="D1601" i="2"/>
  <c r="H1601" i="2" s="1"/>
  <c r="K1601" i="2" s="1"/>
  <c r="D1602" i="2"/>
  <c r="H1602" i="2" s="1"/>
  <c r="K1602" i="2" s="1"/>
  <c r="L1602" i="2" s="1"/>
  <c r="D1603" i="2"/>
  <c r="H1603" i="2" s="1"/>
  <c r="K1603" i="2" s="1"/>
  <c r="D1604" i="2"/>
  <c r="H1604" i="2" s="1"/>
  <c r="K1604" i="2" s="1"/>
  <c r="L1604" i="2" s="1"/>
  <c r="D1605" i="2"/>
  <c r="H1605" i="2" s="1"/>
  <c r="K1605" i="2" s="1"/>
  <c r="D1606" i="2"/>
  <c r="H1606" i="2" s="1"/>
  <c r="K1606" i="2" s="1"/>
  <c r="L1606" i="2" s="1"/>
  <c r="D1607" i="2"/>
  <c r="H1607" i="2" s="1"/>
  <c r="K1607" i="2" s="1"/>
  <c r="L1607" i="2" s="1"/>
  <c r="D1608" i="2"/>
  <c r="H1608" i="2" s="1"/>
  <c r="K1608" i="2" s="1"/>
  <c r="D1609" i="2"/>
  <c r="H1609" i="2" s="1"/>
  <c r="K1609" i="2" s="1"/>
  <c r="D1610" i="2"/>
  <c r="H1610" i="2" s="1"/>
  <c r="K1610" i="2" s="1"/>
  <c r="L1610" i="2" s="1"/>
  <c r="D1611" i="2"/>
  <c r="H1611" i="2" s="1"/>
  <c r="K1611" i="2" s="1"/>
  <c r="D1612" i="2"/>
  <c r="H1612" i="2" s="1"/>
  <c r="K1612" i="2" s="1"/>
  <c r="L1612" i="2" s="1"/>
  <c r="D1613" i="2"/>
  <c r="H1613" i="2" s="1"/>
  <c r="K1613" i="2" s="1"/>
  <c r="D1614" i="2"/>
  <c r="H1614" i="2" s="1"/>
  <c r="K1614" i="2" s="1"/>
  <c r="L1614" i="2" s="1"/>
  <c r="D1615" i="2"/>
  <c r="H1615" i="2" s="1"/>
  <c r="K1615" i="2" s="1"/>
  <c r="L1615" i="2" s="1"/>
  <c r="D1616" i="2"/>
  <c r="H1616" i="2" s="1"/>
  <c r="K1616" i="2" s="1"/>
  <c r="D1617" i="2"/>
  <c r="H1617" i="2" s="1"/>
  <c r="K1617" i="2" s="1"/>
  <c r="D1618" i="2"/>
  <c r="H1618" i="2" s="1"/>
  <c r="K1618" i="2" s="1"/>
  <c r="L1618" i="2" s="1"/>
  <c r="D1619" i="2"/>
  <c r="H1619" i="2" s="1"/>
  <c r="K1619" i="2" s="1"/>
  <c r="D1620" i="2"/>
  <c r="H1620" i="2" s="1"/>
  <c r="K1620" i="2" s="1"/>
  <c r="L1620" i="2" s="1"/>
  <c r="D1621" i="2"/>
  <c r="H1621" i="2" s="1"/>
  <c r="K1621" i="2" s="1"/>
  <c r="D1622" i="2"/>
  <c r="H1622" i="2" s="1"/>
  <c r="K1622" i="2" s="1"/>
  <c r="L1622" i="2" s="1"/>
  <c r="D1623" i="2"/>
  <c r="H1623" i="2" s="1"/>
  <c r="K1623" i="2" s="1"/>
  <c r="L1623" i="2" s="1"/>
  <c r="D1624" i="2"/>
  <c r="H1624" i="2" s="1"/>
  <c r="K1624" i="2" s="1"/>
  <c r="D1625" i="2"/>
  <c r="H1625" i="2" s="1"/>
  <c r="K1625" i="2" s="1"/>
  <c r="D1626" i="2"/>
  <c r="H1626" i="2" s="1"/>
  <c r="K1626" i="2" s="1"/>
  <c r="L1626" i="2" s="1"/>
  <c r="D1627" i="2"/>
  <c r="H1627" i="2" s="1"/>
  <c r="K1627" i="2" s="1"/>
  <c r="D1628" i="2"/>
  <c r="H1628" i="2" s="1"/>
  <c r="K1628" i="2" s="1"/>
  <c r="L1628" i="2" s="1"/>
  <c r="D1629" i="2"/>
  <c r="H1629" i="2" s="1"/>
  <c r="K1629" i="2" s="1"/>
  <c r="D1630" i="2"/>
  <c r="H1630" i="2" s="1"/>
  <c r="K1630" i="2" s="1"/>
  <c r="L1630" i="2" s="1"/>
  <c r="D1631" i="2"/>
  <c r="H1631" i="2" s="1"/>
  <c r="K1631" i="2" s="1"/>
  <c r="L1631" i="2" s="1"/>
  <c r="D1632" i="2"/>
  <c r="H1632" i="2" s="1"/>
  <c r="K1632" i="2" s="1"/>
  <c r="D1633" i="2"/>
  <c r="H1633" i="2" s="1"/>
  <c r="K1633" i="2" s="1"/>
  <c r="D1634" i="2"/>
  <c r="H1634" i="2" s="1"/>
  <c r="K1634" i="2" s="1"/>
  <c r="L1634" i="2" s="1"/>
  <c r="D1635" i="2"/>
  <c r="H1635" i="2" s="1"/>
  <c r="K1635" i="2" s="1"/>
  <c r="D1636" i="2"/>
  <c r="H1636" i="2" s="1"/>
  <c r="K1636" i="2" s="1"/>
  <c r="L1636" i="2" s="1"/>
  <c r="D1637" i="2"/>
  <c r="H1637" i="2" s="1"/>
  <c r="K1637" i="2" s="1"/>
  <c r="D1638" i="2"/>
  <c r="H1638" i="2" s="1"/>
  <c r="K1638" i="2" s="1"/>
  <c r="L1638" i="2" s="1"/>
  <c r="D1639" i="2"/>
  <c r="H1639" i="2" s="1"/>
  <c r="K1639" i="2" s="1"/>
  <c r="L1639" i="2" s="1"/>
  <c r="D1640" i="2"/>
  <c r="H1640" i="2" s="1"/>
  <c r="K1640" i="2" s="1"/>
  <c r="D1641" i="2"/>
  <c r="H1641" i="2" s="1"/>
  <c r="K1641" i="2" s="1"/>
  <c r="D1642" i="2"/>
  <c r="H1642" i="2" s="1"/>
  <c r="K1642" i="2" s="1"/>
  <c r="L1642" i="2" s="1"/>
  <c r="D1643" i="2"/>
  <c r="H1643" i="2" s="1"/>
  <c r="K1643" i="2" s="1"/>
  <c r="D1644" i="2"/>
  <c r="H1644" i="2" s="1"/>
  <c r="K1644" i="2" s="1"/>
  <c r="L1644" i="2" s="1"/>
  <c r="D1645" i="2"/>
  <c r="H1645" i="2" s="1"/>
  <c r="K1645" i="2" s="1"/>
  <c r="D1646" i="2"/>
  <c r="H1646" i="2" s="1"/>
  <c r="K1646" i="2" s="1"/>
  <c r="L1646" i="2" s="1"/>
  <c r="D3" i="2"/>
  <c r="H3" i="2" s="1"/>
  <c r="K3" i="2" s="1"/>
  <c r="L3" i="2" s="1"/>
  <c r="L1645" i="2" l="1"/>
  <c r="L1637" i="2"/>
  <c r="L1629" i="2"/>
  <c r="L1621" i="2"/>
  <c r="L1613" i="2"/>
  <c r="L1605" i="2"/>
  <c r="L1597" i="2"/>
  <c r="L1589" i="2"/>
  <c r="L1581" i="2"/>
  <c r="L1573" i="2"/>
  <c r="L1565" i="2"/>
  <c r="L1557" i="2"/>
  <c r="L1549" i="2"/>
  <c r="L1541" i="2"/>
  <c r="L1533" i="2"/>
  <c r="L1525" i="2"/>
  <c r="L1517" i="2"/>
  <c r="L1509" i="2"/>
  <c r="L1501" i="2"/>
  <c r="L1493" i="2"/>
  <c r="L1485" i="2"/>
  <c r="L1477" i="2"/>
  <c r="L1469" i="2"/>
  <c r="L1461" i="2"/>
  <c r="L1453" i="2"/>
  <c r="L1445" i="2"/>
  <c r="L1437" i="2"/>
  <c r="L1429" i="2"/>
  <c r="L1421" i="2"/>
  <c r="L1413" i="2"/>
  <c r="L1405" i="2"/>
  <c r="L1397" i="2"/>
  <c r="L1389" i="2"/>
  <c r="L1381" i="2"/>
  <c r="L1373" i="2"/>
  <c r="L1365" i="2"/>
  <c r="L1357" i="2"/>
  <c r="L1349" i="2"/>
  <c r="L1341" i="2"/>
  <c r="L1333" i="2"/>
  <c r="L1325" i="2"/>
  <c r="L1317" i="2"/>
  <c r="L1309" i="2"/>
  <c r="L1301" i="2"/>
  <c r="L1293" i="2"/>
  <c r="L1285" i="2"/>
  <c r="L1277" i="2"/>
  <c r="L1269" i="2"/>
  <c r="L1261" i="2"/>
  <c r="L1253" i="2"/>
  <c r="L1245" i="2"/>
  <c r="L1237" i="2"/>
  <c r="L1229" i="2"/>
  <c r="L1221" i="2"/>
  <c r="L1213" i="2"/>
  <c r="L1205" i="2"/>
  <c r="L1197" i="2"/>
  <c r="L1189" i="2"/>
  <c r="L1181" i="2"/>
  <c r="L1173" i="2"/>
  <c r="L1165" i="2"/>
  <c r="L1157" i="2"/>
  <c r="L1149" i="2"/>
  <c r="L1141" i="2"/>
  <c r="L1133" i="2"/>
  <c r="L1125" i="2"/>
  <c r="L1117" i="2"/>
  <c r="L1109" i="2"/>
  <c r="L1101" i="2"/>
  <c r="L1093" i="2"/>
  <c r="L1085" i="2"/>
  <c r="L1077" i="2"/>
  <c r="L1069" i="2"/>
  <c r="L1061" i="2"/>
  <c r="L1053" i="2"/>
  <c r="L1045" i="2"/>
  <c r="L1640" i="2"/>
  <c r="L1632" i="2"/>
  <c r="L1624" i="2"/>
  <c r="L1616" i="2"/>
  <c r="L1608" i="2"/>
  <c r="L1600" i="2"/>
  <c r="L1592" i="2"/>
  <c r="L1643" i="2"/>
  <c r="L1635" i="2"/>
  <c r="L1627" i="2"/>
  <c r="L1619" i="2"/>
  <c r="L1611" i="2"/>
  <c r="L1603" i="2"/>
  <c r="L1595" i="2"/>
  <c r="L1587" i="2"/>
  <c r="L1579" i="2"/>
  <c r="L1571" i="2"/>
  <c r="L1563" i="2"/>
  <c r="L1555" i="2"/>
  <c r="L1547" i="2"/>
  <c r="L1539" i="2"/>
  <c r="L1531" i="2"/>
  <c r="L1523" i="2"/>
  <c r="L1515" i="2"/>
  <c r="L1507" i="2"/>
  <c r="L1499" i="2"/>
  <c r="L1491" i="2"/>
  <c r="L1483" i="2"/>
  <c r="J254" i="2"/>
  <c r="J246" i="2"/>
  <c r="J238" i="2"/>
  <c r="J230" i="2"/>
  <c r="J222" i="2"/>
  <c r="J214" i="2"/>
  <c r="J206" i="2"/>
  <c r="J198" i="2"/>
  <c r="J190" i="2"/>
  <c r="J182" i="2"/>
  <c r="J174" i="2"/>
  <c r="J166" i="2"/>
  <c r="J158" i="2"/>
  <c r="J150" i="2"/>
  <c r="J142" i="2"/>
  <c r="J134" i="2"/>
  <c r="J126" i="2"/>
  <c r="J118" i="2"/>
  <c r="J110" i="2"/>
  <c r="J102" i="2"/>
  <c r="J94" i="2"/>
  <c r="J86" i="2"/>
  <c r="J78" i="2"/>
  <c r="J70" i="2"/>
  <c r="J62" i="2"/>
  <c r="J54" i="2"/>
  <c r="J46" i="2"/>
  <c r="J38" i="2"/>
  <c r="J30" i="2"/>
  <c r="J22" i="2"/>
  <c r="J14" i="2"/>
  <c r="J6" i="2"/>
  <c r="L1641" i="2"/>
  <c r="L1633" i="2"/>
  <c r="L1625" i="2"/>
  <c r="L1617" i="2"/>
  <c r="L1609" i="2"/>
  <c r="L1601" i="2"/>
  <c r="L1593" i="2"/>
  <c r="J1647"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dell</author>
  </authors>
  <commentList>
    <comment ref="A2" authorId="0" shapeId="0" xr:uid="{2ED3CDE7-A9ED-4657-8556-7518663D8C3C}">
      <text>
        <r>
          <rPr>
            <b/>
            <sz val="9"/>
            <color indexed="81"/>
            <rFont val="Tahoma"/>
            <family val="2"/>
          </rPr>
          <t>dell:</t>
        </r>
        <r>
          <rPr>
            <sz val="9"/>
            <color indexed="81"/>
            <rFont val="Tahoma"/>
            <family val="2"/>
          </rPr>
          <t xml:space="preserve">
Taken from the team entry</t>
        </r>
      </text>
    </comment>
    <comment ref="B2" authorId="0" shapeId="0" xr:uid="{02E1C9DD-9CA2-490B-9E40-CC0B26FE10D2}">
      <text>
        <r>
          <rPr>
            <b/>
            <sz val="9"/>
            <color indexed="81"/>
            <rFont val="Tahoma"/>
            <family val="2"/>
          </rPr>
          <t>dell:</t>
        </r>
        <r>
          <rPr>
            <sz val="9"/>
            <color indexed="81"/>
            <rFont val="Tahoma"/>
            <family val="2"/>
          </rPr>
          <t xml:space="preserve">
taken from master data sheet - by Vlookup</t>
        </r>
      </text>
    </comment>
    <comment ref="C2" authorId="0" shapeId="0" xr:uid="{7B9871E6-9040-4118-84E0-23D1EFE10F7F}">
      <text>
        <r>
          <rPr>
            <b/>
            <sz val="9"/>
            <color indexed="81"/>
            <rFont val="Tahoma"/>
            <family val="2"/>
          </rPr>
          <t>dell:</t>
        </r>
        <r>
          <rPr>
            <sz val="9"/>
            <color indexed="81"/>
            <rFont val="Tahoma"/>
            <family val="2"/>
          </rPr>
          <t xml:space="preserve">
Taken from the master data sheet - using Vlookup</t>
        </r>
      </text>
    </comment>
    <comment ref="D2" authorId="0" shapeId="0" xr:uid="{679002FC-0F26-45E2-A5DC-B380A6A08A4B}">
      <text>
        <r>
          <rPr>
            <b/>
            <sz val="9"/>
            <color indexed="81"/>
            <rFont val="Tahoma"/>
            <family val="2"/>
          </rPr>
          <t>dell:</t>
        </r>
        <r>
          <rPr>
            <sz val="9"/>
            <color indexed="81"/>
            <rFont val="Tahoma"/>
            <family val="2"/>
          </rPr>
          <t xml:space="preserve">
Taken from the Master data sheet</t>
        </r>
      </text>
    </comment>
    <comment ref="E2" authorId="0" shapeId="0" xr:uid="{2EB3E88D-4ACD-4D8A-85DC-E9C74FDAD840}">
      <text>
        <r>
          <rPr>
            <b/>
            <sz val="9"/>
            <color indexed="81"/>
            <rFont val="Tahoma"/>
            <family val="2"/>
          </rPr>
          <t>dell:</t>
        </r>
        <r>
          <rPr>
            <sz val="9"/>
            <color indexed="81"/>
            <rFont val="Tahoma"/>
            <family val="2"/>
          </rPr>
          <t xml:space="preserve">
Taken from the team entry - using Vlookup</t>
        </r>
      </text>
    </comment>
    <comment ref="F2" authorId="0" shapeId="0" xr:uid="{0B6592B9-D2D6-41AC-B1E0-1F010DAC5470}">
      <text>
        <r>
          <rPr>
            <b/>
            <sz val="9"/>
            <color indexed="81"/>
            <rFont val="Tahoma"/>
            <family val="2"/>
          </rPr>
          <t>dell:</t>
        </r>
        <r>
          <rPr>
            <sz val="9"/>
            <color indexed="81"/>
            <rFont val="Tahoma"/>
            <family val="2"/>
          </rPr>
          <t xml:space="preserve">
Updated by team leader by sharing the Part number with Pintu </t>
        </r>
      </text>
    </comment>
  </commentList>
</comments>
</file>

<file path=xl/sharedStrings.xml><?xml version="1.0" encoding="utf-8"?>
<sst xmlns="http://schemas.openxmlformats.org/spreadsheetml/2006/main" count="22235" uniqueCount="8017">
  <si>
    <t>Audit Room</t>
  </si>
  <si>
    <t>Product Number</t>
  </si>
  <si>
    <t>Quantity</t>
  </si>
  <si>
    <t>Bin Location</t>
  </si>
  <si>
    <t>A</t>
  </si>
  <si>
    <t>43250m83p1027n</t>
  </si>
  <si>
    <t>Floor GA12</t>
  </si>
  <si>
    <t>09283M35032</t>
  </si>
  <si>
    <t>GC03ED02</t>
  </si>
  <si>
    <t>09283M60005</t>
  </si>
  <si>
    <t>09400M36311</t>
  </si>
  <si>
    <t>GC01H01</t>
  </si>
  <si>
    <t>09471M12056</t>
  </si>
  <si>
    <t>GA06C03</t>
  </si>
  <si>
    <t>GA06C01</t>
  </si>
  <si>
    <t>09471M12058</t>
  </si>
  <si>
    <t>09471M12076</t>
  </si>
  <si>
    <t>GA06C02</t>
  </si>
  <si>
    <t>09471M12090</t>
  </si>
  <si>
    <t>GA06D02</t>
  </si>
  <si>
    <t>09471M12146</t>
  </si>
  <si>
    <t>09471M12188</t>
  </si>
  <si>
    <t>GA06D01</t>
  </si>
  <si>
    <t>09471M12202</t>
  </si>
  <si>
    <t>09471M12210</t>
  </si>
  <si>
    <t>GA06D03</t>
  </si>
  <si>
    <t>09471M12211</t>
  </si>
  <si>
    <t>09471M12236</t>
  </si>
  <si>
    <t>09471M12245</t>
  </si>
  <si>
    <t>09482M00551</t>
  </si>
  <si>
    <t>GC01C03</t>
  </si>
  <si>
    <t>GC01C02</t>
  </si>
  <si>
    <t>09482M00552</t>
  </si>
  <si>
    <t>GC01D03</t>
  </si>
  <si>
    <t>09482M00567</t>
  </si>
  <si>
    <t>GC01B01</t>
  </si>
  <si>
    <t>09482M00592</t>
  </si>
  <si>
    <t>GC01C01</t>
  </si>
  <si>
    <t>09482M00609</t>
  </si>
  <si>
    <t>09482M00636</t>
  </si>
  <si>
    <t>GC01B02</t>
  </si>
  <si>
    <t>09482M00640</t>
  </si>
  <si>
    <t>GC01B03</t>
  </si>
  <si>
    <t>09482M00655</t>
  </si>
  <si>
    <t>10100M84000</t>
  </si>
  <si>
    <t>Display</t>
  </si>
  <si>
    <t>11561M65L01</t>
  </si>
  <si>
    <t>GC03B04</t>
  </si>
  <si>
    <t>11620m76a10</t>
  </si>
  <si>
    <t>Gc08b02</t>
  </si>
  <si>
    <t>11641m84000</t>
  </si>
  <si>
    <t>Gc10b02</t>
  </si>
  <si>
    <t>11650M77102</t>
  </si>
  <si>
    <t>GC07A03</t>
  </si>
  <si>
    <t>11660m84430</t>
  </si>
  <si>
    <t>11740m79f00</t>
  </si>
  <si>
    <t>Gc10b01</t>
  </si>
  <si>
    <t>12140M72F10</t>
  </si>
  <si>
    <t>GC05J02</t>
  </si>
  <si>
    <t>12140M75140</t>
  </si>
  <si>
    <t>GC05J03</t>
  </si>
  <si>
    <t>12140M78432-025</t>
  </si>
  <si>
    <t>GC05J01</t>
  </si>
  <si>
    <t>12140M78432-050</t>
  </si>
  <si>
    <t>12140M82030</t>
  </si>
  <si>
    <t>GC05I02</t>
  </si>
  <si>
    <t>12611M68K00</t>
  </si>
  <si>
    <t>GC03F01</t>
  </si>
  <si>
    <t>12611M79F00</t>
  </si>
  <si>
    <t>12611M79F01</t>
  </si>
  <si>
    <t>12611M79F20</t>
  </si>
  <si>
    <t>12611M84055</t>
  </si>
  <si>
    <t>GC03F02</t>
  </si>
  <si>
    <t>12631M84400</t>
  </si>
  <si>
    <t>12741M72F20</t>
  </si>
  <si>
    <t>GC01F04</t>
  </si>
  <si>
    <t>13175M62J50</t>
  </si>
  <si>
    <t>GC03ED04</t>
  </si>
  <si>
    <t>13765m53m00</t>
  </si>
  <si>
    <t>Gc12c02</t>
  </si>
  <si>
    <t>13765m74l50</t>
  </si>
  <si>
    <t>Gc12b02</t>
  </si>
  <si>
    <t>13766m75j00</t>
  </si>
  <si>
    <t>13780M55K00</t>
  </si>
  <si>
    <t>GA04C03</t>
  </si>
  <si>
    <t>13780M55KD0</t>
  </si>
  <si>
    <t>13780M55R50</t>
  </si>
  <si>
    <t>13780M56RA0</t>
  </si>
  <si>
    <t>GA04D02</t>
  </si>
  <si>
    <t>13780M67L00</t>
  </si>
  <si>
    <t>GA04E01</t>
  </si>
  <si>
    <t>13780M68P01</t>
  </si>
  <si>
    <t>GA04A03</t>
  </si>
  <si>
    <t>13780M69P00</t>
  </si>
  <si>
    <t>13780M75J00</t>
  </si>
  <si>
    <t>GA04E03</t>
  </si>
  <si>
    <t>13780M76M00</t>
  </si>
  <si>
    <t>13780M77P01</t>
  </si>
  <si>
    <t>GA04B01</t>
  </si>
  <si>
    <t>13780M79F00</t>
  </si>
  <si>
    <t>GA04C02</t>
  </si>
  <si>
    <t>13780M82P50</t>
  </si>
  <si>
    <t>GA04B02</t>
  </si>
  <si>
    <t>13780M83K00</t>
  </si>
  <si>
    <t>GA04D03</t>
  </si>
  <si>
    <t>13780M83M00</t>
  </si>
  <si>
    <t>13780M86J00</t>
  </si>
  <si>
    <t>GA04C01</t>
  </si>
  <si>
    <t>13870M53M00</t>
  </si>
  <si>
    <t>GA04A01</t>
  </si>
  <si>
    <t>13870M53M10</t>
  </si>
  <si>
    <t>13870M53M30</t>
  </si>
  <si>
    <t>GA04A02</t>
  </si>
  <si>
    <t>13870m83k00</t>
  </si>
  <si>
    <t>13871m53m00</t>
  </si>
  <si>
    <t>13881m63j00</t>
  </si>
  <si>
    <t>13881m74l10</t>
  </si>
  <si>
    <t>Gc14a02</t>
  </si>
  <si>
    <t>13881m74l50</t>
  </si>
  <si>
    <t>13881m79f00</t>
  </si>
  <si>
    <t>14190m53moo</t>
  </si>
  <si>
    <t>S2</t>
  </si>
  <si>
    <t>14190m65loo</t>
  </si>
  <si>
    <t>14190m67lo1</t>
  </si>
  <si>
    <t>14190m67po1</t>
  </si>
  <si>
    <t>14190m79f10</t>
  </si>
  <si>
    <t>14190m79g10</t>
  </si>
  <si>
    <t>14190m84440</t>
  </si>
  <si>
    <t>14281-68K10</t>
  </si>
  <si>
    <t>GC05E02</t>
  </si>
  <si>
    <t>14281-80JA0</t>
  </si>
  <si>
    <t>14300M53M00</t>
  </si>
  <si>
    <t>S1</t>
  </si>
  <si>
    <t>14300m67poo</t>
  </si>
  <si>
    <t>14300m76g30</t>
  </si>
  <si>
    <t>14300M76G31</t>
  </si>
  <si>
    <t>14300M79g01</t>
  </si>
  <si>
    <t>14300M84331</t>
  </si>
  <si>
    <t>14309m66loo</t>
  </si>
  <si>
    <t>15100m60m01</t>
  </si>
  <si>
    <t>Gc10e01</t>
  </si>
  <si>
    <t>15100m74l01</t>
  </si>
  <si>
    <t>Gc12f01</t>
  </si>
  <si>
    <t>15100m79122</t>
  </si>
  <si>
    <t>Gc12c01</t>
  </si>
  <si>
    <t>15410M55KD2</t>
  </si>
  <si>
    <t>GA04D01</t>
  </si>
  <si>
    <t>15410M60M00</t>
  </si>
  <si>
    <t>GA02E01</t>
  </si>
  <si>
    <t>15410M60M52</t>
  </si>
  <si>
    <t>15410M68P00</t>
  </si>
  <si>
    <t>GA02D03</t>
  </si>
  <si>
    <t>15410M74L00</t>
  </si>
  <si>
    <t>GA02E02</t>
  </si>
  <si>
    <t>15410M74L52</t>
  </si>
  <si>
    <t>15410M79100</t>
  </si>
  <si>
    <t>GA02D01</t>
  </si>
  <si>
    <t>15410M80JA0</t>
  </si>
  <si>
    <t>GA02E03</t>
  </si>
  <si>
    <t>15410M82P50</t>
  </si>
  <si>
    <t>15410M84320</t>
  </si>
  <si>
    <t>15410M84381</t>
  </si>
  <si>
    <t>15411M55KD0</t>
  </si>
  <si>
    <t>GA02B03</t>
  </si>
  <si>
    <t>15411M73R00</t>
  </si>
  <si>
    <t>15411M82P50</t>
  </si>
  <si>
    <t>15710M68K10</t>
  </si>
  <si>
    <t>GC03H01</t>
  </si>
  <si>
    <t>15710M76M00</t>
  </si>
  <si>
    <t>15710M78L10</t>
  </si>
  <si>
    <t>15730m53m10</t>
  </si>
  <si>
    <t>Gc10f01</t>
  </si>
  <si>
    <t>15750M86J20</t>
  </si>
  <si>
    <t>GC01I04</t>
  </si>
  <si>
    <t>15755M86J01</t>
  </si>
  <si>
    <t>GC03I01</t>
  </si>
  <si>
    <t>15861m84312</t>
  </si>
  <si>
    <t>16100m72a02</t>
  </si>
  <si>
    <t>Gc14d02</t>
  </si>
  <si>
    <t>16100m77a13</t>
  </si>
  <si>
    <t>16100m79f00</t>
  </si>
  <si>
    <t>16510M55K00</t>
  </si>
  <si>
    <t>GA02CO3</t>
  </si>
  <si>
    <t>16510M65L10</t>
  </si>
  <si>
    <t>16510M68K00</t>
  </si>
  <si>
    <t>16510M73070</t>
  </si>
  <si>
    <t>GA02B01</t>
  </si>
  <si>
    <t>16510M86J20</t>
  </si>
  <si>
    <t>GA02D02</t>
  </si>
  <si>
    <t>16520M84000</t>
  </si>
  <si>
    <t>GC03E01</t>
  </si>
  <si>
    <t>16520M84400</t>
  </si>
  <si>
    <t>GC03ED01</t>
  </si>
  <si>
    <t>16520M86J20</t>
  </si>
  <si>
    <t>GC03I03</t>
  </si>
  <si>
    <t>16910m79110</t>
  </si>
  <si>
    <t>Gc08b01</t>
  </si>
  <si>
    <t>16910m86j00</t>
  </si>
  <si>
    <t>16921M86J20</t>
  </si>
  <si>
    <t>GA02A01</t>
  </si>
  <si>
    <t>17511M78400</t>
  </si>
  <si>
    <t>17511M79F00</t>
  </si>
  <si>
    <t>17550M53M00</t>
  </si>
  <si>
    <t>GC05C03</t>
  </si>
  <si>
    <t>17550M79100</t>
  </si>
  <si>
    <t>GC05A03</t>
  </si>
  <si>
    <t>GC05A02</t>
  </si>
  <si>
    <t>17550M797D0</t>
  </si>
  <si>
    <t>17550M79F00</t>
  </si>
  <si>
    <t>GC05B02</t>
  </si>
  <si>
    <t>17550M79F10</t>
  </si>
  <si>
    <t>17550M844E0</t>
  </si>
  <si>
    <t>17551M78101</t>
  </si>
  <si>
    <t>17560-76A32</t>
  </si>
  <si>
    <t>GC05B01</t>
  </si>
  <si>
    <t>17561M53M00</t>
  </si>
  <si>
    <t>GC05B03</t>
  </si>
  <si>
    <t>17561M60B00</t>
  </si>
  <si>
    <t>17561M68K00</t>
  </si>
  <si>
    <t>GC05C04</t>
  </si>
  <si>
    <t>17561M78100</t>
  </si>
  <si>
    <t>17561M79110</t>
  </si>
  <si>
    <t>GC05A04</t>
  </si>
  <si>
    <t>17561M797D0</t>
  </si>
  <si>
    <t>GC05B04</t>
  </si>
  <si>
    <t>17561M79F00</t>
  </si>
  <si>
    <t>17561M83M00</t>
  </si>
  <si>
    <t>17561M84380</t>
  </si>
  <si>
    <t>17690M60G20</t>
  </si>
  <si>
    <t>GC03G01</t>
  </si>
  <si>
    <t>17690M68K10</t>
  </si>
  <si>
    <t>17690M74L00</t>
  </si>
  <si>
    <t>GC01H04</t>
  </si>
  <si>
    <t>17690M79F01</t>
  </si>
  <si>
    <t>17690M79F20</t>
  </si>
  <si>
    <t>17690M83M00</t>
  </si>
  <si>
    <t>GC03I04</t>
  </si>
  <si>
    <t>17690M86J40</t>
  </si>
  <si>
    <t>17861m74l00</t>
  </si>
  <si>
    <t>17861M86J00</t>
  </si>
  <si>
    <t>GC05H02</t>
  </si>
  <si>
    <t>17862m74l50</t>
  </si>
  <si>
    <t>17862M76G00</t>
  </si>
  <si>
    <t>17931m68p00</t>
  </si>
  <si>
    <t>Gc14b01</t>
  </si>
  <si>
    <t>17931m72000</t>
  </si>
  <si>
    <t>Gc14c02</t>
  </si>
  <si>
    <t>18570m84c20</t>
  </si>
  <si>
    <t>18590M53M00</t>
  </si>
  <si>
    <t>25121M79500</t>
  </si>
  <si>
    <t>GC01E04</t>
  </si>
  <si>
    <t>25121M83002</t>
  </si>
  <si>
    <t>25573M78500</t>
  </si>
  <si>
    <t>28120m78000</t>
  </si>
  <si>
    <t>Gc10d02</t>
  </si>
  <si>
    <t>28130M53M00-5PK</t>
  </si>
  <si>
    <t>GC05C01</t>
  </si>
  <si>
    <t>28145m60b00</t>
  </si>
  <si>
    <t>28160m79f10</t>
  </si>
  <si>
    <t>28189M60B00</t>
  </si>
  <si>
    <t>28190M82001</t>
  </si>
  <si>
    <t>GC03C04</t>
  </si>
  <si>
    <t>31100m59k00</t>
  </si>
  <si>
    <t>Gc10d01</t>
  </si>
  <si>
    <t>33100m79g00</t>
  </si>
  <si>
    <t>33220M53M20</t>
  </si>
  <si>
    <t>33321-60A10</t>
  </si>
  <si>
    <t>GC03I02</t>
  </si>
  <si>
    <t>33400m78l00</t>
  </si>
  <si>
    <t>33410m58021</t>
  </si>
  <si>
    <t>33410m70f30</t>
  </si>
  <si>
    <t>33700M50A30</t>
  </si>
  <si>
    <t>GC01A01</t>
  </si>
  <si>
    <t>33700M70F20</t>
  </si>
  <si>
    <t>GC01A02</t>
  </si>
  <si>
    <t>33700M79020</t>
  </si>
  <si>
    <t>33700M79630</t>
  </si>
  <si>
    <t>33700M79G00</t>
  </si>
  <si>
    <t>33700M84130</t>
  </si>
  <si>
    <t>33705M80C10</t>
  </si>
  <si>
    <t>33800M797C0</t>
  </si>
  <si>
    <t>GC05D02</t>
  </si>
  <si>
    <t>33850M79711</t>
  </si>
  <si>
    <t>33850M79F00</t>
  </si>
  <si>
    <t>GC01A04</t>
  </si>
  <si>
    <t>34810m797d0</t>
  </si>
  <si>
    <t>Gc10c02</t>
  </si>
  <si>
    <t>34810m80011</t>
  </si>
  <si>
    <t>34810m80720</t>
  </si>
  <si>
    <t>34810m84021</t>
  </si>
  <si>
    <t>35101M51A20</t>
  </si>
  <si>
    <t>GC01D01</t>
  </si>
  <si>
    <t>35102M51A20</t>
  </si>
  <si>
    <t>35512M67L00</t>
  </si>
  <si>
    <t>35601M60B30</t>
  </si>
  <si>
    <t>GC01F03</t>
  </si>
  <si>
    <t>35601M60B50</t>
  </si>
  <si>
    <t>GC01E02</t>
  </si>
  <si>
    <t>GC01D02</t>
  </si>
  <si>
    <t>35601M79030</t>
  </si>
  <si>
    <t>GC01G02</t>
  </si>
  <si>
    <t>35601M79120</t>
  </si>
  <si>
    <t>35602M60B61</t>
  </si>
  <si>
    <t>GC01G03</t>
  </si>
  <si>
    <t>35610M79030</t>
  </si>
  <si>
    <t>35910M55K00</t>
  </si>
  <si>
    <t>GC01D04</t>
  </si>
  <si>
    <t>35910M74L01</t>
  </si>
  <si>
    <t>GC01C04</t>
  </si>
  <si>
    <t>35910M75J11</t>
  </si>
  <si>
    <t>35910M81030</t>
  </si>
  <si>
    <t>35930M84010</t>
  </si>
  <si>
    <t>35970M55K01</t>
  </si>
  <si>
    <t>GC07B02</t>
  </si>
  <si>
    <t>36101M70F00</t>
  </si>
  <si>
    <t>GC01G01</t>
  </si>
  <si>
    <t>36102M70F00</t>
  </si>
  <si>
    <t>36250M611B0</t>
  </si>
  <si>
    <t>36410M79010</t>
  </si>
  <si>
    <t>36410M82020</t>
  </si>
  <si>
    <t>36430M80010</t>
  </si>
  <si>
    <t>GC01E01</t>
  </si>
  <si>
    <t>36430M82020</t>
  </si>
  <si>
    <t>36739M83P00</t>
  </si>
  <si>
    <t>37019m67k01</t>
  </si>
  <si>
    <t>Gc12d02</t>
  </si>
  <si>
    <t>37019m797d0</t>
  </si>
  <si>
    <t>37019m79g13-5pk</t>
  </si>
  <si>
    <t>Gc14d01</t>
  </si>
  <si>
    <t>37019m79ga3-5pk</t>
  </si>
  <si>
    <t>37109m70f10a</t>
  </si>
  <si>
    <t>37480M76MA0</t>
  </si>
  <si>
    <t>GC01H03</t>
  </si>
  <si>
    <t>37990m53m01-5pk</t>
  </si>
  <si>
    <t>Gc08c02</t>
  </si>
  <si>
    <t>37990m59k20</t>
  </si>
  <si>
    <t>37990m59k30</t>
  </si>
  <si>
    <t>37990m79g00-r8j</t>
  </si>
  <si>
    <t>37990m81a20-5es</t>
  </si>
  <si>
    <t>37990m81a20-t01</t>
  </si>
  <si>
    <t>37995m75j00</t>
  </si>
  <si>
    <t>37995m79g00-r8j</t>
  </si>
  <si>
    <t>38100m68k10</t>
  </si>
  <si>
    <t>Gc10c01</t>
  </si>
  <si>
    <t>38100m79130</t>
  </si>
  <si>
    <t>38102m70f30</t>
  </si>
  <si>
    <t>38402m67l00</t>
  </si>
  <si>
    <t>38402m79f00</t>
  </si>
  <si>
    <t>Gc14c01</t>
  </si>
  <si>
    <t>38410M65M00</t>
  </si>
  <si>
    <t>GC03H03</t>
  </si>
  <si>
    <t>38410M66131</t>
  </si>
  <si>
    <t>38410M74L10</t>
  </si>
  <si>
    <t>GC03H04</t>
  </si>
  <si>
    <t>38410M75J10</t>
  </si>
  <si>
    <t>38450m53m00</t>
  </si>
  <si>
    <t>38450m56r40</t>
  </si>
  <si>
    <t>38450m66l00</t>
  </si>
  <si>
    <t>38450m67l00</t>
  </si>
  <si>
    <t>Gc14a01</t>
  </si>
  <si>
    <t>38450m67l10</t>
  </si>
  <si>
    <t>38450m68p10</t>
  </si>
  <si>
    <t>Gc14e02</t>
  </si>
  <si>
    <t>38450m74l10</t>
  </si>
  <si>
    <t>38450m75j20</t>
  </si>
  <si>
    <t>38450m75j30</t>
  </si>
  <si>
    <t>Gc14f02</t>
  </si>
  <si>
    <t>38450m76g00</t>
  </si>
  <si>
    <t>38450m76m00</t>
  </si>
  <si>
    <t>38450m76m10</t>
  </si>
  <si>
    <t>38450m79f00</t>
  </si>
  <si>
    <t>38610M75J10</t>
  </si>
  <si>
    <t>GC03H02</t>
  </si>
  <si>
    <t>38810M60B00</t>
  </si>
  <si>
    <t>38860M76D10</t>
  </si>
  <si>
    <t>38860M76E10</t>
  </si>
  <si>
    <t>39251m68k00</t>
  </si>
  <si>
    <t>41310M75M00</t>
  </si>
  <si>
    <t>GF02B03</t>
  </si>
  <si>
    <t>41331m73m00</t>
  </si>
  <si>
    <t>41411M73M00</t>
  </si>
  <si>
    <t>GC05E03</t>
  </si>
  <si>
    <t>41421m68200</t>
  </si>
  <si>
    <t>41430m79502</t>
  </si>
  <si>
    <t>41440m79501</t>
  </si>
  <si>
    <t>41720M68K00</t>
  </si>
  <si>
    <t>41931M68K00</t>
  </si>
  <si>
    <t>GC03E04</t>
  </si>
  <si>
    <t>GC03F04</t>
  </si>
  <si>
    <t>42111M76M00</t>
  </si>
  <si>
    <t>42150m73m00</t>
  </si>
  <si>
    <t>42310m65loo</t>
  </si>
  <si>
    <t>Floor GA02</t>
  </si>
  <si>
    <t>42310m66l10</t>
  </si>
  <si>
    <t>42310m67p00</t>
  </si>
  <si>
    <t>42310m74g20</t>
  </si>
  <si>
    <t>42310m84311</t>
  </si>
  <si>
    <t>42311m74loo</t>
  </si>
  <si>
    <t>42311m75j20</t>
  </si>
  <si>
    <t>42415M77A02</t>
  </si>
  <si>
    <t>GC03G04</t>
  </si>
  <si>
    <t>43210M53M0009L</t>
  </si>
  <si>
    <t>43210m60m0209l</t>
  </si>
  <si>
    <t>43210m67l1109l</t>
  </si>
  <si>
    <t>43210m67loo39m</t>
  </si>
  <si>
    <t>43210m74l0239m</t>
  </si>
  <si>
    <t>43210m74l1009L</t>
  </si>
  <si>
    <t>43210m77140</t>
  </si>
  <si>
    <t>43210m79010</t>
  </si>
  <si>
    <t>43219m79010</t>
  </si>
  <si>
    <t>43250M53MOO27</t>
  </si>
  <si>
    <t>43250m55r1027N</t>
  </si>
  <si>
    <t>43250M65MOO27N</t>
  </si>
  <si>
    <t>43250m67l10</t>
  </si>
  <si>
    <t>43250m74f00</t>
  </si>
  <si>
    <t>43250m74k1027n</t>
  </si>
  <si>
    <t>43250M74L1027N</t>
  </si>
  <si>
    <t>43250M74LOO</t>
  </si>
  <si>
    <t>43250m83p0027n</t>
  </si>
  <si>
    <t>44118m79f10</t>
  </si>
  <si>
    <t>44119m53m00</t>
  </si>
  <si>
    <t>44119m84320</t>
  </si>
  <si>
    <t>45200M50E41</t>
  </si>
  <si>
    <t>GC07A01</t>
  </si>
  <si>
    <t>45200M73M20</t>
  </si>
  <si>
    <t>GC07A02</t>
  </si>
  <si>
    <t>45200M77P00</t>
  </si>
  <si>
    <t>GC07B01</t>
  </si>
  <si>
    <t>45201M83B00</t>
  </si>
  <si>
    <t>45202M83B00</t>
  </si>
  <si>
    <t>45350m73m00</t>
  </si>
  <si>
    <t>48031M84022</t>
  </si>
  <si>
    <t>GF03TOP</t>
  </si>
  <si>
    <t>48059M65L00</t>
  </si>
  <si>
    <t>48059M70F20</t>
  </si>
  <si>
    <t>48220m78a10</t>
  </si>
  <si>
    <t>48220M79GA0</t>
  </si>
  <si>
    <t>48500M56R00</t>
  </si>
  <si>
    <t>48500M67L02</t>
  </si>
  <si>
    <t>48500M68K31</t>
  </si>
  <si>
    <t>48500M76M01</t>
  </si>
  <si>
    <t>48500M77P00</t>
  </si>
  <si>
    <t>48500M78L03</t>
  </si>
  <si>
    <t>48500M79G12</t>
  </si>
  <si>
    <t>48534M67L00</t>
  </si>
  <si>
    <t>GC03E02</t>
  </si>
  <si>
    <t>GC03G02</t>
  </si>
  <si>
    <t>48534M84020</t>
  </si>
  <si>
    <t>48541M67L00</t>
  </si>
  <si>
    <t>48550M79G10</t>
  </si>
  <si>
    <t>GC03F03</t>
  </si>
  <si>
    <t>48550M84000</t>
  </si>
  <si>
    <t>48571M74L00</t>
  </si>
  <si>
    <t>48572M82000</t>
  </si>
  <si>
    <t>48810M67L00</t>
  </si>
  <si>
    <t>48810M68P00</t>
  </si>
  <si>
    <t>48810M75M00</t>
  </si>
  <si>
    <t>GC03E03</t>
  </si>
  <si>
    <t>48810M76M00</t>
  </si>
  <si>
    <t>48810M77P00</t>
  </si>
  <si>
    <t>48810M79000</t>
  </si>
  <si>
    <t>48810M84030</t>
  </si>
  <si>
    <t>GC03ED03</t>
  </si>
  <si>
    <t>48820M79000</t>
  </si>
  <si>
    <t>48830M65M00</t>
  </si>
  <si>
    <t>GC07B03</t>
  </si>
  <si>
    <t>48830M67L00</t>
  </si>
  <si>
    <t>48830M68K00</t>
  </si>
  <si>
    <t>48830M68P00</t>
  </si>
  <si>
    <t>48900m79013</t>
  </si>
  <si>
    <t>49400M73M00</t>
  </si>
  <si>
    <t>GC01B04</t>
  </si>
  <si>
    <t>49710m84071</t>
  </si>
  <si>
    <t>49751M79001</t>
  </si>
  <si>
    <t>51000m53m20</t>
  </si>
  <si>
    <t>Gc10e02</t>
  </si>
  <si>
    <t>51000m67l00</t>
  </si>
  <si>
    <t>51000m70f00</t>
  </si>
  <si>
    <t>Gc12e01</t>
  </si>
  <si>
    <t>51000m74l11</t>
  </si>
  <si>
    <t>Gc12e02</t>
  </si>
  <si>
    <t>51000m77p00</t>
  </si>
  <si>
    <t>51000m79000</t>
  </si>
  <si>
    <t>51000m79f20</t>
  </si>
  <si>
    <t>Gc12d01</t>
  </si>
  <si>
    <t>51000m79g00</t>
  </si>
  <si>
    <t>Gc10f02</t>
  </si>
  <si>
    <t>51100m79020</t>
  </si>
  <si>
    <t>Gc14e01</t>
  </si>
  <si>
    <t>51100m79f50</t>
  </si>
  <si>
    <t xml:space="preserve">Gc14e01 </t>
  </si>
  <si>
    <t>51100m84321</t>
  </si>
  <si>
    <t>51200m67l00</t>
  </si>
  <si>
    <t>51200m75j10</t>
  </si>
  <si>
    <t>Gc12f02</t>
  </si>
  <si>
    <t>51200m78a00</t>
  </si>
  <si>
    <t>51410M63B21</t>
  </si>
  <si>
    <t>GA02C01</t>
  </si>
  <si>
    <t>51440m76l10</t>
  </si>
  <si>
    <t>51460m84301</t>
  </si>
  <si>
    <t>51910M79F00</t>
  </si>
  <si>
    <t>51910M79F60</t>
  </si>
  <si>
    <t>52243m79220</t>
  </si>
  <si>
    <t>Gc08c01</t>
  </si>
  <si>
    <t>53231m79f10</t>
  </si>
  <si>
    <t>53232m74l00</t>
  </si>
  <si>
    <t>53232m79f10</t>
  </si>
  <si>
    <t>53250M74L1027N</t>
  </si>
  <si>
    <t>53402M75J00</t>
  </si>
  <si>
    <t>GC03B03</t>
  </si>
  <si>
    <t>53402M83301</t>
  </si>
  <si>
    <t>53701m68k00</t>
  </si>
  <si>
    <t>53701m74l00</t>
  </si>
  <si>
    <t>53701m75j00</t>
  </si>
  <si>
    <t>53701m79gc0</t>
  </si>
  <si>
    <t>53701m84020</t>
  </si>
  <si>
    <t>53702m79f10</t>
  </si>
  <si>
    <t>53702m79gc0</t>
  </si>
  <si>
    <t>53711m79220</t>
  </si>
  <si>
    <t>55190M78410</t>
  </si>
  <si>
    <t>GC03A01</t>
  </si>
  <si>
    <t>55191M76G10</t>
  </si>
  <si>
    <t>GC03B01</t>
  </si>
  <si>
    <t>55234M68K00</t>
  </si>
  <si>
    <t>GC03C02</t>
  </si>
  <si>
    <t>55234M75J10</t>
  </si>
  <si>
    <t>55234M76G10</t>
  </si>
  <si>
    <t>55234M79G00</t>
  </si>
  <si>
    <t>55850M60M00</t>
  </si>
  <si>
    <t>GC03A03</t>
  </si>
  <si>
    <t>55850M67P00</t>
  </si>
  <si>
    <t>GC03A02</t>
  </si>
  <si>
    <t>55850M68K00</t>
  </si>
  <si>
    <t>GC03B02</t>
  </si>
  <si>
    <t>55850M75J11</t>
  </si>
  <si>
    <t>57221m84000</t>
  </si>
  <si>
    <t>57300M53M00</t>
  </si>
  <si>
    <t>GDFLOOR</t>
  </si>
  <si>
    <t>57300M55R00</t>
  </si>
  <si>
    <t>57300M60M00</t>
  </si>
  <si>
    <t>57300M66L00</t>
  </si>
  <si>
    <t>57300M67K01</t>
  </si>
  <si>
    <t>57300M67L10</t>
  </si>
  <si>
    <t>57300M67LD0</t>
  </si>
  <si>
    <t>57300M67P00</t>
  </si>
  <si>
    <t>57300M74L00</t>
  </si>
  <si>
    <t>57300M75J00</t>
  </si>
  <si>
    <t>57300M79G01</t>
  </si>
  <si>
    <t>57300M84410</t>
  </si>
  <si>
    <t>57410M60B00</t>
  </si>
  <si>
    <t>GC05C02</t>
  </si>
  <si>
    <t>57411M797A0-5PK</t>
  </si>
  <si>
    <t>GF04TOP</t>
  </si>
  <si>
    <t>57414m797a0</t>
  </si>
  <si>
    <t>Gc12b01</t>
  </si>
  <si>
    <t>57423m797a0</t>
  </si>
  <si>
    <t>57430m797a0</t>
  </si>
  <si>
    <t>57511M797A0-5PK</t>
  </si>
  <si>
    <t>57541M797A0</t>
  </si>
  <si>
    <t>57611M53M02</t>
  </si>
  <si>
    <t>GF03B01</t>
  </si>
  <si>
    <t>57611M55R10</t>
  </si>
  <si>
    <t>57611M56R10</t>
  </si>
  <si>
    <t>57611M60M10</t>
  </si>
  <si>
    <t>57611M66L00</t>
  </si>
  <si>
    <t>57611M67L00</t>
  </si>
  <si>
    <t>57611M67LD0</t>
  </si>
  <si>
    <t>57611M67P01</t>
  </si>
  <si>
    <t>57611M68K10</t>
  </si>
  <si>
    <t>57611M68P10</t>
  </si>
  <si>
    <t>57611M71P10</t>
  </si>
  <si>
    <t>57611M75J01</t>
  </si>
  <si>
    <t>57611M76M10</t>
  </si>
  <si>
    <t>57611M79F00</t>
  </si>
  <si>
    <t>57611M79G00</t>
  </si>
  <si>
    <t>57611M844A0</t>
  </si>
  <si>
    <t>57711M53M02</t>
  </si>
  <si>
    <t>GF02A01</t>
  </si>
  <si>
    <t>57711M55R10</t>
  </si>
  <si>
    <t>57711M56R10</t>
  </si>
  <si>
    <t>57711M60M10</t>
  </si>
  <si>
    <t>57711M65L00</t>
  </si>
  <si>
    <t>57711M67K00</t>
  </si>
  <si>
    <t>57711M67L00</t>
  </si>
  <si>
    <t>GF02A02</t>
  </si>
  <si>
    <t>57711M67LD0</t>
  </si>
  <si>
    <t>57711M67P01</t>
  </si>
  <si>
    <t>57711M68K10</t>
  </si>
  <si>
    <t>57711M71P00</t>
  </si>
  <si>
    <t>57711M71P10</t>
  </si>
  <si>
    <t>57711M75J00</t>
  </si>
  <si>
    <t>57711M76M00</t>
  </si>
  <si>
    <t>57711M79F00</t>
  </si>
  <si>
    <t>57711M79G00</t>
  </si>
  <si>
    <t>57711M83K00</t>
  </si>
  <si>
    <t>57711M844A0</t>
  </si>
  <si>
    <t>58310m67poo</t>
  </si>
  <si>
    <t>58312m76m00</t>
  </si>
  <si>
    <t>58610m65lool</t>
  </si>
  <si>
    <t>59732m67l00</t>
  </si>
  <si>
    <t>62111M08350</t>
  </si>
  <si>
    <t>GAFLOOR</t>
  </si>
  <si>
    <t>633010m797e0</t>
  </si>
  <si>
    <t>63461M75J00</t>
  </si>
  <si>
    <t>64111m79g00p41</t>
  </si>
  <si>
    <t>64500m84400p41</t>
  </si>
  <si>
    <t>65560M74K00</t>
  </si>
  <si>
    <t>66440m797A0</t>
  </si>
  <si>
    <t>69100M53M00</t>
  </si>
  <si>
    <t>GEFLOOR</t>
  </si>
  <si>
    <t>69310M72J00</t>
  </si>
  <si>
    <t>GC05G02</t>
  </si>
  <si>
    <t>69510M51K00</t>
  </si>
  <si>
    <t>69510M68K00</t>
  </si>
  <si>
    <t>GC03G03</t>
  </si>
  <si>
    <t>71093M84300-5PK</t>
  </si>
  <si>
    <t>71094M84300-5PK</t>
  </si>
  <si>
    <t>7171155KA0</t>
  </si>
  <si>
    <t>GF01TOP</t>
  </si>
  <si>
    <t>7171175J10</t>
  </si>
  <si>
    <t>GFTOP</t>
  </si>
  <si>
    <t>71711M53M00-5PK</t>
  </si>
  <si>
    <t>GF01B02</t>
  </si>
  <si>
    <t>71711M53MA0-5PK</t>
  </si>
  <si>
    <t>GF01B01</t>
  </si>
  <si>
    <t>71711M53MB0-5PK</t>
  </si>
  <si>
    <t>GF03B02</t>
  </si>
  <si>
    <t>71711M55R00-5PK</t>
  </si>
  <si>
    <t>71711M56R00-5PK</t>
  </si>
  <si>
    <t>71711M59K00-5PK</t>
  </si>
  <si>
    <t>GF01B03</t>
  </si>
  <si>
    <t>71711m64ma0-5pk</t>
  </si>
  <si>
    <t>Gc12top</t>
  </si>
  <si>
    <t>71711M65L00-5PK</t>
  </si>
  <si>
    <t>71711M66L00-5PK</t>
  </si>
  <si>
    <t>71711M67L00</t>
  </si>
  <si>
    <t>GF03B03</t>
  </si>
  <si>
    <t>71711M67L00-5PK</t>
  </si>
  <si>
    <t>71711M67LA0-5PK</t>
  </si>
  <si>
    <t>71711M67LD0-5PK</t>
  </si>
  <si>
    <t>71711M67P00-5PK</t>
  </si>
  <si>
    <t>71711M68K00</t>
  </si>
  <si>
    <t>71711M68P01</t>
  </si>
  <si>
    <t>71711M70F10A5PK</t>
  </si>
  <si>
    <t>GF05TOP</t>
  </si>
  <si>
    <t>71711M72R00-5PK</t>
  </si>
  <si>
    <t>71711M74L00</t>
  </si>
  <si>
    <t>71711M75L00</t>
  </si>
  <si>
    <t>71711M76AA1-5PK</t>
  </si>
  <si>
    <t>71711M76M00-5PK</t>
  </si>
  <si>
    <t>71711M76M10-5PK</t>
  </si>
  <si>
    <t>71711M76MB0-5PK</t>
  </si>
  <si>
    <t>71711M77P00</t>
  </si>
  <si>
    <t>71711M79F00-5PK</t>
  </si>
  <si>
    <t>71711M79G00-5PK</t>
  </si>
  <si>
    <t>71711M82P00-5PK</t>
  </si>
  <si>
    <t>71711M83P00-5PK</t>
  </si>
  <si>
    <t>71711M84P00-5PK</t>
  </si>
  <si>
    <t>71712M84400</t>
  </si>
  <si>
    <t>GC05G01</t>
  </si>
  <si>
    <t>71716m84300</t>
  </si>
  <si>
    <t>71722m67k00</t>
  </si>
  <si>
    <t>71731m67k00</t>
  </si>
  <si>
    <t>71731M70F00</t>
  </si>
  <si>
    <t>GC05A01</t>
  </si>
  <si>
    <t>71732m67k00</t>
  </si>
  <si>
    <t>71732M70F00</t>
  </si>
  <si>
    <t>71750m79g00</t>
  </si>
  <si>
    <t>Gc14b02</t>
  </si>
  <si>
    <t>71751m79g10</t>
  </si>
  <si>
    <t>71760m79g00</t>
  </si>
  <si>
    <t>71811M53M00-5PK</t>
  </si>
  <si>
    <t>71811M56R10-5PK</t>
  </si>
  <si>
    <t>71811M59K00</t>
  </si>
  <si>
    <t>71811M60MA0-5PK</t>
  </si>
  <si>
    <t>71811m65l00-5pk</t>
  </si>
  <si>
    <t>71811M66L00-5PK</t>
  </si>
  <si>
    <t>71811M67K00-5PK</t>
  </si>
  <si>
    <t>71811M67L00-5PK</t>
  </si>
  <si>
    <t>71811M68K00</t>
  </si>
  <si>
    <t>71811M68P00-5PK</t>
  </si>
  <si>
    <t>71811M68P10-5PK</t>
  </si>
  <si>
    <t>71811M70F10A5PK</t>
  </si>
  <si>
    <t>71811M74FA0</t>
  </si>
  <si>
    <t>71811M74L00</t>
  </si>
  <si>
    <t>71811M75J00</t>
  </si>
  <si>
    <t>71811M75JA0</t>
  </si>
  <si>
    <t>71811M75L00</t>
  </si>
  <si>
    <t>71811M76M00</t>
  </si>
  <si>
    <t>71811M76M00-5PK</t>
  </si>
  <si>
    <t>71811M76MA0-5PK</t>
  </si>
  <si>
    <t>71811M79F00-5PK</t>
  </si>
  <si>
    <t>71811M79G00-5PK</t>
  </si>
  <si>
    <t>71811M79G50-5PK</t>
  </si>
  <si>
    <t>71811M83K00-5PK</t>
  </si>
  <si>
    <t>71811M84P00-5PK</t>
  </si>
  <si>
    <t>71812M67K00</t>
  </si>
  <si>
    <t>GC01E03</t>
  </si>
  <si>
    <t>71812M75J00</t>
  </si>
  <si>
    <t>GC05F02</t>
  </si>
  <si>
    <t>71812M84400</t>
  </si>
  <si>
    <t>71851M60G00</t>
  </si>
  <si>
    <t>72112M70F00</t>
  </si>
  <si>
    <t>GC01F02</t>
  </si>
  <si>
    <t>72211M55KA0-5PK</t>
  </si>
  <si>
    <t>72221M55KA0-5PK</t>
  </si>
  <si>
    <t>72311M79G00</t>
  </si>
  <si>
    <t>GC01A03</t>
  </si>
  <si>
    <t>72311M84001</t>
  </si>
  <si>
    <t>GC05D01</t>
  </si>
  <si>
    <t>72320M72R00</t>
  </si>
  <si>
    <t>72321M53M00</t>
  </si>
  <si>
    <t>72321M58R10</t>
  </si>
  <si>
    <t>72321M59K00-5PK</t>
  </si>
  <si>
    <t>72321M66L00</t>
  </si>
  <si>
    <t>R1</t>
  </si>
  <si>
    <t>72321M67K00</t>
  </si>
  <si>
    <t>GF02A03</t>
  </si>
  <si>
    <t>72321M67L00-5PK</t>
  </si>
  <si>
    <t>72321M67LD0</t>
  </si>
  <si>
    <t>72321M68P00</t>
  </si>
  <si>
    <t>R2</t>
  </si>
  <si>
    <t>72321M70F00</t>
  </si>
  <si>
    <t>72321M74L00</t>
  </si>
  <si>
    <t>72321M74L10</t>
  </si>
  <si>
    <t>72321M75J10</t>
  </si>
  <si>
    <t>72321M75J11</t>
  </si>
  <si>
    <t>72321M79F00</t>
  </si>
  <si>
    <t>72321M79G00</t>
  </si>
  <si>
    <t>72321M79M00</t>
  </si>
  <si>
    <t>72321M82P0</t>
  </si>
  <si>
    <t>72321M83K00</t>
  </si>
  <si>
    <t>72321M84000</t>
  </si>
  <si>
    <t>72322M58R10</t>
  </si>
  <si>
    <t>72322M59K00-5PK</t>
  </si>
  <si>
    <t>72322M66L00</t>
  </si>
  <si>
    <t>72322M67K00</t>
  </si>
  <si>
    <t>72322M67L00</t>
  </si>
  <si>
    <t>72322M67L00-5PK</t>
  </si>
  <si>
    <t>72322M68K00</t>
  </si>
  <si>
    <t>72322M68P00</t>
  </si>
  <si>
    <t>72322M70F00</t>
  </si>
  <si>
    <t>72322M74L10</t>
  </si>
  <si>
    <t>72322M76M01</t>
  </si>
  <si>
    <t>72322M79F00</t>
  </si>
  <si>
    <t>72322M79G00</t>
  </si>
  <si>
    <t>72322M79M00</t>
  </si>
  <si>
    <t>72322M82P00</t>
  </si>
  <si>
    <t>72322M83K00</t>
  </si>
  <si>
    <t>72322M84000</t>
  </si>
  <si>
    <t>72330M74L00-5PK</t>
  </si>
  <si>
    <t>72343m51k00</t>
  </si>
  <si>
    <t>72361m79f00</t>
  </si>
  <si>
    <t>72381M67L00</t>
  </si>
  <si>
    <t>GC05H01</t>
  </si>
  <si>
    <t>72390M58R10</t>
  </si>
  <si>
    <t>72411m64moo</t>
  </si>
  <si>
    <t>72470M55R00</t>
  </si>
  <si>
    <t>72480M55R00</t>
  </si>
  <si>
    <t>72511M74L00</t>
  </si>
  <si>
    <t>GC05D03</t>
  </si>
  <si>
    <t>72511M78000</t>
  </si>
  <si>
    <t>72811M60M00</t>
  </si>
  <si>
    <t>73250m74l10</t>
  </si>
  <si>
    <t>74120m74l00</t>
  </si>
  <si>
    <t>74641m78a00</t>
  </si>
  <si>
    <t>75511M74K00</t>
  </si>
  <si>
    <t>75511M74L00</t>
  </si>
  <si>
    <t>75511M75J00</t>
  </si>
  <si>
    <t>75511M75L00</t>
  </si>
  <si>
    <t>75521M63J00</t>
  </si>
  <si>
    <t>75521M74K00</t>
  </si>
  <si>
    <t>75521M74L00</t>
  </si>
  <si>
    <t>75521M75L00</t>
  </si>
  <si>
    <t>75903M79501</t>
  </si>
  <si>
    <t>75910M79501</t>
  </si>
  <si>
    <t>GC05G03</t>
  </si>
  <si>
    <t>75920M79502</t>
  </si>
  <si>
    <t>75960M79501</t>
  </si>
  <si>
    <t>75970M79502</t>
  </si>
  <si>
    <t>76320M79501</t>
  </si>
  <si>
    <t>77102M79019</t>
  </si>
  <si>
    <t>GC05F03</t>
  </si>
  <si>
    <t>77103M79510</t>
  </si>
  <si>
    <t>77104M79510</t>
  </si>
  <si>
    <t>77230M84P00-0PG</t>
  </si>
  <si>
    <t>77310m79522</t>
  </si>
  <si>
    <t>Gc08a01</t>
  </si>
  <si>
    <t>Gc08a02</t>
  </si>
  <si>
    <t>78110m84433-v12</t>
  </si>
  <si>
    <t>78241M79510</t>
  </si>
  <si>
    <t>78250M79500</t>
  </si>
  <si>
    <t>79636M79121</t>
  </si>
  <si>
    <t>GF04B03</t>
  </si>
  <si>
    <t>79641M83900</t>
  </si>
  <si>
    <t>79666M79621</t>
  </si>
  <si>
    <t>GF04B02</t>
  </si>
  <si>
    <t>81810M59K00</t>
  </si>
  <si>
    <t>GC01G04</t>
  </si>
  <si>
    <t>81810M67L00</t>
  </si>
  <si>
    <t>81830M65D20</t>
  </si>
  <si>
    <t>81830M66R00</t>
  </si>
  <si>
    <t>82110M55R00</t>
  </si>
  <si>
    <t>GC05E04</t>
  </si>
  <si>
    <t>82110M58R01</t>
  </si>
  <si>
    <t>82110M67K10</t>
  </si>
  <si>
    <t>GC05D04</t>
  </si>
  <si>
    <t>82110M67L01</t>
  </si>
  <si>
    <t>82110M67P01</t>
  </si>
  <si>
    <t>82110M74L01</t>
  </si>
  <si>
    <t>82110M79F00</t>
  </si>
  <si>
    <t>GC05F04</t>
  </si>
  <si>
    <t>82201m67l01</t>
  </si>
  <si>
    <t>Gc12a01</t>
  </si>
  <si>
    <t>82201m68k00</t>
  </si>
  <si>
    <t>Gc10a01</t>
  </si>
  <si>
    <t>Gc10a02</t>
  </si>
  <si>
    <t>82201m74l00</t>
  </si>
  <si>
    <t>82201m75j00</t>
  </si>
  <si>
    <t>82201m75j10</t>
  </si>
  <si>
    <t>82202m60m01</t>
  </si>
  <si>
    <t>82202m67l01</t>
  </si>
  <si>
    <t>82202m68k00</t>
  </si>
  <si>
    <t>82202m74l00</t>
  </si>
  <si>
    <t>Gc12a02</t>
  </si>
  <si>
    <t>82202m75j00</t>
  </si>
  <si>
    <t>82202m75j10</t>
  </si>
  <si>
    <t>82301m54f10</t>
  </si>
  <si>
    <t>82301m67l01</t>
  </si>
  <si>
    <t>82301m74l01</t>
  </si>
  <si>
    <t>82301m74la2</t>
  </si>
  <si>
    <t>82301m75j02</t>
  </si>
  <si>
    <t>82301m75j11</t>
  </si>
  <si>
    <t>82301m75l01</t>
  </si>
  <si>
    <t>82301m83k51</t>
  </si>
  <si>
    <t>82302m67l01</t>
  </si>
  <si>
    <t>82302m68k01</t>
  </si>
  <si>
    <t>F</t>
  </si>
  <si>
    <t>82302m74l01</t>
  </si>
  <si>
    <t>82302m74la2</t>
  </si>
  <si>
    <t>82302m75j02</t>
  </si>
  <si>
    <t>82500m75l00</t>
  </si>
  <si>
    <t>82510m52m01</t>
  </si>
  <si>
    <t>82510M60M10</t>
  </si>
  <si>
    <t>82510M67K10</t>
  </si>
  <si>
    <t>82510M74F11</t>
  </si>
  <si>
    <t>82510M74L00</t>
  </si>
  <si>
    <t>82510m76m21</t>
  </si>
  <si>
    <t>82510M79G40</t>
  </si>
  <si>
    <t>82610M75J00</t>
  </si>
  <si>
    <t>GC05F01</t>
  </si>
  <si>
    <t>82610M76M01</t>
  </si>
  <si>
    <t>82610M77A10</t>
  </si>
  <si>
    <t>82650M70F01</t>
  </si>
  <si>
    <t>82650M75J00</t>
  </si>
  <si>
    <t>82650M79A10</t>
  </si>
  <si>
    <t>82650M79J00</t>
  </si>
  <si>
    <t>82660M80100</t>
  </si>
  <si>
    <t>82741M77A00</t>
  </si>
  <si>
    <t>82751M70D00</t>
  </si>
  <si>
    <t>82795M54F00</t>
  </si>
  <si>
    <t>82960M60B00-5ES</t>
  </si>
  <si>
    <t>GC01J04</t>
  </si>
  <si>
    <t>83101m77a11-5pk</t>
  </si>
  <si>
    <t>83101m77g00-p4z</t>
  </si>
  <si>
    <t>83102m79f00</t>
  </si>
  <si>
    <t>83103m53m00-p4z</t>
  </si>
  <si>
    <t>83103m79f00</t>
  </si>
  <si>
    <t>83104m53m00</t>
  </si>
  <si>
    <t>83104m53m00-p4z</t>
  </si>
  <si>
    <t>83104m79f00</t>
  </si>
  <si>
    <t>83109m53e01</t>
  </si>
  <si>
    <t>83110m84400-5es</t>
  </si>
  <si>
    <t>83130m84400-5es</t>
  </si>
  <si>
    <t>83140m84400-5es</t>
  </si>
  <si>
    <t>83160m84400-5es</t>
  </si>
  <si>
    <t>83270m77g00</t>
  </si>
  <si>
    <t>83691M76G00</t>
  </si>
  <si>
    <t>83940M82P30-0PG</t>
  </si>
  <si>
    <t>84051M55K00</t>
  </si>
  <si>
    <t>84051M68P01</t>
  </si>
  <si>
    <t>GF01A02</t>
  </si>
  <si>
    <t>84051M68P20</t>
  </si>
  <si>
    <t>84120M78L00</t>
  </si>
  <si>
    <t>84130M78L01</t>
  </si>
  <si>
    <t>84210M78L00</t>
  </si>
  <si>
    <t>84220M78L00</t>
  </si>
  <si>
    <t>84501M68P30</t>
  </si>
  <si>
    <t>84501M74L00</t>
  </si>
  <si>
    <t>84502M55R00</t>
  </si>
  <si>
    <t>84502M56R00</t>
  </si>
  <si>
    <t>84502M59K00</t>
  </si>
  <si>
    <t>GF04B01</t>
  </si>
  <si>
    <t>84502M74L00</t>
  </si>
  <si>
    <t>84502M76M00</t>
  </si>
  <si>
    <t>84510M74L00</t>
  </si>
  <si>
    <t>GF01A01</t>
  </si>
  <si>
    <t>8451179F00</t>
  </si>
  <si>
    <t>84511M53M00</t>
  </si>
  <si>
    <t>84511M55R00</t>
  </si>
  <si>
    <t>84511M56R00</t>
  </si>
  <si>
    <t>GF03A03</t>
  </si>
  <si>
    <t>84511M59K01</t>
  </si>
  <si>
    <t>84511M60M00</t>
  </si>
  <si>
    <t>84511M67L00</t>
  </si>
  <si>
    <t>GF01A03</t>
  </si>
  <si>
    <t>84511M68K00</t>
  </si>
  <si>
    <t>84511M75J10</t>
  </si>
  <si>
    <t>84511M76M00</t>
  </si>
  <si>
    <t>84511M77P00</t>
  </si>
  <si>
    <t>84511M79G01</t>
  </si>
  <si>
    <t>84511M83K01</t>
  </si>
  <si>
    <t>84511M84074</t>
  </si>
  <si>
    <t>GF04A02</t>
  </si>
  <si>
    <t>84515M70F20</t>
  </si>
  <si>
    <t>84531M53M00</t>
  </si>
  <si>
    <t>84531M60M00</t>
  </si>
  <si>
    <t>84531M67L00</t>
  </si>
  <si>
    <t>84531M75J00</t>
  </si>
  <si>
    <t>84531M79G00</t>
  </si>
  <si>
    <t>84531M83K01</t>
  </si>
  <si>
    <t>84536M67L00</t>
  </si>
  <si>
    <t>84536M79G00</t>
  </si>
  <si>
    <t>84536M80121</t>
  </si>
  <si>
    <t>84536M86K00</t>
  </si>
  <si>
    <t>84541M74K00</t>
  </si>
  <si>
    <t>84541M74L00</t>
  </si>
  <si>
    <t>84541M75L00</t>
  </si>
  <si>
    <t>84541M79G00</t>
  </si>
  <si>
    <t>84546M53M00</t>
  </si>
  <si>
    <t>84546M74L00</t>
  </si>
  <si>
    <t>84546M79G00</t>
  </si>
  <si>
    <t>84546M79L00</t>
  </si>
  <si>
    <t>84546M83K01</t>
  </si>
  <si>
    <t>84551M53M00</t>
  </si>
  <si>
    <t>84551M74L00</t>
  </si>
  <si>
    <t>84556M75J00</t>
  </si>
  <si>
    <t>84570M56R00</t>
  </si>
  <si>
    <t>GF04A01</t>
  </si>
  <si>
    <t>84570M59K01</t>
  </si>
  <si>
    <t>84570M60M10</t>
  </si>
  <si>
    <t>84570M65L11</t>
  </si>
  <si>
    <t>84570M66L10</t>
  </si>
  <si>
    <t>84570M67K20</t>
  </si>
  <si>
    <t>84570M67L10</t>
  </si>
  <si>
    <t>84570M74L10</t>
  </si>
  <si>
    <t>84570M75J00</t>
  </si>
  <si>
    <t>8457183K01</t>
  </si>
  <si>
    <t>84571M53M00</t>
  </si>
  <si>
    <t>84571M79F40</t>
  </si>
  <si>
    <t>84571M84020</t>
  </si>
  <si>
    <t>GF04A03</t>
  </si>
  <si>
    <t>84571M84400</t>
  </si>
  <si>
    <t>84575M74FA0</t>
  </si>
  <si>
    <t>84581M79F00</t>
  </si>
  <si>
    <t>84591M60M00</t>
  </si>
  <si>
    <t>84801M79G01</t>
  </si>
  <si>
    <t>84801M80011</t>
  </si>
  <si>
    <t>84801M80011-4AV</t>
  </si>
  <si>
    <t>84802M67P00-6GS</t>
  </si>
  <si>
    <t>84802M75J50-6GS</t>
  </si>
  <si>
    <t>84802M75L13-V6N</t>
  </si>
  <si>
    <t>84802M78L00-6GS</t>
  </si>
  <si>
    <t>84802M80011</t>
  </si>
  <si>
    <t>84802M84020</t>
  </si>
  <si>
    <t>85210m53m10</t>
  </si>
  <si>
    <t>85710m84020</t>
  </si>
  <si>
    <t>87401M79010-6GS</t>
  </si>
  <si>
    <t>87840M84000</t>
  </si>
  <si>
    <t>87940M84000</t>
  </si>
  <si>
    <t>GC05E01</t>
  </si>
  <si>
    <t>88910M67L01-R3F</t>
  </si>
  <si>
    <t>GF02TOP</t>
  </si>
  <si>
    <t>88910M74L00-AEU</t>
  </si>
  <si>
    <t>89282M84000</t>
  </si>
  <si>
    <t>95731m67l00</t>
  </si>
  <si>
    <t>Gc14top</t>
  </si>
  <si>
    <t>95731m74la0</t>
  </si>
  <si>
    <t>95731m75j00</t>
  </si>
  <si>
    <t>95731m75j10</t>
  </si>
  <si>
    <t>95850M69RB0</t>
  </si>
  <si>
    <t>GA06A03</t>
  </si>
  <si>
    <t>9585M79M00</t>
  </si>
  <si>
    <t>99000m24120-299</t>
  </si>
  <si>
    <t>99000M24120-414</t>
  </si>
  <si>
    <t>99000m24120-414</t>
  </si>
  <si>
    <t>99000m24120-549</t>
  </si>
  <si>
    <t>99000M24120-551</t>
  </si>
  <si>
    <t>99000M24120-579</t>
  </si>
  <si>
    <t>99000M24120-580</t>
  </si>
  <si>
    <t>99000M24120-624</t>
  </si>
  <si>
    <t>99000M24120-639</t>
  </si>
  <si>
    <t>99000M24120-815</t>
  </si>
  <si>
    <t>99000M24120-879</t>
  </si>
  <si>
    <t>99000M24120979</t>
  </si>
  <si>
    <t>GA02C03</t>
  </si>
  <si>
    <t>99000M99170</t>
  </si>
  <si>
    <t>99000M99280</t>
  </si>
  <si>
    <t>99000M99515</t>
  </si>
  <si>
    <t>99000m99537-rmt</t>
  </si>
  <si>
    <t>99000M99670</t>
  </si>
  <si>
    <t>990j0m53m02-020</t>
  </si>
  <si>
    <t>990J0M53MQ0-010</t>
  </si>
  <si>
    <t>990J0M55R00-010</t>
  </si>
  <si>
    <t>990J0M55R04-010</t>
  </si>
  <si>
    <t>990j0m55ro4010</t>
  </si>
  <si>
    <t>990J0M65L02-010</t>
  </si>
  <si>
    <t>990J0M66L00-010</t>
  </si>
  <si>
    <t>990J0M67L02-040</t>
  </si>
  <si>
    <t>990J0M67LS0010</t>
  </si>
  <si>
    <t>GA06B01</t>
  </si>
  <si>
    <t>990J0M75L00-010</t>
  </si>
  <si>
    <t>990J0M79GS0010</t>
  </si>
  <si>
    <t>990J0M82P00-010</t>
  </si>
  <si>
    <t>990J0M82P00-020</t>
  </si>
  <si>
    <t>990J0M82PS0010</t>
  </si>
  <si>
    <t>GA06B02</t>
  </si>
  <si>
    <t>990J0M83KS0010</t>
  </si>
  <si>
    <t>GA06A02</t>
  </si>
  <si>
    <t>990j0m999cv-ms1</t>
  </si>
  <si>
    <t>990j0m999g6-040</t>
  </si>
  <si>
    <t>990J0M999GA-040</t>
  </si>
  <si>
    <t>990j0m999gd-060</t>
  </si>
  <si>
    <t>990j0m999gd-070</t>
  </si>
  <si>
    <t xml:space="preserve">Display </t>
  </si>
  <si>
    <t>990j0m999gr-210</t>
  </si>
  <si>
    <t>990J0M999GR-240</t>
  </si>
  <si>
    <t>990j0m999gr-260</t>
  </si>
  <si>
    <t>990j0m999gr-290</t>
  </si>
  <si>
    <t>990J0M999GR-300</t>
  </si>
  <si>
    <t>990j0m999gr-330</t>
  </si>
  <si>
    <t>990J0M999GR-560</t>
  </si>
  <si>
    <t>990J0M999H2-980</t>
  </si>
  <si>
    <t>990J0M999H4-030</t>
  </si>
  <si>
    <t>990j0m999k3-dur</t>
  </si>
  <si>
    <t>990J0M999L1-080</t>
  </si>
  <si>
    <t>990J0M999L1-240</t>
  </si>
  <si>
    <t>990J0M999L1-300</t>
  </si>
  <si>
    <t>09305m16005</t>
  </si>
  <si>
    <t>Gb01C02</t>
  </si>
  <si>
    <t>09343M03045</t>
  </si>
  <si>
    <t>GC07F01</t>
  </si>
  <si>
    <t>09343M03C11</t>
  </si>
  <si>
    <t>09824M00017</t>
  </si>
  <si>
    <t>GC07F02</t>
  </si>
  <si>
    <t>11192M79F00</t>
  </si>
  <si>
    <t>GC07E01</t>
  </si>
  <si>
    <t>11360M79F00</t>
  </si>
  <si>
    <t>GB04C01</t>
  </si>
  <si>
    <t>11390m79F02</t>
  </si>
  <si>
    <t>11510M79104</t>
  </si>
  <si>
    <t>GB08A01</t>
  </si>
  <si>
    <t>11510M79F00</t>
  </si>
  <si>
    <t>GB10B02</t>
  </si>
  <si>
    <t>11510M84300</t>
  </si>
  <si>
    <t>11610M53M00</t>
  </si>
  <si>
    <t>GB10D02</t>
  </si>
  <si>
    <t>GB12E02</t>
  </si>
  <si>
    <t>11610M59K00</t>
  </si>
  <si>
    <t>GB10F01</t>
  </si>
  <si>
    <t>11610M60M00</t>
  </si>
  <si>
    <t>GB12D01</t>
  </si>
  <si>
    <t>11610M60M50</t>
  </si>
  <si>
    <t>GB12E01</t>
  </si>
  <si>
    <t>11610M65L00</t>
  </si>
  <si>
    <t>GB12F01</t>
  </si>
  <si>
    <t>11610M67L00</t>
  </si>
  <si>
    <t>GB10E02</t>
  </si>
  <si>
    <t>11610M67P00</t>
  </si>
  <si>
    <t>GB12F02</t>
  </si>
  <si>
    <t>11610M68K03</t>
  </si>
  <si>
    <t>11610M74L51</t>
  </si>
  <si>
    <t>11610M74LA0</t>
  </si>
  <si>
    <t>11610M75J01</t>
  </si>
  <si>
    <t>11610M77100</t>
  </si>
  <si>
    <t>GB12C01</t>
  </si>
  <si>
    <t>11610M79F30</t>
  </si>
  <si>
    <t>11610M79G20</t>
  </si>
  <si>
    <t>11610M84000</t>
  </si>
  <si>
    <t>11610M84030</t>
  </si>
  <si>
    <t>GB10C01</t>
  </si>
  <si>
    <t>11610M86J00</t>
  </si>
  <si>
    <t>11620M53M00</t>
  </si>
  <si>
    <t>GB12C02</t>
  </si>
  <si>
    <t>GB12B01</t>
  </si>
  <si>
    <t>11620M60MA0</t>
  </si>
  <si>
    <t>GB10F02</t>
  </si>
  <si>
    <t>11620M65L10</t>
  </si>
  <si>
    <t>GB08F02</t>
  </si>
  <si>
    <t>11620M67L00</t>
  </si>
  <si>
    <t>11620M67P00</t>
  </si>
  <si>
    <t>11620M68K03</t>
  </si>
  <si>
    <t>11620M74LC0</t>
  </si>
  <si>
    <t>11620M77100</t>
  </si>
  <si>
    <t>11620M84152</t>
  </si>
  <si>
    <t>11620M84160</t>
  </si>
  <si>
    <t>11630m84013</t>
  </si>
  <si>
    <t>Gc04top</t>
  </si>
  <si>
    <t>11649M79F00</t>
  </si>
  <si>
    <t>11661M79F00</t>
  </si>
  <si>
    <t>11684m84020</t>
  </si>
  <si>
    <t>GB01a01</t>
  </si>
  <si>
    <t>11710M53M00</t>
  </si>
  <si>
    <t>11710M60MA0</t>
  </si>
  <si>
    <t>11710M67L00</t>
  </si>
  <si>
    <t>11710M67P00</t>
  </si>
  <si>
    <t>11710M68K00</t>
  </si>
  <si>
    <t>11710M74LA0</t>
  </si>
  <si>
    <t>11710M74LC0</t>
  </si>
  <si>
    <t>11710M75J00</t>
  </si>
  <si>
    <t>11710M76M00</t>
  </si>
  <si>
    <t>11710M77100</t>
  </si>
  <si>
    <t>11710M79F00</t>
  </si>
  <si>
    <t>11710M79F10</t>
  </si>
  <si>
    <t>11710M79F80</t>
  </si>
  <si>
    <t>11710M80020</t>
  </si>
  <si>
    <t>11710M83F20</t>
  </si>
  <si>
    <t>11710M84300</t>
  </si>
  <si>
    <t>11751M74LA0</t>
  </si>
  <si>
    <t>11870M84400</t>
  </si>
  <si>
    <t>GB08A02</t>
  </si>
  <si>
    <t>11875M60D20</t>
  </si>
  <si>
    <t>11876M60D00</t>
  </si>
  <si>
    <t>GC07C01</t>
  </si>
  <si>
    <t>11910M72F20</t>
  </si>
  <si>
    <t>12110M86J40-0A0</t>
  </si>
  <si>
    <t>GB08C02</t>
  </si>
  <si>
    <t>12110M86J40-0C0</t>
  </si>
  <si>
    <t>12111M53M00-0A0</t>
  </si>
  <si>
    <t>GB08D02</t>
  </si>
  <si>
    <t>12111M63E60</t>
  </si>
  <si>
    <t>12111M68K50</t>
  </si>
  <si>
    <t>12111M76M00</t>
  </si>
  <si>
    <t>12111M83KA0</t>
  </si>
  <si>
    <t>12111M84410</t>
  </si>
  <si>
    <t>GB08B02</t>
  </si>
  <si>
    <t>12160m53m00</t>
  </si>
  <si>
    <t>Gc04c02</t>
  </si>
  <si>
    <t>12160m53m10</t>
  </si>
  <si>
    <t>12160m68k10</t>
  </si>
  <si>
    <t>12160m79f00</t>
  </si>
  <si>
    <t>12160m86j30</t>
  </si>
  <si>
    <t>12221M71M00</t>
  </si>
  <si>
    <t>GB16D02</t>
  </si>
  <si>
    <t>12221M79G20</t>
  </si>
  <si>
    <t>12620M68K10</t>
  </si>
  <si>
    <t>GA12A02</t>
  </si>
  <si>
    <t>12620M86J30</t>
  </si>
  <si>
    <t>GA10A01</t>
  </si>
  <si>
    <t>12771m86j20</t>
  </si>
  <si>
    <t>Gb06j03</t>
  </si>
  <si>
    <t>12811m86j20</t>
  </si>
  <si>
    <t>12840m86j20</t>
  </si>
  <si>
    <t>Gb06i03</t>
  </si>
  <si>
    <t>12850m86j20</t>
  </si>
  <si>
    <t>13400m53m00</t>
  </si>
  <si>
    <t>Gb06j02</t>
  </si>
  <si>
    <t>13400m68ka2</t>
  </si>
  <si>
    <t>Gb04j02</t>
  </si>
  <si>
    <t>13401m83f20</t>
  </si>
  <si>
    <t>Gb04j03</t>
  </si>
  <si>
    <t>13410m797d0</t>
  </si>
  <si>
    <t>13660M7474L50</t>
  </si>
  <si>
    <t>GB04C02</t>
  </si>
  <si>
    <t>13662M74L60</t>
  </si>
  <si>
    <t>13700M53M00</t>
  </si>
  <si>
    <t>GA06F03</t>
  </si>
  <si>
    <t>13700M53M30</t>
  </si>
  <si>
    <t>GA08F01</t>
  </si>
  <si>
    <t>13700M68K00</t>
  </si>
  <si>
    <t>GA10F01</t>
  </si>
  <si>
    <t>13700M75J00</t>
  </si>
  <si>
    <t>GA08F03</t>
  </si>
  <si>
    <t>13701M79241</t>
  </si>
  <si>
    <t>GA04F02</t>
  </si>
  <si>
    <t>13780M65L00</t>
  </si>
  <si>
    <t>GA04F01</t>
  </si>
  <si>
    <t>13780M72F80</t>
  </si>
  <si>
    <t>GB10D01</t>
  </si>
  <si>
    <t>13780M78131</t>
  </si>
  <si>
    <t>GA06F01</t>
  </si>
  <si>
    <t>13780M79201</t>
  </si>
  <si>
    <t>13780M797D1</t>
  </si>
  <si>
    <t>GA04F03</t>
  </si>
  <si>
    <t>13780M844D2</t>
  </si>
  <si>
    <t>13800m86j00</t>
  </si>
  <si>
    <t>Gc08e01</t>
  </si>
  <si>
    <t>13870M68K00</t>
  </si>
  <si>
    <t>GA10F03</t>
  </si>
  <si>
    <t>13870M74L00</t>
  </si>
  <si>
    <t>15100m53m00</t>
  </si>
  <si>
    <t>Gc08e02</t>
  </si>
  <si>
    <t>15100m74l51</t>
  </si>
  <si>
    <t>Gc06f01</t>
  </si>
  <si>
    <t>15100m75j03</t>
  </si>
  <si>
    <t>Gc06f02</t>
  </si>
  <si>
    <t>15100m78420</t>
  </si>
  <si>
    <t>Gc08d02</t>
  </si>
  <si>
    <t>15410M75J01</t>
  </si>
  <si>
    <t>GA02F01</t>
  </si>
  <si>
    <t>15410M797D0</t>
  </si>
  <si>
    <t>GA02F02</t>
  </si>
  <si>
    <t>15410M797D2</t>
  </si>
  <si>
    <t>15410M830A1</t>
  </si>
  <si>
    <t>GA02F03</t>
  </si>
  <si>
    <t>15410M83B01</t>
  </si>
  <si>
    <t>15410M83F00</t>
  </si>
  <si>
    <t>15411m86j00</t>
  </si>
  <si>
    <t>15820m79F21</t>
  </si>
  <si>
    <t>15910m53m00</t>
  </si>
  <si>
    <t>Gc06a01</t>
  </si>
  <si>
    <t>15910m65l00</t>
  </si>
  <si>
    <t>15910m67l00</t>
  </si>
  <si>
    <t>15910m68k20</t>
  </si>
  <si>
    <t>15910m72f30</t>
  </si>
  <si>
    <t>15910m75j00</t>
  </si>
  <si>
    <t>Gc06a02</t>
  </si>
  <si>
    <t>15910m797d1</t>
  </si>
  <si>
    <t>15910m79f10</t>
  </si>
  <si>
    <t>15910m79f20</t>
  </si>
  <si>
    <t>15910m79g10</t>
  </si>
  <si>
    <t>15910m79gc0</t>
  </si>
  <si>
    <t>15910m830a0</t>
  </si>
  <si>
    <t>15910m83f02</t>
  </si>
  <si>
    <t>15910m84022</t>
  </si>
  <si>
    <t>Gc06b01</t>
  </si>
  <si>
    <t>15910m844d1</t>
  </si>
  <si>
    <t>15910m844m0</t>
  </si>
  <si>
    <t>16100m67l02</t>
  </si>
  <si>
    <t>Gc04f02</t>
  </si>
  <si>
    <t>16100m86j22</t>
  </si>
  <si>
    <t>Gc04f01</t>
  </si>
  <si>
    <t>16500m86j20</t>
  </si>
  <si>
    <t>Gc04a01</t>
  </si>
  <si>
    <t>16500m86j60</t>
  </si>
  <si>
    <t>16531m79f00</t>
  </si>
  <si>
    <t>Gb06j01</t>
  </si>
  <si>
    <t>17400M53M02</t>
  </si>
  <si>
    <t>GB08C01</t>
  </si>
  <si>
    <t>17400M73M01</t>
  </si>
  <si>
    <t>17400M83010</t>
  </si>
  <si>
    <t>17400M83F04</t>
  </si>
  <si>
    <t>17400M86J41</t>
  </si>
  <si>
    <t>17540m86j22</t>
  </si>
  <si>
    <t>Gb04i01</t>
  </si>
  <si>
    <t>GB04H01</t>
  </si>
  <si>
    <t>17561m60b00</t>
  </si>
  <si>
    <t>17700M83P00</t>
  </si>
  <si>
    <t>GE02A02</t>
  </si>
  <si>
    <t>17830m53m10</t>
  </si>
  <si>
    <t>Gb04a02</t>
  </si>
  <si>
    <t>17830M65L00</t>
  </si>
  <si>
    <t>17840m72F30</t>
  </si>
  <si>
    <t>Gb04C03</t>
  </si>
  <si>
    <t>17840m79f20</t>
  </si>
  <si>
    <t>Gb04a03</t>
  </si>
  <si>
    <t>GB04B01</t>
  </si>
  <si>
    <t>17840M79f20</t>
  </si>
  <si>
    <t>GB04B02</t>
  </si>
  <si>
    <t>17840m84300</t>
  </si>
  <si>
    <t>GB04B03</t>
  </si>
  <si>
    <t>17850M79f50</t>
  </si>
  <si>
    <t>17850m79f50</t>
  </si>
  <si>
    <t>17878m75j00</t>
  </si>
  <si>
    <t>Gb01c02</t>
  </si>
  <si>
    <t>17878m86j00</t>
  </si>
  <si>
    <t>17879m75j00</t>
  </si>
  <si>
    <t>17939M65L00</t>
  </si>
  <si>
    <t>GC07E02</t>
  </si>
  <si>
    <t>18117m53m00</t>
  </si>
  <si>
    <t>18117m797d1</t>
  </si>
  <si>
    <t>18117m79f01</t>
  </si>
  <si>
    <t>18117m79f11</t>
  </si>
  <si>
    <t>18117m79f20</t>
  </si>
  <si>
    <t>18117m844d1</t>
  </si>
  <si>
    <t>18117m844m1</t>
  </si>
  <si>
    <t>18213m74l00</t>
  </si>
  <si>
    <t>18213M79G11</t>
  </si>
  <si>
    <t>GB08E01</t>
  </si>
  <si>
    <t>18520m77p00</t>
  </si>
  <si>
    <t>18560m83f00</t>
  </si>
  <si>
    <t>22011A67KC1</t>
  </si>
  <si>
    <t>GA10C03</t>
  </si>
  <si>
    <t>22011M53M20</t>
  </si>
  <si>
    <t>GA08C01</t>
  </si>
  <si>
    <t>22011M67K00</t>
  </si>
  <si>
    <t>GA08C02</t>
  </si>
  <si>
    <t>22011M67K40</t>
  </si>
  <si>
    <t>GA10D01</t>
  </si>
  <si>
    <t>22011M67K41</t>
  </si>
  <si>
    <t>GA08C03</t>
  </si>
  <si>
    <t>22011M68P21</t>
  </si>
  <si>
    <t>GA10C01</t>
  </si>
  <si>
    <t>22011M76M02</t>
  </si>
  <si>
    <t>22011M76M03</t>
  </si>
  <si>
    <t>22011M79F41</t>
  </si>
  <si>
    <t>22011M79G41</t>
  </si>
  <si>
    <t>22011M84311</t>
  </si>
  <si>
    <t>GA08D02</t>
  </si>
  <si>
    <t>22011M85190</t>
  </si>
  <si>
    <t>GA10E02</t>
  </si>
  <si>
    <t>GA10B02</t>
  </si>
  <si>
    <t>22100M53M20</t>
  </si>
  <si>
    <t>GA10D03</t>
  </si>
  <si>
    <t>GA08D03</t>
  </si>
  <si>
    <t>GA08B01</t>
  </si>
  <si>
    <t>GA08A02</t>
  </si>
  <si>
    <t>22100M60M00</t>
  </si>
  <si>
    <t>GA10D02</t>
  </si>
  <si>
    <t>22100M67K40</t>
  </si>
  <si>
    <t>22100M67KC0</t>
  </si>
  <si>
    <t>22100M68K00</t>
  </si>
  <si>
    <t>GA08B02</t>
  </si>
  <si>
    <t>22100M72F10</t>
  </si>
  <si>
    <t>22100M75J01</t>
  </si>
  <si>
    <t>22100M76M00</t>
  </si>
  <si>
    <t>GA08D01</t>
  </si>
  <si>
    <t>22100M80011</t>
  </si>
  <si>
    <t>22100M83060</t>
  </si>
  <si>
    <t>22100M83B20</t>
  </si>
  <si>
    <t>22100M83K40</t>
  </si>
  <si>
    <t>22100M84310</t>
  </si>
  <si>
    <t>22100M85110</t>
  </si>
  <si>
    <t>22100M86J61</t>
  </si>
  <si>
    <t>GA08A01</t>
  </si>
  <si>
    <t>22109M67KA0</t>
  </si>
  <si>
    <t>22400M53m20</t>
  </si>
  <si>
    <t>GA10E01</t>
  </si>
  <si>
    <t>22400M60M20</t>
  </si>
  <si>
    <t>GA08E01</t>
  </si>
  <si>
    <t>22400M67K41</t>
  </si>
  <si>
    <t>GA08E02</t>
  </si>
  <si>
    <t>22400M67KA0</t>
  </si>
  <si>
    <t>22400M67KC1</t>
  </si>
  <si>
    <t>22400M68K80</t>
  </si>
  <si>
    <t>22400M72F11</t>
  </si>
  <si>
    <t>22400M75J01</t>
  </si>
  <si>
    <t>GA10E03</t>
  </si>
  <si>
    <t>22400M76M02</t>
  </si>
  <si>
    <t>22400M78415</t>
  </si>
  <si>
    <t>22400M79F40</t>
  </si>
  <si>
    <t>22400M82K02</t>
  </si>
  <si>
    <t>22400M83060</t>
  </si>
  <si>
    <t>22400M83231</t>
  </si>
  <si>
    <t>22400M83B20</t>
  </si>
  <si>
    <t>22400M85231</t>
  </si>
  <si>
    <t>22400M86J43</t>
  </si>
  <si>
    <t>23701m72f21</t>
  </si>
  <si>
    <t>Gc06d02</t>
  </si>
  <si>
    <t>23710m63b32</t>
  </si>
  <si>
    <t>23710m66l21</t>
  </si>
  <si>
    <t>Gc06c02</t>
  </si>
  <si>
    <t>23710m67k00</t>
  </si>
  <si>
    <t>Gc06c01</t>
  </si>
  <si>
    <t>23710m67kc0</t>
  </si>
  <si>
    <t>23710m67l01</t>
  </si>
  <si>
    <t>23710m67p01</t>
  </si>
  <si>
    <t>23710m68k01</t>
  </si>
  <si>
    <t>23710m68k21</t>
  </si>
  <si>
    <t>23710m68p20</t>
  </si>
  <si>
    <t>23710m72f21</t>
  </si>
  <si>
    <t>23710m74l20</t>
  </si>
  <si>
    <t>23710m75j21</t>
  </si>
  <si>
    <t>23710m76g01</t>
  </si>
  <si>
    <t>Gc06d02  !</t>
  </si>
  <si>
    <t>23710m76m20</t>
  </si>
  <si>
    <t>23710m79242</t>
  </si>
  <si>
    <t>Gc06e02</t>
  </si>
  <si>
    <t>23710m79f20</t>
  </si>
  <si>
    <t>23710m80410</t>
  </si>
  <si>
    <t>23710m83043</t>
  </si>
  <si>
    <t>23710m83b42</t>
  </si>
  <si>
    <t>Gc06d01</t>
  </si>
  <si>
    <t>23710m83k21</t>
  </si>
  <si>
    <t>23710m840a0</t>
  </si>
  <si>
    <t>23710m84323</t>
  </si>
  <si>
    <t>27800M60M02</t>
  </si>
  <si>
    <t>GB16C03</t>
  </si>
  <si>
    <t>27800M60MA2</t>
  </si>
  <si>
    <t>27800M74LC1</t>
  </si>
  <si>
    <t>27800M86J11</t>
  </si>
  <si>
    <t>28101M67K40</t>
  </si>
  <si>
    <t>GB14A03</t>
  </si>
  <si>
    <t>28115m79f00</t>
  </si>
  <si>
    <t>Gb01d04</t>
  </si>
  <si>
    <t>28135m79502</t>
  </si>
  <si>
    <t>Gb01d02</t>
  </si>
  <si>
    <t>28250M67K00</t>
  </si>
  <si>
    <t>GB14A01</t>
  </si>
  <si>
    <t>28250M79F00</t>
  </si>
  <si>
    <t>GB14A02</t>
  </si>
  <si>
    <t>28250M79G40</t>
  </si>
  <si>
    <t>28250M84301</t>
  </si>
  <si>
    <t>28250M843A0</t>
  </si>
  <si>
    <t>28260M79G00</t>
  </si>
  <si>
    <t>28260M842A0</t>
  </si>
  <si>
    <t>28260M84320</t>
  </si>
  <si>
    <t>28300M53M01</t>
  </si>
  <si>
    <t>GC07D02</t>
  </si>
  <si>
    <t>GC07C03</t>
  </si>
  <si>
    <t>28300M60M00</t>
  </si>
  <si>
    <t>GC07D03</t>
  </si>
  <si>
    <t>28300M66L00</t>
  </si>
  <si>
    <t>28300M67KC1</t>
  </si>
  <si>
    <t>28300M67P00</t>
  </si>
  <si>
    <t>GC07D01</t>
  </si>
  <si>
    <t>28300M68K00</t>
  </si>
  <si>
    <t>28300M74LA0</t>
  </si>
  <si>
    <t>28300M74LB0</t>
  </si>
  <si>
    <t>GC07E03</t>
  </si>
  <si>
    <t>28300M75J00</t>
  </si>
  <si>
    <t>28300M76MA0</t>
  </si>
  <si>
    <t>28300M83K00</t>
  </si>
  <si>
    <t>28300M86J00</t>
  </si>
  <si>
    <t>31100m79f00</t>
  </si>
  <si>
    <t>31100m79g00</t>
  </si>
  <si>
    <t>31100m86j30</t>
  </si>
  <si>
    <t>31400m79f00</t>
  </si>
  <si>
    <t>33100m79000</t>
  </si>
  <si>
    <t>34910m70f10</t>
  </si>
  <si>
    <t>34910m786a0</t>
  </si>
  <si>
    <t>34910m80021</t>
  </si>
  <si>
    <t>35100m75l00</t>
  </si>
  <si>
    <t>Gc06top</t>
  </si>
  <si>
    <t>35120M51A20</t>
  </si>
  <si>
    <t>GE01B03</t>
  </si>
  <si>
    <t>35120M70F00</t>
  </si>
  <si>
    <t>GB14C02</t>
  </si>
  <si>
    <t>35120M75J00</t>
  </si>
  <si>
    <t>GB08TOP</t>
  </si>
  <si>
    <t>GB13TOP</t>
  </si>
  <si>
    <t>35120M78L00</t>
  </si>
  <si>
    <t>GE01A03</t>
  </si>
  <si>
    <t>35120M83K00</t>
  </si>
  <si>
    <t>GE02TOP</t>
  </si>
  <si>
    <t>35121M51B00</t>
  </si>
  <si>
    <t>GE01C02</t>
  </si>
  <si>
    <t>35121M51B10</t>
  </si>
  <si>
    <t>GB16C02</t>
  </si>
  <si>
    <t>35121M53M00</t>
  </si>
  <si>
    <t>GB14TOP</t>
  </si>
  <si>
    <t>35121M53MA0</t>
  </si>
  <si>
    <t>GE02C01</t>
  </si>
  <si>
    <t>35121M59K00</t>
  </si>
  <si>
    <t>GE01TOP</t>
  </si>
  <si>
    <t>35121M60M00</t>
  </si>
  <si>
    <t>GB06TOP</t>
  </si>
  <si>
    <t>35121M66L00</t>
  </si>
  <si>
    <t>GE02A03</t>
  </si>
  <si>
    <t>FLOORGE02</t>
  </si>
  <si>
    <t>35121M67K00</t>
  </si>
  <si>
    <t>35121M67L00</t>
  </si>
  <si>
    <t>35121M67LA3</t>
  </si>
  <si>
    <t>35121M67P00</t>
  </si>
  <si>
    <t>35121M68K10</t>
  </si>
  <si>
    <t>35121M68P00</t>
  </si>
  <si>
    <t>35121M74F00</t>
  </si>
  <si>
    <t>GB16B03</t>
  </si>
  <si>
    <t>GE01B01</t>
  </si>
  <si>
    <t>35121M77P00</t>
  </si>
  <si>
    <t>35121M79A00</t>
  </si>
  <si>
    <t>35121M79F00</t>
  </si>
  <si>
    <t>GE02C02</t>
  </si>
  <si>
    <t>35121M79F20</t>
  </si>
  <si>
    <t>35121M79G40</t>
  </si>
  <si>
    <t>35121M82P00</t>
  </si>
  <si>
    <t>GB10TOP</t>
  </si>
  <si>
    <t>35300M75L00</t>
  </si>
  <si>
    <t>35320M51A20</t>
  </si>
  <si>
    <t>35320M78L00</t>
  </si>
  <si>
    <t>35321M51B00</t>
  </si>
  <si>
    <t>GE02B01</t>
  </si>
  <si>
    <t>35321M51B10</t>
  </si>
  <si>
    <t>GE01A02</t>
  </si>
  <si>
    <t>35321M53M00</t>
  </si>
  <si>
    <t>35321M53MA0</t>
  </si>
  <si>
    <t>Gb04 Top</t>
  </si>
  <si>
    <t>GB04TOP</t>
  </si>
  <si>
    <t>35321M60M00</t>
  </si>
  <si>
    <t>35321M65L00</t>
  </si>
  <si>
    <t>35321M66L00</t>
  </si>
  <si>
    <t>GE02B02</t>
  </si>
  <si>
    <t>35321M67L00</t>
  </si>
  <si>
    <t>35321M68K10</t>
  </si>
  <si>
    <t>35321M68P00</t>
  </si>
  <si>
    <t>35321M74L01</t>
  </si>
  <si>
    <t>35321M76M00</t>
  </si>
  <si>
    <t>35321M77P00</t>
  </si>
  <si>
    <t>GE01A01</t>
  </si>
  <si>
    <t>35321M79A00</t>
  </si>
  <si>
    <t>GE02A01</t>
  </si>
  <si>
    <t>35321M79F00</t>
  </si>
  <si>
    <t>35321M79F20</t>
  </si>
  <si>
    <t>35321M79G00</t>
  </si>
  <si>
    <t>GE01C01</t>
  </si>
  <si>
    <t>35321M79G40</t>
  </si>
  <si>
    <t>35321M79G70</t>
  </si>
  <si>
    <t>GE01C03</t>
  </si>
  <si>
    <t>GE02C03</t>
  </si>
  <si>
    <t>35321M79K00</t>
  </si>
  <si>
    <t>35321M82P00</t>
  </si>
  <si>
    <t>GB02TOP</t>
  </si>
  <si>
    <t>35501M55R00</t>
  </si>
  <si>
    <t>GB10C02</t>
  </si>
  <si>
    <t>35501M59K00</t>
  </si>
  <si>
    <t>35501M66L00</t>
  </si>
  <si>
    <t>35501M67P00</t>
  </si>
  <si>
    <t>35501M79F00</t>
  </si>
  <si>
    <t>35502M59K00</t>
  </si>
  <si>
    <t>35502M66L00</t>
  </si>
  <si>
    <t>35502M67K00</t>
  </si>
  <si>
    <t>35502M79F00</t>
  </si>
  <si>
    <t>35601M80110</t>
  </si>
  <si>
    <t>GB14C03</t>
  </si>
  <si>
    <t>35602m60b61</t>
  </si>
  <si>
    <t>Gb06G03</t>
  </si>
  <si>
    <t>35602M80110</t>
  </si>
  <si>
    <t>35603M796A0</t>
  </si>
  <si>
    <t>GB16D03</t>
  </si>
  <si>
    <t>35603M80002</t>
  </si>
  <si>
    <t>35603M84020</t>
  </si>
  <si>
    <t>35603M84400</t>
  </si>
  <si>
    <t>GE01B02</t>
  </si>
  <si>
    <t>35604M67K00</t>
  </si>
  <si>
    <t>35604M80002</t>
  </si>
  <si>
    <t>35604M84400</t>
  </si>
  <si>
    <t>35611m82p00</t>
  </si>
  <si>
    <t>Gb06H02</t>
  </si>
  <si>
    <t>35650M55RA0</t>
  </si>
  <si>
    <t>35650M66R00</t>
  </si>
  <si>
    <t>35650M67LA0</t>
  </si>
  <si>
    <t>35650M68P00</t>
  </si>
  <si>
    <t>35650M75J00</t>
  </si>
  <si>
    <t>35650M78L00</t>
  </si>
  <si>
    <t>35650M79G00</t>
  </si>
  <si>
    <t>35650M79M00</t>
  </si>
  <si>
    <t>35650M82P00</t>
  </si>
  <si>
    <t>35650M83K01</t>
  </si>
  <si>
    <t>35650M84400</t>
  </si>
  <si>
    <t>GB14B01</t>
  </si>
  <si>
    <t>35651M59K00</t>
  </si>
  <si>
    <t>35651M68K00</t>
  </si>
  <si>
    <t>35651M70F30</t>
  </si>
  <si>
    <t>GE02B03</t>
  </si>
  <si>
    <t>35651M75610</t>
  </si>
  <si>
    <t>35651M75L00</t>
  </si>
  <si>
    <t>35651M79F10</t>
  </si>
  <si>
    <t>GB18D03</t>
  </si>
  <si>
    <t>35651M79G30</t>
  </si>
  <si>
    <t>35651M79G40</t>
  </si>
  <si>
    <t>35651M79M00</t>
  </si>
  <si>
    <t>GB16D01</t>
  </si>
  <si>
    <t>35651M82P01</t>
  </si>
  <si>
    <t>35651M84430</t>
  </si>
  <si>
    <t>35670M74L00</t>
  </si>
  <si>
    <t>35670M75J00</t>
  </si>
  <si>
    <t>35670M79G00</t>
  </si>
  <si>
    <t>35670M84420</t>
  </si>
  <si>
    <t>35671M59K00</t>
  </si>
  <si>
    <t>35671M68K00</t>
  </si>
  <si>
    <t>35671M70F03</t>
  </si>
  <si>
    <t>35671M74F00</t>
  </si>
  <si>
    <t>35671M75610</t>
  </si>
  <si>
    <t>35671M75L00</t>
  </si>
  <si>
    <t>35671M79G30</t>
  </si>
  <si>
    <t>35671M79G40</t>
  </si>
  <si>
    <t>35671M84430</t>
  </si>
  <si>
    <t>35681m72r00</t>
  </si>
  <si>
    <t>35750M55RA0</t>
  </si>
  <si>
    <t>35750M56R00</t>
  </si>
  <si>
    <t>35750M60M00</t>
  </si>
  <si>
    <t>35750M67LA0</t>
  </si>
  <si>
    <t>35750M79M00</t>
  </si>
  <si>
    <t>35750M82P00</t>
  </si>
  <si>
    <t>35750M82P10</t>
  </si>
  <si>
    <t>35750M83K01</t>
  </si>
  <si>
    <t>35751M79M00</t>
  </si>
  <si>
    <t>35751M82P01</t>
  </si>
  <si>
    <t>35810m53m00-5pk</t>
  </si>
  <si>
    <t>Gb06H01</t>
  </si>
  <si>
    <t>35810M59K00</t>
  </si>
  <si>
    <t>35810m74L10</t>
  </si>
  <si>
    <t>Gb06i01</t>
  </si>
  <si>
    <t>35810m79g00</t>
  </si>
  <si>
    <t>Gb06G01</t>
  </si>
  <si>
    <t>35821m67L00</t>
  </si>
  <si>
    <t>Gb06i02</t>
  </si>
  <si>
    <t>35950m55k01</t>
  </si>
  <si>
    <t>35970m55k01</t>
  </si>
  <si>
    <t>36410m72m01</t>
  </si>
  <si>
    <t>36410m72m10</t>
  </si>
  <si>
    <t>36430m72m10</t>
  </si>
  <si>
    <t>36570m67L00</t>
  </si>
  <si>
    <t>36570m74l00</t>
  </si>
  <si>
    <t>36570m75l00</t>
  </si>
  <si>
    <t>36570m83k00</t>
  </si>
  <si>
    <t>37210m74l10</t>
  </si>
  <si>
    <t>Gc08f01</t>
  </si>
  <si>
    <t>37310m74l00</t>
  </si>
  <si>
    <t>37310m74l10</t>
  </si>
  <si>
    <t>37310m75j00</t>
  </si>
  <si>
    <t>Gc08f02</t>
  </si>
  <si>
    <t>37310m75j10</t>
  </si>
  <si>
    <t>37400m53m20</t>
  </si>
  <si>
    <t>Gc08d01</t>
  </si>
  <si>
    <t>37400m66l00</t>
  </si>
  <si>
    <t>37400m67k50</t>
  </si>
  <si>
    <t>37400m67k60</t>
  </si>
  <si>
    <t>37400m84430</t>
  </si>
  <si>
    <t>38310M53M00</t>
  </si>
  <si>
    <t>GB06A03</t>
  </si>
  <si>
    <t>38310M60M01</t>
  </si>
  <si>
    <t>GB06A02</t>
  </si>
  <si>
    <t>38310M67L01</t>
  </si>
  <si>
    <t>GB06B03</t>
  </si>
  <si>
    <t>38310M68K10</t>
  </si>
  <si>
    <t>38310M75J00</t>
  </si>
  <si>
    <t>38310M76F21</t>
  </si>
  <si>
    <t>38310M76G30</t>
  </si>
  <si>
    <t>38310m82c00</t>
  </si>
  <si>
    <t>Gb06d01</t>
  </si>
  <si>
    <t>38315M74L00</t>
  </si>
  <si>
    <t>38320m68p00</t>
  </si>
  <si>
    <t>Gb06E02</t>
  </si>
  <si>
    <t>38330m60m01</t>
  </si>
  <si>
    <t>GC06C02</t>
  </si>
  <si>
    <t>38330M67L01</t>
  </si>
  <si>
    <t>38330m67l01</t>
  </si>
  <si>
    <t>38330m68k10</t>
  </si>
  <si>
    <t>Gb06c01</t>
  </si>
  <si>
    <t>38330M74L11</t>
  </si>
  <si>
    <t>38330M75J10</t>
  </si>
  <si>
    <t>38330M76G30</t>
  </si>
  <si>
    <t>38330m791b0</t>
  </si>
  <si>
    <t>Gb06E01</t>
  </si>
  <si>
    <t>38330m82c00</t>
  </si>
  <si>
    <t>38330M83K00</t>
  </si>
  <si>
    <t>38340m53m01</t>
  </si>
  <si>
    <t>38340m55r10</t>
  </si>
  <si>
    <t>Gb06d02</t>
  </si>
  <si>
    <t>38340m55r30</t>
  </si>
  <si>
    <t>38340m59k00</t>
  </si>
  <si>
    <t>38340m59k10</t>
  </si>
  <si>
    <t>38340m60MA0</t>
  </si>
  <si>
    <t>38340m65b10</t>
  </si>
  <si>
    <t>38340m66r20</t>
  </si>
  <si>
    <t>38340m67l02</t>
  </si>
  <si>
    <t>38340m68p11</t>
  </si>
  <si>
    <t>Gb06E03</t>
  </si>
  <si>
    <t>38340m68p30</t>
  </si>
  <si>
    <t>38340M70F50</t>
  </si>
  <si>
    <t>38340m76m10</t>
  </si>
  <si>
    <t>38340m76m40</t>
  </si>
  <si>
    <t>38340m78a10</t>
  </si>
  <si>
    <t>38340m82c00</t>
  </si>
  <si>
    <t>38341m67l01</t>
  </si>
  <si>
    <t>38341m68k01</t>
  </si>
  <si>
    <t>38341m75j00</t>
  </si>
  <si>
    <t>38350m53m01</t>
  </si>
  <si>
    <t>38350m60m02</t>
  </si>
  <si>
    <t>38459M67L00</t>
  </si>
  <si>
    <t>38480M53M00</t>
  </si>
  <si>
    <t>38480M60M10</t>
  </si>
  <si>
    <t>38480M67L00</t>
  </si>
  <si>
    <t>38480M67L10</t>
  </si>
  <si>
    <t>38480M84010</t>
  </si>
  <si>
    <t>38490M60B12</t>
  </si>
  <si>
    <t>38491M67L00</t>
  </si>
  <si>
    <t>38491M79020</t>
  </si>
  <si>
    <t>38820m60m00</t>
  </si>
  <si>
    <t>Gb06d03</t>
  </si>
  <si>
    <t>38821m65l00</t>
  </si>
  <si>
    <t>38821m67l00</t>
  </si>
  <si>
    <t>38821m75j00</t>
  </si>
  <si>
    <t>38833M67500</t>
  </si>
  <si>
    <t>39182M70E21</t>
  </si>
  <si>
    <t>GB18A01</t>
  </si>
  <si>
    <t>41068M53M02</t>
  </si>
  <si>
    <t>GC17B01</t>
  </si>
  <si>
    <t>41068M60M01</t>
  </si>
  <si>
    <t>GC15D01</t>
  </si>
  <si>
    <t>41068M66L40</t>
  </si>
  <si>
    <t>GC15C01</t>
  </si>
  <si>
    <t>GC15B01</t>
  </si>
  <si>
    <t>GC15A02</t>
  </si>
  <si>
    <t>GC15A01</t>
  </si>
  <si>
    <t>41068M67L14</t>
  </si>
  <si>
    <t>GC17C01</t>
  </si>
  <si>
    <t>41068M67P00</t>
  </si>
  <si>
    <t>GC17B03</t>
  </si>
  <si>
    <t>41068M74L50</t>
  </si>
  <si>
    <t>GC17A02</t>
  </si>
  <si>
    <t>41068M75J13</t>
  </si>
  <si>
    <t>GC17A01</t>
  </si>
  <si>
    <t>41068M76M01</t>
  </si>
  <si>
    <t>41068M77223</t>
  </si>
  <si>
    <t>GC13D01</t>
  </si>
  <si>
    <t>41068M83K11</t>
  </si>
  <si>
    <t>GC15D03</t>
  </si>
  <si>
    <t>GC17C03</t>
  </si>
  <si>
    <t>41068M84360</t>
  </si>
  <si>
    <t>41068m84360</t>
  </si>
  <si>
    <t>41069M53M02</t>
  </si>
  <si>
    <t>GC15C02</t>
  </si>
  <si>
    <t>41069M60M01</t>
  </si>
  <si>
    <t>GC17B02</t>
  </si>
  <si>
    <t>41069M66L40</t>
  </si>
  <si>
    <t>41069M67L14</t>
  </si>
  <si>
    <t>41069M67P00</t>
  </si>
  <si>
    <t>GC15C03</t>
  </si>
  <si>
    <t>41069M74L50</t>
  </si>
  <si>
    <t>41069M75J13</t>
  </si>
  <si>
    <t>GC17A03</t>
  </si>
  <si>
    <t>41069M76M01</t>
  </si>
  <si>
    <t>41069M77223</t>
  </si>
  <si>
    <t>GC13D02</t>
  </si>
  <si>
    <t>41069M83K11</t>
  </si>
  <si>
    <t>41069M84360</t>
  </si>
  <si>
    <t>GC17C02</t>
  </si>
  <si>
    <t>41092M84370</t>
  </si>
  <si>
    <t>GC15B02</t>
  </si>
  <si>
    <t>GC15B03</t>
  </si>
  <si>
    <t>41211m68k00</t>
  </si>
  <si>
    <t>41230m50e00</t>
  </si>
  <si>
    <t>Gc04b02</t>
  </si>
  <si>
    <t>Gc04a02</t>
  </si>
  <si>
    <t>41230m68k00</t>
  </si>
  <si>
    <t>Gb01a04</t>
  </si>
  <si>
    <t>41230m74L00</t>
  </si>
  <si>
    <t>41231m82k00</t>
  </si>
  <si>
    <t>41311M51A21</t>
  </si>
  <si>
    <t>GB18B02</t>
  </si>
  <si>
    <t>41312m63j00</t>
  </si>
  <si>
    <t>Gb01a03</t>
  </si>
  <si>
    <t>41341m60b00</t>
  </si>
  <si>
    <t>41341m63j00</t>
  </si>
  <si>
    <t>41341m82k00</t>
  </si>
  <si>
    <t>41601M53M00</t>
  </si>
  <si>
    <t>41601M55KA0</t>
  </si>
  <si>
    <t>41601M55R00</t>
  </si>
  <si>
    <t>41601M65L00</t>
  </si>
  <si>
    <t>41601M66L00</t>
  </si>
  <si>
    <t>41601M66L20</t>
  </si>
  <si>
    <t>41601M67L01</t>
  </si>
  <si>
    <t>41601M67P00</t>
  </si>
  <si>
    <t>41601M68K11</t>
  </si>
  <si>
    <t>41601M68P20</t>
  </si>
  <si>
    <t>41601M70F60</t>
  </si>
  <si>
    <t>41601M74L01</t>
  </si>
  <si>
    <t>GC15A03</t>
  </si>
  <si>
    <t>41601M75J13</t>
  </si>
  <si>
    <t>41601M75J30</t>
  </si>
  <si>
    <t>41601M76M00</t>
  </si>
  <si>
    <t>41601M77222</t>
  </si>
  <si>
    <t>GC13D03</t>
  </si>
  <si>
    <t>41601M78L00</t>
  </si>
  <si>
    <t>41601M79F00</t>
  </si>
  <si>
    <t>41601M79F70</t>
  </si>
  <si>
    <t>41601M82P50</t>
  </si>
  <si>
    <t>41601M83B71</t>
  </si>
  <si>
    <t>41602M53M00</t>
  </si>
  <si>
    <t>41602M55R00</t>
  </si>
  <si>
    <t>41602M60M01</t>
  </si>
  <si>
    <t>41602M65L00</t>
  </si>
  <si>
    <t>41602M66L00</t>
  </si>
  <si>
    <t>41602M67L01</t>
  </si>
  <si>
    <t>41602M67P00</t>
  </si>
  <si>
    <t>41602M68K11</t>
  </si>
  <si>
    <t>41602M70F70</t>
  </si>
  <si>
    <t>41602M74L01</t>
  </si>
  <si>
    <t>GC15D02</t>
  </si>
  <si>
    <t>41602M74L51</t>
  </si>
  <si>
    <t>41602M75J13</t>
  </si>
  <si>
    <t>41602M77221</t>
  </si>
  <si>
    <t>41602M77P00</t>
  </si>
  <si>
    <t>41602M78L00</t>
  </si>
  <si>
    <t>41602M79F00</t>
  </si>
  <si>
    <t>41602M79F60</t>
  </si>
  <si>
    <t>41602M82P50</t>
  </si>
  <si>
    <t>41602M83K12</t>
  </si>
  <si>
    <t>41608M77223</t>
  </si>
  <si>
    <t>41608M79F70</t>
  </si>
  <si>
    <t>41609M79F70</t>
  </si>
  <si>
    <t>41710m55k00</t>
  </si>
  <si>
    <t>41710m55r00</t>
  </si>
  <si>
    <t>Gb01b03</t>
  </si>
  <si>
    <t>41710m67L01</t>
  </si>
  <si>
    <t>Gb01b04</t>
  </si>
  <si>
    <t>41710m68k00</t>
  </si>
  <si>
    <t>Gb01c04</t>
  </si>
  <si>
    <t>41710m74l00</t>
  </si>
  <si>
    <t>41710m75j30</t>
  </si>
  <si>
    <t>Gb04j01</t>
  </si>
  <si>
    <t>41710m76M00</t>
  </si>
  <si>
    <t>Gb01</t>
  </si>
  <si>
    <t>41710M77p00</t>
  </si>
  <si>
    <t>41710m82000</t>
  </si>
  <si>
    <t>41712m84000</t>
  </si>
  <si>
    <t>Gb01b02</t>
  </si>
  <si>
    <t>41721m78l00</t>
  </si>
  <si>
    <t>41724m79m00</t>
  </si>
  <si>
    <t>42111M74L00</t>
  </si>
  <si>
    <t>42250m68k10</t>
  </si>
  <si>
    <t>Gb01c03</t>
  </si>
  <si>
    <t>42251m50a10</t>
  </si>
  <si>
    <t>42251m75f10</t>
  </si>
  <si>
    <t>42412m65H00</t>
  </si>
  <si>
    <t>Gb01a01</t>
  </si>
  <si>
    <t>42431-54p00</t>
  </si>
  <si>
    <t>42431m55k00</t>
  </si>
  <si>
    <t>GB01b01</t>
  </si>
  <si>
    <t>42431m55r00</t>
  </si>
  <si>
    <t>Gb01d03</t>
  </si>
  <si>
    <t>42431M65L00</t>
  </si>
  <si>
    <t>GB01A02</t>
  </si>
  <si>
    <t>42431m66l00</t>
  </si>
  <si>
    <t xml:space="preserve">Gb01B01 </t>
  </si>
  <si>
    <t>42431M66L00</t>
  </si>
  <si>
    <t>GB01B01</t>
  </si>
  <si>
    <t>42431m66r00</t>
  </si>
  <si>
    <t>42431m67p00</t>
  </si>
  <si>
    <t>42431M68k00</t>
  </si>
  <si>
    <t>Gb01a02</t>
  </si>
  <si>
    <t>42431m68p20</t>
  </si>
  <si>
    <t>42431m70b42</t>
  </si>
  <si>
    <t>GB01C01</t>
  </si>
  <si>
    <t>42431m72r00</t>
  </si>
  <si>
    <t>42431m74l01</t>
  </si>
  <si>
    <t>42431m78g10</t>
  </si>
  <si>
    <t>42431M78g10</t>
  </si>
  <si>
    <t>42431M82070</t>
  </si>
  <si>
    <t>42431m82p00</t>
  </si>
  <si>
    <t>42431M83k00</t>
  </si>
  <si>
    <t>Gb01b</t>
  </si>
  <si>
    <t>42451m69d20</t>
  </si>
  <si>
    <t>42451M76G10</t>
  </si>
  <si>
    <t>43402M55K00</t>
  </si>
  <si>
    <t>GB10E01</t>
  </si>
  <si>
    <t>43402M60M00</t>
  </si>
  <si>
    <t>43402M68P01</t>
  </si>
  <si>
    <t>43402M74L00</t>
  </si>
  <si>
    <t>GB08E02</t>
  </si>
  <si>
    <t>43402M74LA0</t>
  </si>
  <si>
    <t>43402M76MA0</t>
  </si>
  <si>
    <t>43402M78L00</t>
  </si>
  <si>
    <t>43402M79M00</t>
  </si>
  <si>
    <t>43402M79MA0</t>
  </si>
  <si>
    <t>43421M59K00</t>
  </si>
  <si>
    <t>GB10B01</t>
  </si>
  <si>
    <t>43421M60GA1</t>
  </si>
  <si>
    <t>43421M68K00</t>
  </si>
  <si>
    <t>43421M70F10</t>
  </si>
  <si>
    <t>43421M73M00</t>
  </si>
  <si>
    <t>43421M78420</t>
  </si>
  <si>
    <t>43421M79F00</t>
  </si>
  <si>
    <t>43511M55K10</t>
  </si>
  <si>
    <t>GA12B02</t>
  </si>
  <si>
    <t>43511M74L00</t>
  </si>
  <si>
    <t>GA12A01</t>
  </si>
  <si>
    <t>43511M75J30</t>
  </si>
  <si>
    <t>43511M76A00</t>
  </si>
  <si>
    <t>GA12A03</t>
  </si>
  <si>
    <t>43511M79G01</t>
  </si>
  <si>
    <t>43511M79G10</t>
  </si>
  <si>
    <t>GA14A01</t>
  </si>
  <si>
    <t>GA12B01</t>
  </si>
  <si>
    <t>43511M84040</t>
  </si>
  <si>
    <t>GA14A02</t>
  </si>
  <si>
    <t>43511M84050</t>
  </si>
  <si>
    <t>43511M86P00</t>
  </si>
  <si>
    <t>43511N79G01</t>
  </si>
  <si>
    <t>45111M68PB0</t>
  </si>
  <si>
    <t>45111M74L00</t>
  </si>
  <si>
    <t>GA14B02</t>
  </si>
  <si>
    <t>45111M84101</t>
  </si>
  <si>
    <t>GA14B03</t>
  </si>
  <si>
    <t>45151M74L00</t>
  </si>
  <si>
    <t>GA14B01</t>
  </si>
  <si>
    <t>45200M79F11</t>
  </si>
  <si>
    <t>GB12D02</t>
  </si>
  <si>
    <t>45310M73M00</t>
  </si>
  <si>
    <t>45310M77P00</t>
  </si>
  <si>
    <t>45341m76a10</t>
  </si>
  <si>
    <t>GB01a02</t>
  </si>
  <si>
    <t>46221m60m00</t>
  </si>
  <si>
    <t>46300M67L00</t>
  </si>
  <si>
    <t>46300M84000</t>
  </si>
  <si>
    <t>46310M76GA0</t>
  </si>
  <si>
    <t>48041m73m10</t>
  </si>
  <si>
    <t>48110M79V00-P4Z</t>
  </si>
  <si>
    <t>GB14D02</t>
  </si>
  <si>
    <t>48120M74L00-C48</t>
  </si>
  <si>
    <t>GB18A02</t>
  </si>
  <si>
    <t>48120M797A0</t>
  </si>
  <si>
    <t>48121M59K00-P4Z</t>
  </si>
  <si>
    <t>GB18D01</t>
  </si>
  <si>
    <t>48200m55k10</t>
  </si>
  <si>
    <t>48400M74L00-5PK</t>
  </si>
  <si>
    <t>48411M80251</t>
  </si>
  <si>
    <t>48421M80200</t>
  </si>
  <si>
    <t>48481M76G00</t>
  </si>
  <si>
    <t>48525m82000</t>
  </si>
  <si>
    <t>48525M82000</t>
  </si>
  <si>
    <t>48541M84010</t>
  </si>
  <si>
    <t>48571m68k10</t>
  </si>
  <si>
    <t>48810m74l00</t>
  </si>
  <si>
    <t>Gc04d02</t>
  </si>
  <si>
    <t>48810m78l00</t>
  </si>
  <si>
    <t>48820m74l00</t>
  </si>
  <si>
    <t>48820m78l00</t>
  </si>
  <si>
    <t>GC07C02</t>
  </si>
  <si>
    <t>48830M74L00</t>
  </si>
  <si>
    <t>48830M78A10</t>
  </si>
  <si>
    <t>48830M84030</t>
  </si>
  <si>
    <t>48900M70A21</t>
  </si>
  <si>
    <t>49011M84300</t>
  </si>
  <si>
    <t>49400m51k11</t>
  </si>
  <si>
    <t>51100m80860</t>
  </si>
  <si>
    <t>Gb04i03</t>
  </si>
  <si>
    <t>51450M74L30</t>
  </si>
  <si>
    <t>GC13A01</t>
  </si>
  <si>
    <t>51550M76G21</t>
  </si>
  <si>
    <t>51560m67l00</t>
  </si>
  <si>
    <t>51570m84010</t>
  </si>
  <si>
    <t>53200M55K10</t>
  </si>
  <si>
    <t>GC09E01</t>
  </si>
  <si>
    <t>53200M63B31</t>
  </si>
  <si>
    <t>GC09F03</t>
  </si>
  <si>
    <t>53200M67L00</t>
  </si>
  <si>
    <t>GC09D02</t>
  </si>
  <si>
    <t>53200M68K10</t>
  </si>
  <si>
    <t>53200M68P00</t>
  </si>
  <si>
    <t>GC09E02</t>
  </si>
  <si>
    <t>53200M70M20</t>
  </si>
  <si>
    <t>53200M75J00</t>
  </si>
  <si>
    <t>GC09C02</t>
  </si>
  <si>
    <t>GC09C01</t>
  </si>
  <si>
    <t>53200M76G00</t>
  </si>
  <si>
    <t>GC09D03</t>
  </si>
  <si>
    <t>53200M76G31</t>
  </si>
  <si>
    <t>53200M78L00</t>
  </si>
  <si>
    <t>53200M79110</t>
  </si>
  <si>
    <t>GC09F02</t>
  </si>
  <si>
    <t>53200M79GC0</t>
  </si>
  <si>
    <t>GC09C03</t>
  </si>
  <si>
    <t>53200M83050</t>
  </si>
  <si>
    <t>GC09E03</t>
  </si>
  <si>
    <t>53200M84030</t>
  </si>
  <si>
    <t>GC09D01</t>
  </si>
  <si>
    <t>53200M84040</t>
  </si>
  <si>
    <t>54000m82011</t>
  </si>
  <si>
    <t>54100M76g30</t>
  </si>
  <si>
    <t>54400m50a11</t>
  </si>
  <si>
    <t>Gc06e01</t>
  </si>
  <si>
    <t>54400m84012</t>
  </si>
  <si>
    <t>54401m67l00</t>
  </si>
  <si>
    <t>54401m74l10</t>
  </si>
  <si>
    <t>54401m75j00</t>
  </si>
  <si>
    <t>54401m76m00</t>
  </si>
  <si>
    <t>54401m79g00</t>
  </si>
  <si>
    <t>54402m67l00</t>
  </si>
  <si>
    <t>54402m68k00</t>
  </si>
  <si>
    <t>54402m68p00</t>
  </si>
  <si>
    <t>54402m74l10</t>
  </si>
  <si>
    <t>54402m75j00</t>
  </si>
  <si>
    <t>54402m79g00</t>
  </si>
  <si>
    <t>54402m79g10</t>
  </si>
  <si>
    <t>54410m77p00</t>
  </si>
  <si>
    <t>54430M77P00</t>
  </si>
  <si>
    <t>GC07E03:</t>
  </si>
  <si>
    <t>54440m78l00</t>
  </si>
  <si>
    <t>55100M78812</t>
  </si>
  <si>
    <t>55100M78821</t>
  </si>
  <si>
    <t>55101M68k10</t>
  </si>
  <si>
    <t>GB04D01</t>
  </si>
  <si>
    <t>55101M75j30</t>
  </si>
  <si>
    <t>55101M78L00</t>
  </si>
  <si>
    <t>GB04D03</t>
  </si>
  <si>
    <t>55101M79F01</t>
  </si>
  <si>
    <t>55101M79G10</t>
  </si>
  <si>
    <t>GB04E02</t>
  </si>
  <si>
    <t>55102M68k10</t>
  </si>
  <si>
    <t>GB04D02</t>
  </si>
  <si>
    <t>55102m75j30</t>
  </si>
  <si>
    <t>55102m78430</t>
  </si>
  <si>
    <t>55102M78L00</t>
  </si>
  <si>
    <t>55102m79F01</t>
  </si>
  <si>
    <t>55311M55K00</t>
  </si>
  <si>
    <t>55311M60M00</t>
  </si>
  <si>
    <t>55311M65L10</t>
  </si>
  <si>
    <t>GA10B03</t>
  </si>
  <si>
    <t>55311M68P00</t>
  </si>
  <si>
    <t>GA10A02</t>
  </si>
  <si>
    <t>55311M72R00</t>
  </si>
  <si>
    <t>55311M75J40</t>
  </si>
  <si>
    <t>55311M76G30</t>
  </si>
  <si>
    <t>55311M78L00</t>
  </si>
  <si>
    <t>55511M73M10</t>
  </si>
  <si>
    <t>56220m74l00</t>
  </si>
  <si>
    <t>57210M79701</t>
  </si>
  <si>
    <t>57410M59K00</t>
  </si>
  <si>
    <t>GC17E01</t>
  </si>
  <si>
    <t>57410M67L00</t>
  </si>
  <si>
    <t>57410M67P00</t>
  </si>
  <si>
    <t>57410M70F00</t>
  </si>
  <si>
    <t>GC17E03</t>
  </si>
  <si>
    <t>57410M74L00</t>
  </si>
  <si>
    <t>GC17E02</t>
  </si>
  <si>
    <t>57410M76M00</t>
  </si>
  <si>
    <t>57413M797A0</t>
  </si>
  <si>
    <t>57420-76F01</t>
  </si>
  <si>
    <t>57420M59K00</t>
  </si>
  <si>
    <t>57420M67L00</t>
  </si>
  <si>
    <t>57420M67P00</t>
  </si>
  <si>
    <t>57420M70F00</t>
  </si>
  <si>
    <t>57420M75J00</t>
  </si>
  <si>
    <t>57420M76M00</t>
  </si>
  <si>
    <t>57420M79G00</t>
  </si>
  <si>
    <t>GC17D01</t>
  </si>
  <si>
    <t>57520M797A0</t>
  </si>
  <si>
    <t>57611m79710</t>
  </si>
  <si>
    <t>Gc06b02</t>
  </si>
  <si>
    <t>57612m79001</t>
  </si>
  <si>
    <t>57662m79500-281</t>
  </si>
  <si>
    <t>57672m79500-281</t>
  </si>
  <si>
    <t>57681m79501</t>
  </si>
  <si>
    <t>58110m66l00</t>
  </si>
  <si>
    <t>58110m74k00</t>
  </si>
  <si>
    <t>58110M84400</t>
  </si>
  <si>
    <t>GB10A02</t>
  </si>
  <si>
    <t>58111m53m00</t>
  </si>
  <si>
    <t>58111M67P00</t>
  </si>
  <si>
    <t>GB12A02</t>
  </si>
  <si>
    <t>58111M79G00</t>
  </si>
  <si>
    <t>58121m67l00</t>
  </si>
  <si>
    <t>58160M84400</t>
  </si>
  <si>
    <t>58240m53m00</t>
  </si>
  <si>
    <t>58240M66L00</t>
  </si>
  <si>
    <t>GB12A01</t>
  </si>
  <si>
    <t>58240m67l00</t>
  </si>
  <si>
    <t>58240M67P00</t>
  </si>
  <si>
    <t>58241m79g00</t>
  </si>
  <si>
    <t>58250m75j00</t>
  </si>
  <si>
    <t>58251m53m00</t>
  </si>
  <si>
    <t>58251M67L00</t>
  </si>
  <si>
    <t>58251M67P00</t>
  </si>
  <si>
    <t>58260m75j00</t>
  </si>
  <si>
    <t>58261m67l00</t>
  </si>
  <si>
    <t>58261M67P00</t>
  </si>
  <si>
    <t>58310M67L00</t>
  </si>
  <si>
    <t>58310M79M00</t>
  </si>
  <si>
    <t>58440M76G02</t>
  </si>
  <si>
    <t>61011M79000</t>
  </si>
  <si>
    <t>GA12F01</t>
  </si>
  <si>
    <t>61141M797A0</t>
  </si>
  <si>
    <t>GA12C01</t>
  </si>
  <si>
    <t>62130M80321</t>
  </si>
  <si>
    <t>62140M83290</t>
  </si>
  <si>
    <t>63321M84000</t>
  </si>
  <si>
    <t>63721M84100</t>
  </si>
  <si>
    <t>64550M84402</t>
  </si>
  <si>
    <t>GB12B02</t>
  </si>
  <si>
    <t>64570M50E00</t>
  </si>
  <si>
    <t>64570M66L21</t>
  </si>
  <si>
    <t>65130M79000</t>
  </si>
  <si>
    <t>65461M79001</t>
  </si>
  <si>
    <t>65461m79001</t>
  </si>
  <si>
    <t>65810M74K01</t>
  </si>
  <si>
    <t>65820M74K01</t>
  </si>
  <si>
    <t>65910M83B01</t>
  </si>
  <si>
    <t>68462M79002</t>
  </si>
  <si>
    <t>69631M79501</t>
  </si>
  <si>
    <t>GB18C01</t>
  </si>
  <si>
    <t>GB18C03</t>
  </si>
  <si>
    <t>71131M79510</t>
  </si>
  <si>
    <t>FLOOR GB18</t>
  </si>
  <si>
    <t>71712m60m00-5pk</t>
  </si>
  <si>
    <t>Gc04e01</t>
  </si>
  <si>
    <t>71712m60ma0-5pk</t>
  </si>
  <si>
    <t>71712m60p00</t>
  </si>
  <si>
    <t>71712m63j00-zxa</t>
  </si>
  <si>
    <t>71712m67ld0-5pk</t>
  </si>
  <si>
    <t>71712m68p00</t>
  </si>
  <si>
    <t>71712m83k00</t>
  </si>
  <si>
    <t>71712m84p00</t>
  </si>
  <si>
    <t>71721M50S00-5PK</t>
  </si>
  <si>
    <t>GA12D01</t>
  </si>
  <si>
    <t>71721M52R00-5PK</t>
  </si>
  <si>
    <t>71721M56R00-5PK</t>
  </si>
  <si>
    <t>GA16C01</t>
  </si>
  <si>
    <t>71721M63J10-5PK</t>
  </si>
  <si>
    <t>71721M66L00-5PK</t>
  </si>
  <si>
    <t>GA16A01</t>
  </si>
  <si>
    <t>71721M68L00-5PK</t>
  </si>
  <si>
    <t>71721M68P00-5PK</t>
  </si>
  <si>
    <t>GA14C01</t>
  </si>
  <si>
    <t>71721M75L00-5PK</t>
  </si>
  <si>
    <t>71721M76M00-5PK</t>
  </si>
  <si>
    <t>GA14D01</t>
  </si>
  <si>
    <t>71721M83P00-5PK</t>
  </si>
  <si>
    <t>71721M84P00-5PK</t>
  </si>
  <si>
    <t>71731m66l00-5pk</t>
  </si>
  <si>
    <t>Gc04d01</t>
  </si>
  <si>
    <t>Gc04c01</t>
  </si>
  <si>
    <t xml:space="preserve">71732m66l00-5pk </t>
  </si>
  <si>
    <t>71740M56R00-C48</t>
  </si>
  <si>
    <t>GC17 TOP</t>
  </si>
  <si>
    <t>71740M76MA0-5PK</t>
  </si>
  <si>
    <t>71741M59K00-5PK</t>
  </si>
  <si>
    <t>71741M60M02-5PK</t>
  </si>
  <si>
    <t>GA12E01</t>
  </si>
  <si>
    <t>71741M63J10</t>
  </si>
  <si>
    <t>71741M65L00-5PK</t>
  </si>
  <si>
    <t>71741M66L00-5PK</t>
  </si>
  <si>
    <t>71741M67K00</t>
  </si>
  <si>
    <t>71741M67L00-5PK</t>
  </si>
  <si>
    <t>71741M67P00-5PK</t>
  </si>
  <si>
    <t>71741M74K00-5PK</t>
  </si>
  <si>
    <t>71741M74L00-5PK</t>
  </si>
  <si>
    <t>71741M75L00-5PK</t>
  </si>
  <si>
    <t>71741M76M00-5PK</t>
  </si>
  <si>
    <t>71741M76M10-5PK</t>
  </si>
  <si>
    <t>71741M79G00-0CB</t>
  </si>
  <si>
    <t>GA14E01</t>
  </si>
  <si>
    <t>71741M79G10</t>
  </si>
  <si>
    <t>GA14F01</t>
  </si>
  <si>
    <t>71741M83K00-5PK</t>
  </si>
  <si>
    <t>71741M83P00-5PK</t>
  </si>
  <si>
    <t>71742m53m00-0pg</t>
  </si>
  <si>
    <t>71742M53M00-0PG</t>
  </si>
  <si>
    <t>71742M53M10-0CB</t>
  </si>
  <si>
    <t>71742M66L00-0PG</t>
  </si>
  <si>
    <t>71742m67k00</t>
  </si>
  <si>
    <t>71742m67l00-0pg</t>
  </si>
  <si>
    <t>71742M67LA0-0CB</t>
  </si>
  <si>
    <t>71742M67LA0-0PG</t>
  </si>
  <si>
    <t>71742m67p00-0pg</t>
  </si>
  <si>
    <t>71742m74k00-0pg</t>
  </si>
  <si>
    <t>71742M79M00-0PG</t>
  </si>
  <si>
    <t>71742M82P00-0PG</t>
  </si>
  <si>
    <t>71742M83302</t>
  </si>
  <si>
    <t>71743M53M00-0PG</t>
  </si>
  <si>
    <t>71743M53M10-0CB</t>
  </si>
  <si>
    <t>71743M67L00-0PG</t>
  </si>
  <si>
    <t>GB18C02</t>
  </si>
  <si>
    <t>71743m67p00-0pg</t>
  </si>
  <si>
    <t>71743m74k00-0pg</t>
  </si>
  <si>
    <t>71743m76m10-0pg</t>
  </si>
  <si>
    <t>71743M79M00-0PG</t>
  </si>
  <si>
    <t>71744m74k00-0pg</t>
  </si>
  <si>
    <t>71745m74k00-0pg</t>
  </si>
  <si>
    <t>71745M79M00-0PG</t>
  </si>
  <si>
    <t>71746M79M00-5PK</t>
  </si>
  <si>
    <t>71750m84p00-n1v</t>
  </si>
  <si>
    <t>71751m56r00-5pk</t>
  </si>
  <si>
    <t>Gc04b01</t>
  </si>
  <si>
    <t>71751m56r10-5pk</t>
  </si>
  <si>
    <t>71751m60ma0-5pk</t>
  </si>
  <si>
    <t>71751m67l10-5pk</t>
  </si>
  <si>
    <t>71751m67p10-5pk</t>
  </si>
  <si>
    <t>71751m68k10-5pk</t>
  </si>
  <si>
    <t>71751m74k00-5pk</t>
  </si>
  <si>
    <t>71751m74k10-5pk</t>
  </si>
  <si>
    <t>71751m74l00-5pk</t>
  </si>
  <si>
    <t>71751m74l10-5pk</t>
  </si>
  <si>
    <t>71751m79m10-5pk</t>
  </si>
  <si>
    <t>71751m82p10-5pk</t>
  </si>
  <si>
    <t>71751m83k00-5pk</t>
  </si>
  <si>
    <t>71751m83k10-5pk</t>
  </si>
  <si>
    <t>71751m83p10-5pk</t>
  </si>
  <si>
    <t>71752m83p00-5pk</t>
  </si>
  <si>
    <t>71760m84p00-n1v</t>
  </si>
  <si>
    <t>71761m52r10-5pk</t>
  </si>
  <si>
    <t>71761m60m10-5pk</t>
  </si>
  <si>
    <t>71761m60mb0-5pk</t>
  </si>
  <si>
    <t>71761m63j00-5pk</t>
  </si>
  <si>
    <t>71761m63j10-5pk</t>
  </si>
  <si>
    <t>71761m67l10-5pk</t>
  </si>
  <si>
    <t>71761m67lb0-5pk</t>
  </si>
  <si>
    <t>71761m67p10-5pk</t>
  </si>
  <si>
    <t>71761m68p10-5pk</t>
  </si>
  <si>
    <t>71761m73r00-5pk</t>
  </si>
  <si>
    <t>71761m74k00-5pk</t>
  </si>
  <si>
    <t>71761m74k10-5pk</t>
  </si>
  <si>
    <t>71761m74l00-5pk</t>
  </si>
  <si>
    <t>71761m83k00-5pk</t>
  </si>
  <si>
    <t>71761m83k10-5pk</t>
  </si>
  <si>
    <t>71761m83p10-5pk</t>
  </si>
  <si>
    <t>71770M75J00</t>
  </si>
  <si>
    <t>71770m76mb0-5pk</t>
  </si>
  <si>
    <t>71771M67LA0-5PK</t>
  </si>
  <si>
    <t>71782m56r00-z2s</t>
  </si>
  <si>
    <t>71794m82p00-5pk</t>
  </si>
  <si>
    <t>71892m82p00</t>
  </si>
  <si>
    <t>Gb06H03</t>
  </si>
  <si>
    <t>72011M84510-09E</t>
  </si>
  <si>
    <t>72111M70F00A0CB</t>
  </si>
  <si>
    <t>72111M74F00-5PK</t>
  </si>
  <si>
    <t>72111M84400-09E</t>
  </si>
  <si>
    <t>72111M84400-O9E</t>
  </si>
  <si>
    <t>72111M84500-5PK</t>
  </si>
  <si>
    <t>72261m80012</t>
  </si>
  <si>
    <t>72310m67l00</t>
  </si>
  <si>
    <t>72310m74l00</t>
  </si>
  <si>
    <t>72311m67k00</t>
  </si>
  <si>
    <t>72311m79g01</t>
  </si>
  <si>
    <t>72311m83b00-5pk</t>
  </si>
  <si>
    <t>Gc08top</t>
  </si>
  <si>
    <t>72331m76g00-5pk</t>
  </si>
  <si>
    <t>72333m51k00</t>
  </si>
  <si>
    <t>Gc04e02</t>
  </si>
  <si>
    <t>72333m68k01-5pk</t>
  </si>
  <si>
    <t>72334m68k01-5pk</t>
  </si>
  <si>
    <t>72340m74l00</t>
  </si>
  <si>
    <t>72341m68k00-5pk</t>
  </si>
  <si>
    <t>72342m68k00-5pk</t>
  </si>
  <si>
    <t>72343m63j00</t>
  </si>
  <si>
    <t>72343m68j00</t>
  </si>
  <si>
    <t>72350M65L00</t>
  </si>
  <si>
    <t>72350M67P00</t>
  </si>
  <si>
    <t>72350M68P00</t>
  </si>
  <si>
    <t>72350m74l00</t>
  </si>
  <si>
    <t>72350M76G00</t>
  </si>
  <si>
    <t>72350M79F01</t>
  </si>
  <si>
    <t>72360m60m00-5pk</t>
  </si>
  <si>
    <t>72360M65L00</t>
  </si>
  <si>
    <t>72360M67P00</t>
  </si>
  <si>
    <t>72360M76G10</t>
  </si>
  <si>
    <t>72370m63j01-5pk</t>
  </si>
  <si>
    <t>72371m56r00-5pk</t>
  </si>
  <si>
    <t>72372m83k00-5pk</t>
  </si>
  <si>
    <t>72390m53m01-5pk</t>
  </si>
  <si>
    <t>72398M83K00</t>
  </si>
  <si>
    <t>72411M67P00</t>
  </si>
  <si>
    <t>GB16A02</t>
  </si>
  <si>
    <t>72421M73R10</t>
  </si>
  <si>
    <t>GB16A01</t>
  </si>
  <si>
    <t>72421M77M10</t>
  </si>
  <si>
    <t>GB16A03</t>
  </si>
  <si>
    <t>72460M55R00</t>
  </si>
  <si>
    <t>GA16B01</t>
  </si>
  <si>
    <t>72460M74L00</t>
  </si>
  <si>
    <t>73121M84000</t>
  </si>
  <si>
    <t>73131M50A00</t>
  </si>
  <si>
    <t>73160M51A01-5PK</t>
  </si>
  <si>
    <t>73421M50A00-5ES</t>
  </si>
  <si>
    <t>73630M74L00-5PK</t>
  </si>
  <si>
    <t>73811M62J00-P4Z</t>
  </si>
  <si>
    <t>73831M53M00-U3J</t>
  </si>
  <si>
    <t>GB18B03</t>
  </si>
  <si>
    <t>73831M74L00-V6N</t>
  </si>
  <si>
    <t>73832M53M00-U3J</t>
  </si>
  <si>
    <t>73835m74l00-v6n</t>
  </si>
  <si>
    <t>73853M74L00-V6N</t>
  </si>
  <si>
    <t>73854M74L00-V6N</t>
  </si>
  <si>
    <t>73871M74L10-5PK</t>
  </si>
  <si>
    <t>73872M74L00-5PK</t>
  </si>
  <si>
    <t>73880M67L02-5PK</t>
  </si>
  <si>
    <t>74100M79002</t>
  </si>
  <si>
    <t>74112M76M00</t>
  </si>
  <si>
    <t>74120m53m00</t>
  </si>
  <si>
    <t>74120m66l01</t>
  </si>
  <si>
    <t>74120m79g00</t>
  </si>
  <si>
    <t>74120m83k10</t>
  </si>
  <si>
    <t>74121M76M00</t>
  </si>
  <si>
    <t>74128m76m20</t>
  </si>
  <si>
    <t>74150m63j00</t>
  </si>
  <si>
    <t>75581m53m00</t>
  </si>
  <si>
    <t>75581m67p00</t>
  </si>
  <si>
    <t>75591m53m00</t>
  </si>
  <si>
    <t>75861M74L00-5PK</t>
  </si>
  <si>
    <t>75940M79500</t>
  </si>
  <si>
    <t>75990M79500</t>
  </si>
  <si>
    <t>76111M75J10-6GS</t>
  </si>
  <si>
    <t>76171M68K00-P4Z</t>
  </si>
  <si>
    <t>76191M53M00-U3J</t>
  </si>
  <si>
    <t>76430m53m00</t>
  </si>
  <si>
    <t>76430m68k00</t>
  </si>
  <si>
    <t>76430m68p00</t>
  </si>
  <si>
    <t>76430m74l00</t>
  </si>
  <si>
    <t>76430m83k00</t>
  </si>
  <si>
    <t>76440m74k00</t>
  </si>
  <si>
    <t>76440m83k00</t>
  </si>
  <si>
    <t>77102M79010</t>
  </si>
  <si>
    <t>GC09A03</t>
  </si>
  <si>
    <t>77151m51k00-5pk</t>
  </si>
  <si>
    <t>77160M75J00</t>
  </si>
  <si>
    <t>77161m51k00-5pk</t>
  </si>
  <si>
    <t>77180m60m00-5pk</t>
  </si>
  <si>
    <t>77220M82P00-5PK</t>
  </si>
  <si>
    <t>77280m82p00-5pk</t>
  </si>
  <si>
    <t>77811M54GC0-0PG</t>
  </si>
  <si>
    <t>77811M75F00-0PG</t>
  </si>
  <si>
    <t>77821M75J00-0PG</t>
  </si>
  <si>
    <t>77827M79G00</t>
  </si>
  <si>
    <t>77831M58J00</t>
  </si>
  <si>
    <t>77831M68L00-0PG</t>
  </si>
  <si>
    <t>77831M68P00-0PG</t>
  </si>
  <si>
    <t>77832M68K10-0PG</t>
  </si>
  <si>
    <t>77832M68K20-0PG</t>
  </si>
  <si>
    <t>77832M70F10</t>
  </si>
  <si>
    <t>77832M79G00</t>
  </si>
  <si>
    <t>77833M53M00-0PG</t>
  </si>
  <si>
    <t>77840M75L00-D51</t>
  </si>
  <si>
    <t>77841M75720-0PG</t>
  </si>
  <si>
    <t>77841M75J00</t>
  </si>
  <si>
    <t>77841M75J10-0PG</t>
  </si>
  <si>
    <t>77842M74K00-0PG</t>
  </si>
  <si>
    <t>77842M75J00-0PG</t>
  </si>
  <si>
    <t>77842M75J10-0PG</t>
  </si>
  <si>
    <t>77863M78L00-21G</t>
  </si>
  <si>
    <t>77863M78L00-ZSP</t>
  </si>
  <si>
    <t>78140M75L00</t>
  </si>
  <si>
    <t>78150M79501</t>
  </si>
  <si>
    <t>78151M50A50</t>
  </si>
  <si>
    <t>78151M50E12</t>
  </si>
  <si>
    <t>78161M50A50</t>
  </si>
  <si>
    <t>78226m67l00-5pk</t>
  </si>
  <si>
    <t>78227m67l00-5pk</t>
  </si>
  <si>
    <t>78501M79021</t>
  </si>
  <si>
    <t>GC13C02</t>
  </si>
  <si>
    <t>78502M79021</t>
  </si>
  <si>
    <t>GC13C03</t>
  </si>
  <si>
    <t>GC13C01</t>
  </si>
  <si>
    <t>78710M78001</t>
  </si>
  <si>
    <t>GC11E02</t>
  </si>
  <si>
    <t>GC11D01</t>
  </si>
  <si>
    <t>79161M79610</t>
  </si>
  <si>
    <t>81730M53E00</t>
  </si>
  <si>
    <t>81730M53M00</t>
  </si>
  <si>
    <t>GC11F02</t>
  </si>
  <si>
    <t>81730M67L00</t>
  </si>
  <si>
    <t>81730M76G00</t>
  </si>
  <si>
    <t>GC11E01</t>
  </si>
  <si>
    <t>81730M84000</t>
  </si>
  <si>
    <t>81740M53E00</t>
  </si>
  <si>
    <t>81740M53M00</t>
  </si>
  <si>
    <t>81740M74L00</t>
  </si>
  <si>
    <t>81740M75J00</t>
  </si>
  <si>
    <t>81740M76F10</t>
  </si>
  <si>
    <t>81740M76G00</t>
  </si>
  <si>
    <t>GC11E03</t>
  </si>
  <si>
    <t>81741M67LA0-5PK</t>
  </si>
  <si>
    <t>81770M53E02</t>
  </si>
  <si>
    <t>81770M79G10</t>
  </si>
  <si>
    <t>GC11F03</t>
  </si>
  <si>
    <t>GC11F01</t>
  </si>
  <si>
    <t>81780M79G10</t>
  </si>
  <si>
    <t>81850M53M00</t>
  </si>
  <si>
    <t>GB06A01</t>
  </si>
  <si>
    <t>81850M60M00</t>
  </si>
  <si>
    <t>81850m67l01</t>
  </si>
  <si>
    <t>GC06C01</t>
  </si>
  <si>
    <t>81850M67P00</t>
  </si>
  <si>
    <t>81850M68K00</t>
  </si>
  <si>
    <t>81850M70F10</t>
  </si>
  <si>
    <t>GB06C03</t>
  </si>
  <si>
    <t>81850M74L00</t>
  </si>
  <si>
    <t>81850M76M00</t>
  </si>
  <si>
    <t>81850M78L02</t>
  </si>
  <si>
    <t>81850M79G10</t>
  </si>
  <si>
    <t>GB06B02</t>
  </si>
  <si>
    <t>81850M83K00</t>
  </si>
  <si>
    <t>81860M53M00</t>
  </si>
  <si>
    <t>GB06B01</t>
  </si>
  <si>
    <t>81860M60M00</t>
  </si>
  <si>
    <t>81860M67L01</t>
  </si>
  <si>
    <t>81860M70F10</t>
  </si>
  <si>
    <t>81860M74L00</t>
  </si>
  <si>
    <t>81860M76F31</t>
  </si>
  <si>
    <t>81860M76M00</t>
  </si>
  <si>
    <t>81860M78L02</t>
  </si>
  <si>
    <t>81860M79G01</t>
  </si>
  <si>
    <t>81860M79G10</t>
  </si>
  <si>
    <t>81860M83K00</t>
  </si>
  <si>
    <t>82110M53M01</t>
  </si>
  <si>
    <t>GC09B01</t>
  </si>
  <si>
    <t>82120M50A01</t>
  </si>
  <si>
    <t>GC09A01</t>
  </si>
  <si>
    <t>82160m60m00</t>
  </si>
  <si>
    <t>82160m66l00</t>
  </si>
  <si>
    <t>82160m67l00</t>
  </si>
  <si>
    <t>82160m74l00</t>
  </si>
  <si>
    <t>82160m76f20</t>
  </si>
  <si>
    <t>82160m76g60</t>
  </si>
  <si>
    <t>82160m83k00</t>
  </si>
  <si>
    <t>82201M53M40</t>
  </si>
  <si>
    <t>82201M70f00</t>
  </si>
  <si>
    <t>82201M79F40</t>
  </si>
  <si>
    <t>GC09B03</t>
  </si>
  <si>
    <t>82201M79F91</t>
  </si>
  <si>
    <t>82201M82C30</t>
  </si>
  <si>
    <t>GC09A02</t>
  </si>
  <si>
    <t>82201M83B00</t>
  </si>
  <si>
    <t>82201M84021</t>
  </si>
  <si>
    <t>82202M53M40</t>
  </si>
  <si>
    <t>82202M70F00</t>
  </si>
  <si>
    <t>82202M79F20</t>
  </si>
  <si>
    <t>82202M79F91</t>
  </si>
  <si>
    <t>82202M79G90</t>
  </si>
  <si>
    <t>GC09B02</t>
  </si>
  <si>
    <t>82202M82C30</t>
  </si>
  <si>
    <t>82202M83B10</t>
  </si>
  <si>
    <t>82202M84021</t>
  </si>
  <si>
    <t>82301M70F00</t>
  </si>
  <si>
    <t>82301M79F20</t>
  </si>
  <si>
    <t>82301M84011</t>
  </si>
  <si>
    <t>82302M84011</t>
  </si>
  <si>
    <t>82302M84021</t>
  </si>
  <si>
    <t>82510M53M00</t>
  </si>
  <si>
    <t>82510M60M50</t>
  </si>
  <si>
    <t>82510M66L00</t>
  </si>
  <si>
    <t>82510M67L10</t>
  </si>
  <si>
    <t>82510M75J00</t>
  </si>
  <si>
    <t>82541m74l00</t>
  </si>
  <si>
    <t>82550M80082</t>
  </si>
  <si>
    <t>82814m83k00</t>
  </si>
  <si>
    <t>82930M77A00-P4Z</t>
  </si>
  <si>
    <t>GC01J03</t>
  </si>
  <si>
    <t>82960M60G00-5ES</t>
  </si>
  <si>
    <t>GC01J02</t>
  </si>
  <si>
    <t>83170M79A22</t>
  </si>
  <si>
    <t>83340m70b10</t>
  </si>
  <si>
    <t>83350m59k00</t>
  </si>
  <si>
    <t>83350m72f10</t>
  </si>
  <si>
    <t>83350m79g20</t>
  </si>
  <si>
    <t>83360m79g52</t>
  </si>
  <si>
    <t>83401M53E11</t>
  </si>
  <si>
    <t>GC11B02</t>
  </si>
  <si>
    <t>83401M67L02</t>
  </si>
  <si>
    <t>GC11B03</t>
  </si>
  <si>
    <t>83401M74L12</t>
  </si>
  <si>
    <t>GC11C03</t>
  </si>
  <si>
    <t>83401M75J22</t>
  </si>
  <si>
    <t>83401M79G50</t>
  </si>
  <si>
    <t>GC11C02</t>
  </si>
  <si>
    <t>83401M83K10</t>
  </si>
  <si>
    <t>83401M83K12</t>
  </si>
  <si>
    <t>83402M53E11</t>
  </si>
  <si>
    <t>83402M60M11</t>
  </si>
  <si>
    <t>83402M68K12</t>
  </si>
  <si>
    <t>83402M74L12</t>
  </si>
  <si>
    <t>GC11D03</t>
  </si>
  <si>
    <t>GC11C01</t>
  </si>
  <si>
    <t>83402M75J22</t>
  </si>
  <si>
    <t>83402M76F20</t>
  </si>
  <si>
    <t>83402M79G50</t>
  </si>
  <si>
    <t>83402M83K10</t>
  </si>
  <si>
    <t>83410M53M00</t>
  </si>
  <si>
    <t>GC13B01</t>
  </si>
  <si>
    <t>83410M67P00</t>
  </si>
  <si>
    <t>83410M68K00</t>
  </si>
  <si>
    <t>GC13B02</t>
  </si>
  <si>
    <t>83410M72F20</t>
  </si>
  <si>
    <t>83410M74L02</t>
  </si>
  <si>
    <t>83410M75J20</t>
  </si>
  <si>
    <t>83410M76F20</t>
  </si>
  <si>
    <t>83410M79G11</t>
  </si>
  <si>
    <t>83410M80120</t>
  </si>
  <si>
    <t>83410M84021</t>
  </si>
  <si>
    <t>83440M53M00</t>
  </si>
  <si>
    <t>83440M67P00</t>
  </si>
  <si>
    <t>83440M68K00</t>
  </si>
  <si>
    <t>83440M68K10</t>
  </si>
  <si>
    <t>83440M74L00</t>
  </si>
  <si>
    <t>83440M75J30</t>
  </si>
  <si>
    <t>83440M76F20</t>
  </si>
  <si>
    <t>83440M79G11</t>
  </si>
  <si>
    <t>83440M79G50</t>
  </si>
  <si>
    <t>GC11B01</t>
  </si>
  <si>
    <t>83440M84021</t>
  </si>
  <si>
    <t>83501M59K20</t>
  </si>
  <si>
    <t>83501M75J12</t>
  </si>
  <si>
    <t>83501M76M00</t>
  </si>
  <si>
    <t>83502M59K20</t>
  </si>
  <si>
    <t>83502M76M00</t>
  </si>
  <si>
    <t>83502M83K10</t>
  </si>
  <si>
    <t>83510M53M00</t>
  </si>
  <si>
    <t>83510M59K00</t>
  </si>
  <si>
    <t>83510M68K00</t>
  </si>
  <si>
    <t>83510M76F20</t>
  </si>
  <si>
    <t>83510M78L00</t>
  </si>
  <si>
    <t>83510M83K00</t>
  </si>
  <si>
    <t>83510M84020</t>
  </si>
  <si>
    <t>83540M53M00</t>
  </si>
  <si>
    <t>83540M67P00</t>
  </si>
  <si>
    <t>83540M68K00</t>
  </si>
  <si>
    <t>83540M72F10</t>
  </si>
  <si>
    <t>83540M75J20</t>
  </si>
  <si>
    <t>GC11D02</t>
  </si>
  <si>
    <t>83540M76F20</t>
  </si>
  <si>
    <t>83540M78L00</t>
  </si>
  <si>
    <t>83540M79G50</t>
  </si>
  <si>
    <t>83540M84020</t>
  </si>
  <si>
    <t>83610M53E00</t>
  </si>
  <si>
    <t>83610M70F10</t>
  </si>
  <si>
    <t>83610M75J00</t>
  </si>
  <si>
    <t>83630M82200</t>
  </si>
  <si>
    <t>83640M72J00</t>
  </si>
  <si>
    <t>83640M84001</t>
  </si>
  <si>
    <t>83755M74L00-5PK</t>
  </si>
  <si>
    <t>83940M66L00-5PK</t>
  </si>
  <si>
    <t>84150M77A00</t>
  </si>
  <si>
    <t>GC15 TOP</t>
  </si>
  <si>
    <t>84250M77A00</t>
  </si>
  <si>
    <t>84410M83000</t>
  </si>
  <si>
    <t>84701M53M10-5PK</t>
  </si>
  <si>
    <t>GB16B02</t>
  </si>
  <si>
    <t>84701M55R80-5PK</t>
  </si>
  <si>
    <t>GB16B01</t>
  </si>
  <si>
    <t>84701M56R40-5PK</t>
  </si>
  <si>
    <t>GB14D03</t>
  </si>
  <si>
    <t>84701M67K20-5PK</t>
  </si>
  <si>
    <t>84701M67P20-5PK</t>
  </si>
  <si>
    <t>84701M68K00-5PK</t>
  </si>
  <si>
    <t>84701M74L01-5PK</t>
  </si>
  <si>
    <t>GB14B02</t>
  </si>
  <si>
    <t>84701M74LE0-5PK</t>
  </si>
  <si>
    <t>84701M76M10-5PK</t>
  </si>
  <si>
    <t>GB14C01</t>
  </si>
  <si>
    <t>84701M79G41-5PK</t>
  </si>
  <si>
    <t>GB14B03</t>
  </si>
  <si>
    <t>GB16C01</t>
  </si>
  <si>
    <t>84701M83K02-5PK</t>
  </si>
  <si>
    <t>84702M56R40-5PK</t>
  </si>
  <si>
    <t>84702M68K00-5PK</t>
  </si>
  <si>
    <t>84702M68K21-5PK</t>
  </si>
  <si>
    <t>84702M74LE0-5PK</t>
  </si>
  <si>
    <t>84702M74LG0-5PK</t>
  </si>
  <si>
    <t>GB14D01</t>
  </si>
  <si>
    <t>84702M79G41-5PK</t>
  </si>
  <si>
    <t>84719m76f01</t>
  </si>
  <si>
    <t>84719m83k00</t>
  </si>
  <si>
    <t>84729m76f01</t>
  </si>
  <si>
    <t>84730M74L20</t>
  </si>
  <si>
    <t>GB08D01</t>
  </si>
  <si>
    <t>84730M74LC0</t>
  </si>
  <si>
    <t>84740M74L20</t>
  </si>
  <si>
    <t>84740M74LC0</t>
  </si>
  <si>
    <t>84750m79g00</t>
  </si>
  <si>
    <t>84750m79g10</t>
  </si>
  <si>
    <t>Gb06f02</t>
  </si>
  <si>
    <t>Gb06G02</t>
  </si>
  <si>
    <t>84752m53e01</t>
  </si>
  <si>
    <t>84752m84000</t>
  </si>
  <si>
    <t>84756M84001</t>
  </si>
  <si>
    <t>84771m70f50</t>
  </si>
  <si>
    <t>84781m70f50</t>
  </si>
  <si>
    <t>84790m53m00-5pk</t>
  </si>
  <si>
    <t>84790m79g00</t>
  </si>
  <si>
    <t>84790m79g10</t>
  </si>
  <si>
    <t>84790m83k00-p4z</t>
  </si>
  <si>
    <t>84902m53m20-5pk</t>
  </si>
  <si>
    <t>85221M79G00-R8J</t>
  </si>
  <si>
    <t>85721M82001</t>
  </si>
  <si>
    <t>86831M78120</t>
  </si>
  <si>
    <t>87980M76G01</t>
  </si>
  <si>
    <t>89210m59k01</t>
  </si>
  <si>
    <t>89210m76G02</t>
  </si>
  <si>
    <t>89210m84070</t>
  </si>
  <si>
    <t>89230M84051</t>
  </si>
  <si>
    <t>95310M74L00</t>
  </si>
  <si>
    <t>95710M74LA0</t>
  </si>
  <si>
    <t>GC13A02</t>
  </si>
  <si>
    <t>95720M68K00</t>
  </si>
  <si>
    <t>95720M79G01</t>
  </si>
  <si>
    <t>95720M83K20</t>
  </si>
  <si>
    <t>95731M53M00</t>
  </si>
  <si>
    <t>95731M66L00</t>
  </si>
  <si>
    <t>95731M68K01</t>
  </si>
  <si>
    <t>95731M72R30</t>
  </si>
  <si>
    <t>GC13 TOP</t>
  </si>
  <si>
    <t>95731M75JA1</t>
  </si>
  <si>
    <t>95861m76m00</t>
  </si>
  <si>
    <t>99000m24120-274</t>
  </si>
  <si>
    <t>99000m24120-331</t>
  </si>
  <si>
    <t>Gb01d01</t>
  </si>
  <si>
    <t>99000m24120-335</t>
  </si>
  <si>
    <t>99000m24120-620</t>
  </si>
  <si>
    <t>Gb04i02</t>
  </si>
  <si>
    <t>99000M24120-620</t>
  </si>
  <si>
    <t>99000m24120-621</t>
  </si>
  <si>
    <t>99000M24120-659</t>
  </si>
  <si>
    <t>GB08B01</t>
  </si>
  <si>
    <t>99000M24120-745</t>
  </si>
  <si>
    <t>GB04E03</t>
  </si>
  <si>
    <t>99000M24120-750</t>
  </si>
  <si>
    <t>GB04F01</t>
  </si>
  <si>
    <t>99000m24120-750</t>
  </si>
  <si>
    <t>GB04E01</t>
  </si>
  <si>
    <t>99000M24120-753</t>
  </si>
  <si>
    <t>99000m24120-755</t>
  </si>
  <si>
    <t>99000m24120-756</t>
  </si>
  <si>
    <t>99000M24120-761</t>
  </si>
  <si>
    <t>GB04G03</t>
  </si>
  <si>
    <t>99000M24120-763</t>
  </si>
  <si>
    <t>99000M24120-764</t>
  </si>
  <si>
    <t>GB04F03</t>
  </si>
  <si>
    <t>99000M24120-775</t>
  </si>
  <si>
    <t>GB04H03</t>
  </si>
  <si>
    <t>GB04G02</t>
  </si>
  <si>
    <t>99000m24120-779</t>
  </si>
  <si>
    <t>99000m24120-848</t>
  </si>
  <si>
    <t>Gb06f01</t>
  </si>
  <si>
    <t>99000m24120-852</t>
  </si>
  <si>
    <t>99000m24120-854</t>
  </si>
  <si>
    <t>99000M24120-872</t>
  </si>
  <si>
    <t>GA10C02</t>
  </si>
  <si>
    <t>99000M25120-255</t>
  </si>
  <si>
    <t>GB04F02</t>
  </si>
  <si>
    <t>990JOM55R04-010</t>
  </si>
  <si>
    <t>Grand Total</t>
  </si>
  <si>
    <t>Part Number</t>
  </si>
  <si>
    <t>Physical Quantity</t>
  </si>
  <si>
    <t>Particulars</t>
  </si>
  <si>
    <t>Count</t>
  </si>
  <si>
    <t>GB12F01/GB12D01</t>
  </si>
  <si>
    <t>Gb04i01/GB04H01</t>
  </si>
  <si>
    <t>GA10C03/GA10B01</t>
  </si>
  <si>
    <t>GA10C01/GA08D02</t>
  </si>
  <si>
    <t>Gc06d02/Gc06c02</t>
  </si>
  <si>
    <t>GA06B03/GA06A01</t>
  </si>
  <si>
    <t>GB04B03/Gb04C03</t>
  </si>
  <si>
    <t>GC13C03/GC13C02</t>
  </si>
  <si>
    <t>GC13C03/GC13B02</t>
  </si>
  <si>
    <t>GC05E01/GC05F01</t>
  </si>
  <si>
    <t>GF01B02/GF01B03</t>
  </si>
  <si>
    <t>GF03B02/GF03B01</t>
  </si>
  <si>
    <t>GA14A02/GA10F02</t>
  </si>
  <si>
    <t>GB08E02/GB10E01</t>
  </si>
  <si>
    <t>GC17B03/GC17A03</t>
  </si>
  <si>
    <t>GC17C01/GC15A01</t>
  </si>
  <si>
    <t>GC17B01/GC17A01</t>
  </si>
  <si>
    <t>GA06D01/GA06C01</t>
  </si>
  <si>
    <t>GE01B03/GE02A03/FLOORGE02</t>
  </si>
  <si>
    <t>GB08TOP/GB13TOP</t>
  </si>
  <si>
    <t>SEALOIL</t>
  </si>
  <si>
    <t>BUSHING</t>
  </si>
  <si>
    <t>HOSE CARB TO DISTRIBUTOR</t>
  </si>
  <si>
    <t>HOSEVACCUM (AT)</t>
  </si>
  <si>
    <t>CLAMP</t>
  </si>
  <si>
    <t>BULB21W12V</t>
  </si>
  <si>
    <t>BULB (12V 5W)</t>
  </si>
  <si>
    <t>BULB</t>
  </si>
  <si>
    <t>BULB 12V(SX4 MINOR 2009)</t>
  </si>
  <si>
    <t>BULB 12V-55W</t>
  </si>
  <si>
    <t>BULB (12V WY21W)</t>
  </si>
  <si>
    <t>BULB (12V35W H8)</t>
  </si>
  <si>
    <t>.BULB (12V35W H8)</t>
  </si>
  <si>
    <t>SPARK PLUGBKR6E(ZENESTEEM &amp;GYPSY</t>
  </si>
  <si>
    <t>SPARK PLUG BPR5ES(OMNI &amp; CAR F8B MP</t>
  </si>
  <si>
    <t>PLUG SPARK (RA7YC)</t>
  </si>
  <si>
    <t>SPARK PLUG</t>
  </si>
  <si>
    <t>PLUGSPARK</t>
  </si>
  <si>
    <t>SPARK PLUG (BOSCH)</t>
  </si>
  <si>
    <t>HANDLE JACK</t>
  </si>
  <si>
    <t>HALF ENGINE ASSY (3 CYL)F8B/E3</t>
  </si>
  <si>
    <t>HOSEPCV</t>
  </si>
  <si>
    <t>COVER COMP TIMING BELT INSIDE</t>
  </si>
  <si>
    <t>COVER COMPTIMING BELTOUTER(1</t>
  </si>
  <si>
    <t>PAN COMPOIL</t>
  </si>
  <si>
    <t>PANOIL</t>
  </si>
  <si>
    <t>ARMGEN BELT ADJ</t>
  </si>
  <si>
    <t>MOUNTING COMPENG RH</t>
  </si>
  <si>
    <t>MTG COMP ENGINE RH</t>
  </si>
  <si>
    <t>MOUNTING ENG RH</t>
  </si>
  <si>
    <t>MOUNTINGENG RH</t>
  </si>
  <si>
    <t>MOUNTING COMP ENG RH</t>
  </si>
  <si>
    <t>MOUNT ENGINE FR RH</t>
  </si>
  <si>
    <t>MOUNTING ENGINE RH MODIFIED</t>
  </si>
  <si>
    <t>MOUNTINGENGINE FRONTRH</t>
  </si>
  <si>
    <t>MOUNTINGENGINE FRONT</t>
  </si>
  <si>
    <t>MOUNTING COMPENG LH</t>
  </si>
  <si>
    <t>MOUNTING ENG LH</t>
  </si>
  <si>
    <t>MOUNTINGENG LH</t>
  </si>
  <si>
    <t>MOUNTING COMP ENG LH</t>
  </si>
  <si>
    <t>BRACKET COMP FR MTG R</t>
  </si>
  <si>
    <t>MOUNT ENGINE FR LH</t>
  </si>
  <si>
    <t>MTG COMP</t>
  </si>
  <si>
    <t>BRACKETENGINE FR.MOUNTING</t>
  </si>
  <si>
    <t>BRACKET ENGINE MTG RH</t>
  </si>
  <si>
    <t>BRACKET COMP ENGINE FR</t>
  </si>
  <si>
    <t>STIFFNER FR MTG BRA</t>
  </si>
  <si>
    <t>CUSHION MEMBER UPPER</t>
  </si>
  <si>
    <t>MOUNTING COMPENG RR</t>
  </si>
  <si>
    <t>MOUNTING ENG RR</t>
  </si>
  <si>
    <t>MOUNTINGENG RR</t>
  </si>
  <si>
    <t>MOUNT ENGINE RR</t>
  </si>
  <si>
    <t>MOUNTING COMP ENGINE REAR MODIFIE</t>
  </si>
  <si>
    <t>MOUNTING COMP ENG RR</t>
  </si>
  <si>
    <t>MOUNTING ENGINE REAR</t>
  </si>
  <si>
    <t>MOUNTINGENGINE REAR</t>
  </si>
  <si>
    <t>BRACKET COMP ENGINE MTG REAR</t>
  </si>
  <si>
    <t>BRACKET ENG RR MTG NO.2</t>
  </si>
  <si>
    <t>BRACKET COMPT/M MOUNTING</t>
  </si>
  <si>
    <t>MOUNTING COMP T/M</t>
  </si>
  <si>
    <t>STOPPER T/M MTG.</t>
  </si>
  <si>
    <t>STOPPER COMP RR TRQ</t>
  </si>
  <si>
    <t>PISTON(STD)4 VALVEMPFI</t>
  </si>
  <si>
    <t>PISTON</t>
  </si>
  <si>
    <t>PISTON F8D</t>
  </si>
  <si>
    <t>RING SET PISTON</t>
  </si>
  <si>
    <t>RING SET PISTON STD.</t>
  </si>
  <si>
    <t>RING SET PISTONOS:025</t>
  </si>
  <si>
    <t>RING SET PISTONOS:050</t>
  </si>
  <si>
    <t>ROD ASSY CONNECTING</t>
  </si>
  <si>
    <t>CONNROD ASSY</t>
  </si>
  <si>
    <t>CRANKSHAFT</t>
  </si>
  <si>
    <t>PULLEY CRANKSHAFT</t>
  </si>
  <si>
    <t>PULLEYCRANK SHAFT(21 DEG TMG</t>
  </si>
  <si>
    <t>PULLEYCRANK SHAT(117 MM  DIA)</t>
  </si>
  <si>
    <t>FLYWHEEL COMP</t>
  </si>
  <si>
    <t>PULLEY CRANK TIMING BELT</t>
  </si>
  <si>
    <t>PULLEY CAMSHAFT TIMING</t>
  </si>
  <si>
    <t>GUIDETIMING CHAIN</t>
  </si>
  <si>
    <t>LEVERTIMING CHAIN TENSIONER</t>
  </si>
  <si>
    <t>ARM COMPROCKER</t>
  </si>
  <si>
    <t>ADJUSTERHYDR VALVE LASH</t>
  </si>
  <si>
    <t>BRACKETENGINE COVER</t>
  </si>
  <si>
    <t>BODY ASSYTHROTTLE</t>
  </si>
  <si>
    <t>BODY ASSY THROTTLE</t>
  </si>
  <si>
    <t>THROTTLE BODY SET</t>
  </si>
  <si>
    <t>THROTTLE BODY(W/O MAP SENSOR)</t>
  </si>
  <si>
    <t>HOSEINTER COOLER INLET NO.2</t>
  </si>
  <si>
    <t>CLEANER ASSYAIR</t>
  </si>
  <si>
    <t>CLEANER ASSY AIR</t>
  </si>
  <si>
    <t>CASEAIR CLEANER</t>
  </si>
  <si>
    <t>PIPEAIR CLEANER SUCTION</t>
  </si>
  <si>
    <t>.PIPE SUCTION</t>
  </si>
  <si>
    <t>HOSE AIR SUCTION</t>
  </si>
  <si>
    <t>.ELEMENT</t>
  </si>
  <si>
    <t>ELEMENT</t>
  </si>
  <si>
    <t>ELEMENT AIR CLEANER</t>
  </si>
  <si>
    <t>ELEMENTAIR CLEANER</t>
  </si>
  <si>
    <t>.ELEMENT AIR CLEANER</t>
  </si>
  <si>
    <t>FILTER AIR CLEANER</t>
  </si>
  <si>
    <t>FILTER AIR(MPFI)</t>
  </si>
  <si>
    <t>SENSOR ASSYMAF</t>
  </si>
  <si>
    <t>.ELEMENTAIR CLEANER</t>
  </si>
  <si>
    <t>PIPEAIR INTK</t>
  </si>
  <si>
    <t>PIPE AIR CLNR SUCT</t>
  </si>
  <si>
    <t>PIPE AIR INTK</t>
  </si>
  <si>
    <t>HOSE AIR CLEANER OUTLET</t>
  </si>
  <si>
    <t>HOSE AIR CLNR OUT</t>
  </si>
  <si>
    <t>PIPE COMPEXHAUST E</t>
  </si>
  <si>
    <t>PIPE COMPEXHALTO E</t>
  </si>
  <si>
    <t>PIPE COMPEXH</t>
  </si>
  <si>
    <t>MOUNTINGMUFFLER</t>
  </si>
  <si>
    <t>MUFFLER COMP</t>
  </si>
  <si>
    <t>MUFFLER COMP (ALTO /</t>
  </si>
  <si>
    <t>MUFFLER</t>
  </si>
  <si>
    <t>MUFFLER COMPALTO E3</t>
  </si>
  <si>
    <t>PUMP ASSYFUEL</t>
  </si>
  <si>
    <t>PUMP ASSY FUEL</t>
  </si>
  <si>
    <t>FILTER COMP FUEL</t>
  </si>
  <si>
    <t>FILTER FUEL</t>
  </si>
  <si>
    <t>FILTER COMPFUEL</t>
  </si>
  <si>
    <t>FUEL FILTER</t>
  </si>
  <si>
    <t>FILTER ASSYFUEL(MPFI)</t>
  </si>
  <si>
    <t>FILTER ASSY FUEL</t>
  </si>
  <si>
    <t>FILTER COMPFUEL(4 V</t>
  </si>
  <si>
    <t>ELEMENTFUEL FILTER</t>
  </si>
  <si>
    <t>.FUEL FILTER ELEMENT KIT</t>
  </si>
  <si>
    <t>SENSOR WATER LEVEL</t>
  </si>
  <si>
    <t>INJECTOR ASSY FUEL</t>
  </si>
  <si>
    <t>INJECTOR ASSY. FUEL</t>
  </si>
  <si>
    <t>PIPE ASSYDELIVERY</t>
  </si>
  <si>
    <t>PIPE ASSYFUEL RTN</t>
  </si>
  <si>
    <t>HOSE ASSYFUEL INJ RTN</t>
  </si>
  <si>
    <t>PIPE COMP TANK SIDE</t>
  </si>
  <si>
    <t>PIPE FUEL RETURN</t>
  </si>
  <si>
    <t>CABLE ASSYACCEL</t>
  </si>
  <si>
    <t>CABLE ASSYACCEL(RH)</t>
  </si>
  <si>
    <t>CABLE ASSY. ACC.</t>
  </si>
  <si>
    <t>CABLE ASSY ACCELERATOR</t>
  </si>
  <si>
    <t>CABLE ASSY ACCEL</t>
  </si>
  <si>
    <t xml:space="preserve"> CABLE ASSYACCELERATOR(4 VALVE MPF</t>
  </si>
  <si>
    <t>CABLE ASSY ACCELERATOR (MPI MT)</t>
  </si>
  <si>
    <t>CABLE ASSY ACCL.</t>
  </si>
  <si>
    <t>PUMP ASSYOIL</t>
  </si>
  <si>
    <t>PUMP ASSYOIL (PRE MODIFIED)UP</t>
  </si>
  <si>
    <t>CASE ASSYOIL FILTER &amp; COOLER</t>
  </si>
  <si>
    <t>FILTER ASSYOIL</t>
  </si>
  <si>
    <t>FILTER ASSY OIL</t>
  </si>
  <si>
    <t>ELEMENT OIL FILTER</t>
  </si>
  <si>
    <t>STRAINER COMPOIL PUMP</t>
  </si>
  <si>
    <t>GAUGEOIL LEVEL</t>
  </si>
  <si>
    <t>GAUGE COMPOIL LEVEL</t>
  </si>
  <si>
    <t>CAP ASSY OIL FILLER</t>
  </si>
  <si>
    <t>PUMP ASSY WATER</t>
  </si>
  <si>
    <t>PUMP ASSYWATER</t>
  </si>
  <si>
    <t>PULLEY WATER PUMP</t>
  </si>
  <si>
    <t>CAPWTR INLET</t>
  </si>
  <si>
    <t>PIPEWATER INLET</t>
  </si>
  <si>
    <t>PIPE COMPWATER INLET(MPFI)</t>
  </si>
  <si>
    <t>CAP WATER INLET</t>
  </si>
  <si>
    <t>CAPWATER INLET</t>
  </si>
  <si>
    <t>CAP COMPWATER INLET(F8B MPFI)</t>
  </si>
  <si>
    <t>CAPWTR THERMO</t>
  </si>
  <si>
    <t>CAPWATER THERMOSTAT(MPFI)</t>
  </si>
  <si>
    <t>CAP WATER THERMOSTAT</t>
  </si>
  <si>
    <t>CAPWATER THERMOSTATE(MPFI)</t>
  </si>
  <si>
    <t>CAP WATER THERMO</t>
  </si>
  <si>
    <t>CASE COMPTHERMOSTAT(4 VALVE</t>
  </si>
  <si>
    <t>CASETHERMO</t>
  </si>
  <si>
    <t>CASE THERMO</t>
  </si>
  <si>
    <t>CASE COMP THERMOSTAT</t>
  </si>
  <si>
    <t>CASE COMPTHERMOISC PHASE-II</t>
  </si>
  <si>
    <t>CASE COMPTHERMO</t>
  </si>
  <si>
    <t>HOUSING ASSYTHERMOSTAT</t>
  </si>
  <si>
    <t>RADIATOR ASSY</t>
  </si>
  <si>
    <t>PIPE COMPRDTR OUTLET</t>
  </si>
  <si>
    <t>PIPEWTR INLET</t>
  </si>
  <si>
    <t>PIPE COMPWATER INTAKE</t>
  </si>
  <si>
    <t>PIPE COMPRADIATER OUTLETNO 2</t>
  </si>
  <si>
    <t>PIPE RADIATOROUTLET</t>
  </si>
  <si>
    <t>PIPERDTR OUTLETALTO EXP GCC</t>
  </si>
  <si>
    <t>BRACKET RADIATOR SUP UPPER</t>
  </si>
  <si>
    <t>BRACKETRDTR SUPPORT UPPER</t>
  </si>
  <si>
    <t>BRACKET RDTR SUP UPPER LH</t>
  </si>
  <si>
    <t>BRACKET RADIATOR SUPPORT L</t>
  </si>
  <si>
    <t>MOUNTING RDTR SUPPORT LOWER</t>
  </si>
  <si>
    <t>MOUNTING RDTR SUPPORT UPPER</t>
  </si>
  <si>
    <t>TANK WATER RESERVE</t>
  </si>
  <si>
    <t>TANKWATER RESERVE</t>
  </si>
  <si>
    <t>HOSERDTR TO RSV TANK</t>
  </si>
  <si>
    <t>VALVE COMPISC</t>
  </si>
  <si>
    <t>VALVEISC(OMNI MPFI MODIFIED)</t>
  </si>
  <si>
    <t>VALVE COMP ISC(ALTO</t>
  </si>
  <si>
    <t>VALVE COMPISC(CAR F</t>
  </si>
  <si>
    <t>VALVE COMP ISC(CAR F</t>
  </si>
  <si>
    <t>SENSOR OXYGEN</t>
  </si>
  <si>
    <t>OXYGEN SENSOR</t>
  </si>
  <si>
    <t>CANISTER COMP E3</t>
  </si>
  <si>
    <t>BKT COMP CANISTER</t>
  </si>
  <si>
    <t>SENSORTEMP MAP</t>
  </si>
  <si>
    <t>CLUTCH SET</t>
  </si>
  <si>
    <t>CLUTCH SET(WAGON R)</t>
  </si>
  <si>
    <t>CLUTCH SET(NEW WAGON-R)</t>
  </si>
  <si>
    <t>CLUTCH SET ALTO MODI</t>
  </si>
  <si>
    <t>CLUTCH SETALTOMODIFIEDWITH DAMPE</t>
  </si>
  <si>
    <t>CLUTCH SETDISC &amp; COVER</t>
  </si>
  <si>
    <t>COVER ASSY CLUTCH</t>
  </si>
  <si>
    <t>COVER ASY CLUTCH</t>
  </si>
  <si>
    <t>COVER ASSYCLUTCH</t>
  </si>
  <si>
    <t>COVER ASSYCLUTCH(A-STAR)</t>
  </si>
  <si>
    <t>COVER CLUTCH(OLD ZEN)</t>
  </si>
  <si>
    <t>COVERCLUTCH(SWIFT PETROL)</t>
  </si>
  <si>
    <t>COVER CLUTCH(GYPSY)</t>
  </si>
  <si>
    <t>COVER ASSY CLUTCH(EECO)</t>
  </si>
  <si>
    <t>COVER CLUTCH(CAR)</t>
  </si>
  <si>
    <t>COVER CLUTCH(OMNI)</t>
  </si>
  <si>
    <t>DISC CLUTCH</t>
  </si>
  <si>
    <t>DISCCLUTCH</t>
  </si>
  <si>
    <t>DISK ASSY CLUTCH</t>
  </si>
  <si>
    <t>DISC CLUTCH(WAGON R)</t>
  </si>
  <si>
    <t>CLUTCH DISC NEW WAGON-R 2010</t>
  </si>
  <si>
    <t>DISC ASSY CLUTCH</t>
  </si>
  <si>
    <t>DISC CLUTCH(OLD ZEN)</t>
  </si>
  <si>
    <t>DISCCLUTCH(SWIFT PETROL)</t>
  </si>
  <si>
    <t>DISC COMPCLUTCH</t>
  </si>
  <si>
    <t>DISC CLUTCH(GYPSY)</t>
  </si>
  <si>
    <t>DISC CLUTCH(EECO)</t>
  </si>
  <si>
    <t>DISC COMP CLUTCH(OMNI)</t>
  </si>
  <si>
    <t>CABLE ASSYCLUTCH</t>
  </si>
  <si>
    <t>CABLE ASSY CLUTCH RH</t>
  </si>
  <si>
    <t>CABLE ASSY CLUTCH</t>
  </si>
  <si>
    <t>CABLE ASSYCLUTCH RH</t>
  </si>
  <si>
    <t>CABLE ASSYCLUTCH LH</t>
  </si>
  <si>
    <t>CASE GEAR SHIFT LEVER</t>
  </si>
  <si>
    <t>CASESHIFTING LEVER</t>
  </si>
  <si>
    <t>CAP ARM SHIFT</t>
  </si>
  <si>
    <t>SHAFT ASSY DRIVE INTERMEDIATE</t>
  </si>
  <si>
    <t>SHAFT ASSYDRIVE INTERMEDIATE</t>
  </si>
  <si>
    <t>LEVER SET GEAR SHIFT</t>
  </si>
  <si>
    <t>SEATGEAR SHIFT LEVER(MT)</t>
  </si>
  <si>
    <t>HOUSING SET GEAR SHIFT LEVER</t>
  </si>
  <si>
    <t>BOOT COMPSHIFT LEVER</t>
  </si>
  <si>
    <t>COVER CONTROL BOOT</t>
  </si>
  <si>
    <t>PLATE ASSYGEAR SHIFTER</t>
  </si>
  <si>
    <t>COVER HOUSING DUST</t>
  </si>
  <si>
    <t>PLATE COMP CTRL LEVER</t>
  </si>
  <si>
    <t>SHAFT COMP GEAR SHF CONT</t>
  </si>
  <si>
    <t>SHAFTGEAR SHIFT CONTROL</t>
  </si>
  <si>
    <t>SHAFT GEAR SHF CONT(CAR CARBURETTOR</t>
  </si>
  <si>
    <t>SHAFTGEAR SHIFT CONTROL(5 SPE</t>
  </si>
  <si>
    <t>ROD COMPEXTENSION(MT)</t>
  </si>
  <si>
    <t>ROD EXTENTION(F8D/5 GEAR)</t>
  </si>
  <si>
    <t>RODEXTENSION(MODIFIED TECHNICO)</t>
  </si>
  <si>
    <t>CABLE ASSYSHIFT &amp; SELECT CONT</t>
  </si>
  <si>
    <t>CABLE SHIFT &amp; SELECT CONTROL</t>
  </si>
  <si>
    <t>CABLE SHIFT/SELECT  CONTROL</t>
  </si>
  <si>
    <t>CABLE ASSY SHIFT &amp; SELECT</t>
  </si>
  <si>
    <t>CABLE ASSYSHIFT &amp; SELECT CON</t>
  </si>
  <si>
    <t>CABLE SHIFT/SELECT CONTROL</t>
  </si>
  <si>
    <t>CABLE ASSYSHIFT &amp; S</t>
  </si>
  <si>
    <t>MOTOR ASSY STARTING</t>
  </si>
  <si>
    <t>MOTOR ASSYSTARTING</t>
  </si>
  <si>
    <t>MOTOR ASSYSTARTING(F8D)(ALTO)</t>
  </si>
  <si>
    <t>DISTRIBUTOR ASSY(MPFI)</t>
  </si>
  <si>
    <t>SENSOR ASSYCKP</t>
  </si>
  <si>
    <t>.CAP</t>
  </si>
  <si>
    <t>COIL ASSYIGNITION</t>
  </si>
  <si>
    <t>COIL ASSY IGNITION</t>
  </si>
  <si>
    <t>CORD SETHIGH TENSION(CAR MPFI F8B)</t>
  </si>
  <si>
    <t>CORD SET HIGH TENSION</t>
  </si>
  <si>
    <t>CORD SETHIGH TENSION</t>
  </si>
  <si>
    <t>CORD SETHIGH TENSION(F8D)(ALTO)</t>
  </si>
  <si>
    <t>CORD ASSYHIGH TENSION</t>
  </si>
  <si>
    <t xml:space="preserve"> CORD SETHIGH TENSION(4 VALVE MPFI</t>
  </si>
  <si>
    <t>CABLE ASSYSTARTING MOTOR(MPFI</t>
  </si>
  <si>
    <t>CABLE COMP BATTERY GROUND</t>
  </si>
  <si>
    <t>CABLE COMPBTRY GND(LX &amp; VX)</t>
  </si>
  <si>
    <t>GUAGE ASSYFUEL SENDER(OMNI MPFI)</t>
  </si>
  <si>
    <t>GAUGE ASSYFUEL LEVEL</t>
  </si>
  <si>
    <t>GAUGE ASSY FUEL LEVEL</t>
  </si>
  <si>
    <t>CABLE ASSYSPEEDOMETRE</t>
  </si>
  <si>
    <t>CABLESPEEDOMETER</t>
  </si>
  <si>
    <t>HEAD LAMP ASSY RH</t>
  </si>
  <si>
    <t>UNIT ASSY HEADLAMP</t>
  </si>
  <si>
    <t>UNIT ASSYHEAD LAMP</t>
  </si>
  <si>
    <t>UNIT HEADLAMP RH</t>
  </si>
  <si>
    <t>UNIT HEAD LAMP WITH LVL MOTORRH</t>
  </si>
  <si>
    <t>.UNIT HEADLAMP RH</t>
  </si>
  <si>
    <t>UNIT HEADLAMP RHWAG R MINOR</t>
  </si>
  <si>
    <t>UNIT HEAD LAMP RH</t>
  </si>
  <si>
    <t>HEADLAMP ASSY RH</t>
  </si>
  <si>
    <t>HEAD LAMP UNITRH</t>
  </si>
  <si>
    <t>LAMP UNITHEADRH</t>
  </si>
  <si>
    <t>UNIT HEAD LAMP WITH</t>
  </si>
  <si>
    <t>UNIT HEADLAMP LH</t>
  </si>
  <si>
    <t>UNIT HEAD LAMP WITH LVL MOTORLH</t>
  </si>
  <si>
    <t>.UNIT HEADLAMP LH</t>
  </si>
  <si>
    <t>UNIT HEAD LAMP LH</t>
  </si>
  <si>
    <t>UNITHEADLAMP LH</t>
  </si>
  <si>
    <t>.HEAD LAMP UNIT LH</t>
  </si>
  <si>
    <t>LAMP UNITHEADLH</t>
  </si>
  <si>
    <t>HEAD LAMP UNITLH</t>
  </si>
  <si>
    <t>UNIT HEADLAMP LH(ALTO BS4)</t>
  </si>
  <si>
    <t>LAMP ASSY FR FOG</t>
  </si>
  <si>
    <t>LAMP ASSY FR FOG RH</t>
  </si>
  <si>
    <t>LAMP ASSY FRONT FOG RH</t>
  </si>
  <si>
    <t>LAMP ASSYFOG</t>
  </si>
  <si>
    <t>LAMP ASSY FR FOG LH</t>
  </si>
  <si>
    <t>LAMP ASSY FRONT FOG LH</t>
  </si>
  <si>
    <t>LAMP ASSY FR FOG L</t>
  </si>
  <si>
    <t>LAMP FRONT TURNSIGNA</t>
  </si>
  <si>
    <t>LAMP ASSY FR TURN RH</t>
  </si>
  <si>
    <t>LAMP ASSYFRONT COMB</t>
  </si>
  <si>
    <t>LAMP ASSYFR.COMB RH</t>
  </si>
  <si>
    <t>LAMP ASSYCOMBINATIO</t>
  </si>
  <si>
    <t>TURN SIGNAL ASSY FR LH(W/O BULB) AP</t>
  </si>
  <si>
    <t>RR COMB LAMP RH (W/O</t>
  </si>
  <si>
    <t>LAMP ASSYCOMBINATION RH(WITHOUT BU</t>
  </si>
  <si>
    <t>LAMP ASSY COMBINATI</t>
  </si>
  <si>
    <t>RR COMBINATION LAMP L</t>
  </si>
  <si>
    <t>LAMP ASSYREAR COMB</t>
  </si>
  <si>
    <t>UNIT LAMP FRONT TURN SIGNAL RH</t>
  </si>
  <si>
    <t>LAMP UNIT RR COMB RH</t>
  </si>
  <si>
    <t>LAMP UNIT RR COMBIN</t>
  </si>
  <si>
    <t>UNIT REAR COMB LAMPR</t>
  </si>
  <si>
    <t>LAMP UNITRHREAR COMBINATION</t>
  </si>
  <si>
    <t>LAMP UNIT RR COMBRH</t>
  </si>
  <si>
    <t>LAMP UNIT RRCOMBINATION RH</t>
  </si>
  <si>
    <t>LAMP ASSY RR COMB R</t>
  </si>
  <si>
    <t>LAMP UNIT RR COMBINATION RH</t>
  </si>
  <si>
    <t>LAMP UNITREAR COMBRH WAGON R MINO</t>
  </si>
  <si>
    <t>LAMP UNIT RR COMB R</t>
  </si>
  <si>
    <t>LAMP UNIT RR COMB RH (ALTO BS4)</t>
  </si>
  <si>
    <t>BACK UP LAMP UNIT LH</t>
  </si>
  <si>
    <t>LAMP ASSYBACK UPR</t>
  </si>
  <si>
    <t>LAMP UNITRR COMB RH CAR MINOR</t>
  </si>
  <si>
    <t>LAMP UNIT RR COMB LH</t>
  </si>
  <si>
    <t>LAMP UNITLHREAR COMBINATIONLH</t>
  </si>
  <si>
    <t>REAR COMBINATION LAMP LHCAR</t>
  </si>
  <si>
    <t>LAMP UNIT RRCOMBINATION LH</t>
  </si>
  <si>
    <t>LAMP UNIT REAR COMBLH ZEN MINOR</t>
  </si>
  <si>
    <t>LAMP UNIT RR COMBINATION LH</t>
  </si>
  <si>
    <t>LAMP UNIT RR COMB L</t>
  </si>
  <si>
    <t>LAMP UNIT RR COMB LH (ALTO BS4)</t>
  </si>
  <si>
    <t>LAMP UNITRR COMB LH CAR MINOR</t>
  </si>
  <si>
    <t>GARNISH ASSYBACK DOORL</t>
  </si>
  <si>
    <t>LAMP  UNIT RR COMB LH</t>
  </si>
  <si>
    <t>LAMP UNITRR COMB LH</t>
  </si>
  <si>
    <t>.LAMP UNIT RR COMB LH</t>
  </si>
  <si>
    <t>LAMP ASSYBACK UPL</t>
  </si>
  <si>
    <t>LAMP ASSYHIGH MOUNT STOP</t>
  </si>
  <si>
    <t>LAMP ASSY HIGH MOUNT STOP LAMP ALTO</t>
  </si>
  <si>
    <t>LAMP UNIT HIGH MOUNT STOP</t>
  </si>
  <si>
    <t>LAMP ASSYLICENSE</t>
  </si>
  <si>
    <t>LAMP ASSYLICENCE</t>
  </si>
  <si>
    <t>LAMP ASSY LICENSE (W/O BULB)</t>
  </si>
  <si>
    <t>LAMP ASSY LICENCE LH(WITHOUT B</t>
  </si>
  <si>
    <t>REFLECTOR ASSYREARR</t>
  </si>
  <si>
    <t>REFLECTOR ASSYREARL</t>
  </si>
  <si>
    <t>LAMP ASSYCLEARANCE RH</t>
  </si>
  <si>
    <t>LAMP ASSYCLEARANCE LH</t>
  </si>
  <si>
    <t>LAMP ASSY SIDE TURN SIGNAL RH</t>
  </si>
  <si>
    <t>LAMP ASSYSIDE TURN SIGR</t>
  </si>
  <si>
    <t>LAMP ASSYSIDE TURN</t>
  </si>
  <si>
    <t>LAMP ASSY SIDE TURN RH(WITHOUT</t>
  </si>
  <si>
    <t>LAMP ASSYSIDE TURN SIGL</t>
  </si>
  <si>
    <t>LAMP ASSY SIDE TURN L(WITHOUT BULB)</t>
  </si>
  <si>
    <t>LAMP ASSY REAR FOG</t>
  </si>
  <si>
    <t>FUSE BATTERY</t>
  </si>
  <si>
    <t>LOCK SET STEERING</t>
  </si>
  <si>
    <t>LOCK SETSTEERING</t>
  </si>
  <si>
    <t>LOCK SETSTEERING (ALTO STD)</t>
  </si>
  <si>
    <t>SWITCH ASSY WIPER &amp; WASHER</t>
  </si>
  <si>
    <t>SWITCH ASSYWIPER &amp;</t>
  </si>
  <si>
    <t>SWITCH SSYWIPER &amp; W</t>
  </si>
  <si>
    <t>SWITCH ASSYCOMB</t>
  </si>
  <si>
    <t>SWITCH ASSY COMBINATION</t>
  </si>
  <si>
    <t>SWITCH ASSY. COMBINATION(3-SPEED)</t>
  </si>
  <si>
    <t>SWITCH ASSYP/W MAIN</t>
  </si>
  <si>
    <t>SWITCH ASSYPOWER WINDOW MAIN</t>
  </si>
  <si>
    <t>SWITCH ASSY P/W MAIN</t>
  </si>
  <si>
    <t>SWITCH ASSY POWER WINDOW MAIN</t>
  </si>
  <si>
    <t xml:space="preserve">SWITCH ASSY P/W MAIN(W/O AUTO DOWN </t>
  </si>
  <si>
    <t>SWITCH ASSYPOWER WI</t>
  </si>
  <si>
    <t>SWITCH ASSY POWER WINDOW SUB</t>
  </si>
  <si>
    <t>WIPER ASSYWINDSHIELD</t>
  </si>
  <si>
    <t>LINK ASSY WIPER(DENSO)</t>
  </si>
  <si>
    <t>ARM ASSYWIPER DS</t>
  </si>
  <si>
    <t>ARM ASSY WIPER DRIVER</t>
  </si>
  <si>
    <t>ARM ASSYWIPER RH</t>
  </si>
  <si>
    <t>ARM ASSY WIPER - DR</t>
  </si>
  <si>
    <t>WIPER ARM ASSEMBLYDS(WAGON R)</t>
  </si>
  <si>
    <t>WIPER ARM ASSEMBLY(ALTO)</t>
  </si>
  <si>
    <t>CAP</t>
  </si>
  <si>
    <t>ARM ASSY WIPER ASSISTANT</t>
  </si>
  <si>
    <t>ARM ASSY WIPER ASST SIDE</t>
  </si>
  <si>
    <t>ARM ASSYWIPER LH</t>
  </si>
  <si>
    <t>ARM ASSY WIPER ASST</t>
  </si>
  <si>
    <t>ARM ASSY WIPER -ASST SIDE</t>
  </si>
  <si>
    <t>WIPER ARM ASSY LH</t>
  </si>
  <si>
    <t>ARM ASSY WIPER LH</t>
  </si>
  <si>
    <t>BLADE ASSY WIPER DS</t>
  </si>
  <si>
    <t>BLADE ASSY WIPER</t>
  </si>
  <si>
    <t>BLADE ASSYLH</t>
  </si>
  <si>
    <t>BLADE ASSY WIPER DRIVER</t>
  </si>
  <si>
    <t>BLADE ASSY WIPER ASSISTANT</t>
  </si>
  <si>
    <t>BLADE ASSY</t>
  </si>
  <si>
    <t>.BLADE ASSY WIPER DR</t>
  </si>
  <si>
    <t>.BLADE ASSY WIPER AS</t>
  </si>
  <si>
    <t>BLADE ASSY WIPER ASST SI</t>
  </si>
  <si>
    <t>BLADE ASSYWIPER ASST</t>
  </si>
  <si>
    <t>BLADE ASSY WIPER -A</t>
  </si>
  <si>
    <t>INLET SETWASHER WITH CAP</t>
  </si>
  <si>
    <t>PUMP ASSY FR WASHER</t>
  </si>
  <si>
    <t>MOTOR&amp;PUMP ASSYWINDSHIELD</t>
  </si>
  <si>
    <t>.TANK ASSY WASHER</t>
  </si>
  <si>
    <t>TANK ASSYWASHER FR</t>
  </si>
  <si>
    <t>TANK WASHER</t>
  </si>
  <si>
    <t>TANK ASSY WASHER</t>
  </si>
  <si>
    <t>TANK ASSYWASHER</t>
  </si>
  <si>
    <t>TANK WASHER (ALTO LX)</t>
  </si>
  <si>
    <t>.TANK ASSYFR AND RR</t>
  </si>
  <si>
    <t>.TANK ASSY FR WASHER</t>
  </si>
  <si>
    <t>TANK WASHER (WAGON R LX)</t>
  </si>
  <si>
    <t>HOSE REAR</t>
  </si>
  <si>
    <t>NOZZLE COMPWASHER</t>
  </si>
  <si>
    <t>NOZZLEWASHER</t>
  </si>
  <si>
    <t>HOSE ASSY WASHER</t>
  </si>
  <si>
    <t>HOSE WASHER (L:260)</t>
  </si>
  <si>
    <t>HOSE</t>
  </si>
  <si>
    <t>RELAY ASSYTURN &amp; 4WAY YN</t>
  </si>
  <si>
    <t>ARM ASSY WIPER</t>
  </si>
  <si>
    <t>ARM REAR WIPER</t>
  </si>
  <si>
    <t>ARM ASSY REAR WIPER</t>
  </si>
  <si>
    <t>JOINT</t>
  </si>
  <si>
    <t>RELAY ASSY FUEL</t>
  </si>
  <si>
    <t>RELAY ASSY(NON-METRO</t>
  </si>
  <si>
    <t>POCKETTUNER</t>
  </si>
  <si>
    <t>ROD ANTENNA</t>
  </si>
  <si>
    <t>STRUT SETFR SUSP LH</t>
  </si>
  <si>
    <t>STRUT SETFRONT SPNSNLH</t>
  </si>
  <si>
    <t>STRUT SET FR SUSP  LH</t>
  </si>
  <si>
    <t>STRUT SETFR SUSPENSIONL</t>
  </si>
  <si>
    <t>STRUT SETFR LH(NEW SWIFT DIESEL)</t>
  </si>
  <si>
    <t>STRUT SETFRONT SPNSNL</t>
  </si>
  <si>
    <t>STRUT SETFRONT SUSPENSIONL</t>
  </si>
  <si>
    <t>STRUT SET FR SUSP LH (PETROL)</t>
  </si>
  <si>
    <t>STRUT SETFR SUSP RH</t>
  </si>
  <si>
    <t>STRUT SETFRONT SPNSNR</t>
  </si>
  <si>
    <t>STRUT SET FR SUSP  RH</t>
  </si>
  <si>
    <t>STRUT SETFR RH(NEW SWIFT DIESEL)</t>
  </si>
  <si>
    <t>STRUT SETFRONT SUSPENSIONR</t>
  </si>
  <si>
    <t>STRUT SET FR SUSP RH (PETROL)</t>
  </si>
  <si>
    <t>STRUT ASSY LH(WITH BUSH SET)</t>
  </si>
  <si>
    <t>SEATFRONT COIL SPRING</t>
  </si>
  <si>
    <t>SEAT COIL SPRING UPPER</t>
  </si>
  <si>
    <t>SEATFRONT SPRING UPPER</t>
  </si>
  <si>
    <t>SEAT FRONT SPRING UPPER</t>
  </si>
  <si>
    <t>SEATCOIL SPRING UPPER</t>
  </si>
  <si>
    <t>SPRING ASSYREARR</t>
  </si>
  <si>
    <t>SEATREAR SPRING LOW</t>
  </si>
  <si>
    <t>BUSHINGREAR SPRING FRONT</t>
  </si>
  <si>
    <t>SEAT REAR SPRING UP</t>
  </si>
  <si>
    <t>SEATREAR SPRING UPP</t>
  </si>
  <si>
    <t>SEATREAR SPRING UPPER</t>
  </si>
  <si>
    <t>U-BOLTREAR SPRING</t>
  </si>
  <si>
    <t>PLATE RR SPRING CLAMP</t>
  </si>
  <si>
    <t>SEATRR SPRING RH</t>
  </si>
  <si>
    <t>SEATRR SPRING LH</t>
  </si>
  <si>
    <t>STRUT ASSYFRONT SUSPENSIONR</t>
  </si>
  <si>
    <t>STRUT ASSY FR SUSPENSION RH</t>
  </si>
  <si>
    <t>STRUT ASSYFRONT SUSPENSION R</t>
  </si>
  <si>
    <t>STRUT ASSYFRONT SPNSNR</t>
  </si>
  <si>
    <t>STRUT ASSY FRT SUSPENSION</t>
  </si>
  <si>
    <t>STRUT ASSY FRONT SUSPENSION RH</t>
  </si>
  <si>
    <t>STRUT ASSYFR SUSPENSION R/L</t>
  </si>
  <si>
    <t>STRUT ASSYRH</t>
  </si>
  <si>
    <t>STRUT ASSYFRONT SUSPENSIONL</t>
  </si>
  <si>
    <t>STRUT ASSYFRONT SPNSNL</t>
  </si>
  <si>
    <t>STRUT ASSYFRONT SPNSNLH</t>
  </si>
  <si>
    <t>STRUT ASSYFRONT SUSPENSION L</t>
  </si>
  <si>
    <t>STRUT ASSY FR SUSPENSION LH</t>
  </si>
  <si>
    <t>STRUT ASSY FR SUSPN</t>
  </si>
  <si>
    <t>STRUT ASSY FRONT SUSPENSION LH</t>
  </si>
  <si>
    <t>STRUT ASSY FR SUSP LH</t>
  </si>
  <si>
    <t>STRUT SET FR RH(OLD WAGON-R)</t>
  </si>
  <si>
    <t>STRUT ASSY FR LH(OLD WAGON-R)</t>
  </si>
  <si>
    <t>SUPPORT FRONT STRUT</t>
  </si>
  <si>
    <t>SUPPORT COMP FRONT STRUT</t>
  </si>
  <si>
    <t>SUPPORTFRONT STRUT</t>
  </si>
  <si>
    <t>SUPPORT COMPFRONT STRUT</t>
  </si>
  <si>
    <t>SUPPORT COMPFRONT STRUTR</t>
  </si>
  <si>
    <t>STOPPERFRONT STRUT REBOUND</t>
  </si>
  <si>
    <t>RUBBER FR STRUT SUPPORT</t>
  </si>
  <si>
    <t>CAPSTRUT ROD</t>
  </si>
  <si>
    <t>COVERSTRUT DUST</t>
  </si>
  <si>
    <t>STOPPER FRONT BUMP</t>
  </si>
  <si>
    <t>STOPPERFRONT BUMP</t>
  </si>
  <si>
    <t>BUMPERREAR SPRING</t>
  </si>
  <si>
    <t>STOPPER REAR BUMPER</t>
  </si>
  <si>
    <t>STOPPER REAR BUMP</t>
  </si>
  <si>
    <t>BAR COMPFRONT STABILIZER D=21</t>
  </si>
  <si>
    <t>BAR COMP FR STABILISER</t>
  </si>
  <si>
    <t>BARFRONT STABILIZER</t>
  </si>
  <si>
    <t>BUSHINGFR STABILYSER BAR MTNG</t>
  </si>
  <si>
    <t>BRACKET STABILIZER BAR MOUNT</t>
  </si>
  <si>
    <t>MOUNTFRONT STABILIZER BAR</t>
  </si>
  <si>
    <t>MOUNT FRONT STABILIZER</t>
  </si>
  <si>
    <t>MOUNT STABILIZER BAR</t>
  </si>
  <si>
    <t>MOUNTSTABILIZER BAR</t>
  </si>
  <si>
    <t>MOUNT STABILIZER BAR D=21</t>
  </si>
  <si>
    <t>MOUNT STABLIZER BAR D=22</t>
  </si>
  <si>
    <t>MOUNT FRONT STABILIZER BAR</t>
  </si>
  <si>
    <t>BUSHINGSTABILIZER BAR</t>
  </si>
  <si>
    <t>BUSHING STABILIZER BAR</t>
  </si>
  <si>
    <t>WHEEL RIM (OMNI/M-800 OLD)</t>
  </si>
  <si>
    <t>WHL CVR ZEN MINOR VXI</t>
  </si>
  <si>
    <t>HUB ASSYWHEEL</t>
  </si>
  <si>
    <t>HUB ASSY WHEEL</t>
  </si>
  <si>
    <t>HUB ASSYRR WHEEL</t>
  </si>
  <si>
    <t>HUB ASSYFRONT WHEEL</t>
  </si>
  <si>
    <t>HUBFRONT WHEEL</t>
  </si>
  <si>
    <t>HUB FRONT WHEEL</t>
  </si>
  <si>
    <t>DRUM BRAKE REAR</t>
  </si>
  <si>
    <t>DRUMREAR BRAKE</t>
  </si>
  <si>
    <t>DRUMBRAKE REAR</t>
  </si>
  <si>
    <t>BOOT SETDIFF SIDE</t>
  </si>
  <si>
    <t>KNUCKLESTEERINGR</t>
  </si>
  <si>
    <t>KNUCKLE STEERING RH</t>
  </si>
  <si>
    <t>KNUCKLESTEERINGRH(MODIFIED)</t>
  </si>
  <si>
    <t>KNUCKLE STEERING LH</t>
  </si>
  <si>
    <t>ARM ASSYFRONT SUSPENSION</t>
  </si>
  <si>
    <t>ARM ASSY FRONT SUSPENSION</t>
  </si>
  <si>
    <t>ARM ASSY FR SUSPENSION R</t>
  </si>
  <si>
    <t>ARM ASSY FR SUSPENSION L</t>
  </si>
  <si>
    <t>RODFRONT SPNSN TENSION</t>
  </si>
  <si>
    <t>BUSHINGCOMPRESSION ROD</t>
  </si>
  <si>
    <t>BRACKETTENSION ROD</t>
  </si>
  <si>
    <t>BUSHING TRAILING ARM</t>
  </si>
  <si>
    <t>ROD ASSYLATERAL</t>
  </si>
  <si>
    <t>ROD ASYYLATERAL</t>
  </si>
  <si>
    <t>CASE SET STEERING GEAR R</t>
  </si>
  <si>
    <t>CASE SETSTEERINGR</t>
  </si>
  <si>
    <t>CASE SET STRG</t>
  </si>
  <si>
    <t>HORN PAD STEERING</t>
  </si>
  <si>
    <t>PAD STEERING WHEEL</t>
  </si>
  <si>
    <t>COLUMN ASSY COLPS STEERING</t>
  </si>
  <si>
    <t>SHAFT COMP STEERING LOWER</t>
  </si>
  <si>
    <t>LOWER SHAFT</t>
  </si>
  <si>
    <t>COVER ASSY STEERING COLUMN</t>
  </si>
  <si>
    <t>COVERSTEERING UPPER</t>
  </si>
  <si>
    <t>COVERSTEERING LOWER</t>
  </si>
  <si>
    <t>COVERSTEERING JOINT</t>
  </si>
  <si>
    <t>BOX ASSYSTRG GEAR</t>
  </si>
  <si>
    <t>BOX ASSY STEERING GEAR</t>
  </si>
  <si>
    <t>BOX ASSYSTEERING GEAR</t>
  </si>
  <si>
    <t>MOUNT PINION SIDE</t>
  </si>
  <si>
    <t>PLUNGER STEERING RACK</t>
  </si>
  <si>
    <t>PLUNGER</t>
  </si>
  <si>
    <t>BUSHING STEERING RACK(SONA PRE</t>
  </si>
  <si>
    <t>PINION COMPSTEERING(ALTO)</t>
  </si>
  <si>
    <t>PINION STEERING</t>
  </si>
  <si>
    <t>BOOTSTEERING</t>
  </si>
  <si>
    <t>BOOT STEERING RACK SIDE</t>
  </si>
  <si>
    <t>BOOTRACK SIDE</t>
  </si>
  <si>
    <t>END COMPSTEERING TIE ROD</t>
  </si>
  <si>
    <t>.END STRG TIE ROD</t>
  </si>
  <si>
    <t>.END STEERING TIE ROD RH</t>
  </si>
  <si>
    <t>END COMPSTEERING TIE-ROD</t>
  </si>
  <si>
    <t>.END COMP STEERING TIE ROD</t>
  </si>
  <si>
    <t>END COMPSTEERING TIE-RODR</t>
  </si>
  <si>
    <t>END TIE ROD RH</t>
  </si>
  <si>
    <t>END COMPSTEERING TIE-RODL</t>
  </si>
  <si>
    <t>END TIE ROD LH</t>
  </si>
  <si>
    <t>.TIE ROD STEERING</t>
  </si>
  <si>
    <t>TIE ROD COMPSTEERING</t>
  </si>
  <si>
    <t>.TIE ROD STRG</t>
  </si>
  <si>
    <t>TIE ROD COMP STEERING</t>
  </si>
  <si>
    <t>TIE RODSTEERING</t>
  </si>
  <si>
    <t>ROD ASSYSTEERING DRAG</t>
  </si>
  <si>
    <t>STRG DRAG ROD ASSY</t>
  </si>
  <si>
    <t>PEDAL SET ACCELERATOR</t>
  </si>
  <si>
    <t>PEDAL ASSYACCELERATOR</t>
  </si>
  <si>
    <t>BRACKET PEDAL</t>
  </si>
  <si>
    <t>PAD PEDAL</t>
  </si>
  <si>
    <t>CYLINDER ASSYBRAKE MASTER</t>
  </si>
  <si>
    <t>CYL ASSY BRAKE MASTER(WITH BOOSTER)</t>
  </si>
  <si>
    <t>CYLINDER ASSYBRAKE</t>
  </si>
  <si>
    <t>CYLINDER ASSY BRAKE MASTER (ALTO M</t>
  </si>
  <si>
    <t>CYLINDER ASSY BRK MASTER</t>
  </si>
  <si>
    <t>.PISTON/CUP SET</t>
  </si>
  <si>
    <t>TMC ASSY (WITHOUT LIS &amp; CAP)</t>
  </si>
  <si>
    <t>RESERVOIR ASSY BRAKE MASTER</t>
  </si>
  <si>
    <t>PIPEPV TO JOINTR</t>
  </si>
  <si>
    <t>PIPE BRAKE NO.6</t>
  </si>
  <si>
    <t>HOSE COMPFRONT DISC FLEXIBLE</t>
  </si>
  <si>
    <t>HOSEFR BRAKE FLEXIBLEL</t>
  </si>
  <si>
    <t>HOSE REAR BRAKE FLEXIBLE</t>
  </si>
  <si>
    <t>VALVE ASSY PROPORTIONING</t>
  </si>
  <si>
    <t>SPRINGHOLD DOWN</t>
  </si>
  <si>
    <t>NEW SHOE SET (2 LEADING &amp; 2 TRAILIN</t>
  </si>
  <si>
    <t>SHOE SET BRAKE</t>
  </si>
  <si>
    <t>SHOE SETBRAKE</t>
  </si>
  <si>
    <t>SHOE SET</t>
  </si>
  <si>
    <t>SHOE SET REAR BRAKE RH</t>
  </si>
  <si>
    <t>SHOE SET REAR BRAKE (4 PCS)</t>
  </si>
  <si>
    <t>SHOE SET RR BRAKEOMNI MINOR</t>
  </si>
  <si>
    <t>SHOE SET REAR BRAKE(4 PCS) BOSCH AL</t>
  </si>
  <si>
    <t>SHOE SET REAR BRAKE</t>
  </si>
  <si>
    <t>REAR BRAKE SHOE</t>
  </si>
  <si>
    <t>SHOE REAR BRAKE</t>
  </si>
  <si>
    <t>SPRINGSHOE RETURNLH</t>
  </si>
  <si>
    <t>SPRING SHOE RETURN LOWER</t>
  </si>
  <si>
    <t>SPRINGSHOE RETURNLOWER</t>
  </si>
  <si>
    <t>CYLINDER ASSY REAR WHEEL</t>
  </si>
  <si>
    <t>CYLINDER ASSYLH</t>
  </si>
  <si>
    <t>STRUT ASSYBRAKER</t>
  </si>
  <si>
    <t>STRUT ASSY BRAKE RH</t>
  </si>
  <si>
    <t>STRUT KIT RH</t>
  </si>
  <si>
    <t>STRUT ASSY.PARKING SHOE RH.</t>
  </si>
  <si>
    <t>STRUT ASSYPARKING BRAKELH</t>
  </si>
  <si>
    <t>STRUT KIT LH</t>
  </si>
  <si>
    <t>STRUT PARKING BRAKE SHOE</t>
  </si>
  <si>
    <t>PKG BRK LEVER ASSY</t>
  </si>
  <si>
    <t>LEVER ASSY PARKING BRAKE</t>
  </si>
  <si>
    <t>CABLEPARKING</t>
  </si>
  <si>
    <t>CABLEPARKING BRAKER</t>
  </si>
  <si>
    <t>CABLE PARKING BRAKE RH</t>
  </si>
  <si>
    <t>CABLE COMPPARKING B</t>
  </si>
  <si>
    <t>CABLE COMPPARKING BRAKER</t>
  </si>
  <si>
    <t>CABLEPARKING BRAKE RH</t>
  </si>
  <si>
    <t>CABLEPARKING BRAKEL</t>
  </si>
  <si>
    <t>CABLE PARKING BRAKE LH</t>
  </si>
  <si>
    <t>CABLE ASSY PARKING BRAKE(ALTO/WR 16</t>
  </si>
  <si>
    <t>CABLE COMPPARKING BRAKE NO.1</t>
  </si>
  <si>
    <t>CABLE COMPPARKING BRAKE NO.2</t>
  </si>
  <si>
    <t>CABLE COMP PARKING BK NO 2 L ( O2 )</t>
  </si>
  <si>
    <t>PISTON CUP SET</t>
  </si>
  <si>
    <t>CALIPER ASSYFRONT BRAKER</t>
  </si>
  <si>
    <t>CALIPER ASSY FRONT BRAKE R</t>
  </si>
  <si>
    <t>CALIPER ASSY FR DISC BRAKE RH</t>
  </si>
  <si>
    <t>CALIPER ASSYR</t>
  </si>
  <si>
    <t>CALIPER ASSYFRONT BRAKEL</t>
  </si>
  <si>
    <t>CALIPER ASSYFRONT BRAKE L</t>
  </si>
  <si>
    <t>CALIPER ASSY FR DISC BRAKE LH</t>
  </si>
  <si>
    <t>CALIPER FRONT BRAKE LH</t>
  </si>
  <si>
    <t>PIN &amp; BOOT SET</t>
  </si>
  <si>
    <t>PINFR BRAKE CALIPER</t>
  </si>
  <si>
    <t>SPRINGPAD</t>
  </si>
  <si>
    <t>SPRING PAD</t>
  </si>
  <si>
    <t>DISC FRONT BRAKE</t>
  </si>
  <si>
    <t>DISCFRONT BRAKE</t>
  </si>
  <si>
    <t>DISCFR BRAKE</t>
  </si>
  <si>
    <t>.PIN SET SLIDING</t>
  </si>
  <si>
    <t>SLIDING PIN BOOT KIT</t>
  </si>
  <si>
    <t>PIN SETSLIDING</t>
  </si>
  <si>
    <t>SLIDING PIN SET</t>
  </si>
  <si>
    <t>SENSORFR WHEELL</t>
  </si>
  <si>
    <t>MEMBERFRONT CENTER</t>
  </si>
  <si>
    <t>PANEL COMPFRONT HOOD</t>
  </si>
  <si>
    <t>PANEL FRONT HOOD</t>
  </si>
  <si>
    <t>PANEL  FRONT HOOD</t>
  </si>
  <si>
    <t>PANELCOMPFRONTHOOD</t>
  </si>
  <si>
    <t>PANEL COMP FRONT HOOD</t>
  </si>
  <si>
    <t>PANEL COMP FRT HOOD (NON EC)RHD</t>
  </si>
  <si>
    <t>HINGE FRONT HOOD RH</t>
  </si>
  <si>
    <t>HINGE FRONT HOOD R</t>
  </si>
  <si>
    <t>HINGEFRONT HOODR</t>
  </si>
  <si>
    <t>HINGEFR HOODRH</t>
  </si>
  <si>
    <t>HINGE COMPFR.HOOD RH.</t>
  </si>
  <si>
    <t>HINGE COMPFRONT HOODR</t>
  </si>
  <si>
    <t>STAY FR SIDE RH</t>
  </si>
  <si>
    <t>STAY FR SIDE LH</t>
  </si>
  <si>
    <t>HINGE FRONT HOOD LH</t>
  </si>
  <si>
    <t>HINGEFRONT HOODL</t>
  </si>
  <si>
    <t>HINGEFR HOODLH</t>
  </si>
  <si>
    <t>HINGE COMPFR.HOOD LH.</t>
  </si>
  <si>
    <t>HINGE COMPFRONT HOOD LH</t>
  </si>
  <si>
    <t>HINGE COMPFRONT HOODL</t>
  </si>
  <si>
    <t>HINGE COMP FRT HOOD LH</t>
  </si>
  <si>
    <t>STAY BUMPER LOWER RH</t>
  </si>
  <si>
    <t>STAY COMP FR BUMPER LWR L</t>
  </si>
  <si>
    <t>BAR REAR BUMPER</t>
  </si>
  <si>
    <t>STAY COMPREAR BUMPER RH</t>
  </si>
  <si>
    <t>STAY RR BUMPER SIDE RH</t>
  </si>
  <si>
    <t>PANELFR FENDERR</t>
  </si>
  <si>
    <t>PANEL FRONT FENDER RH</t>
  </si>
  <si>
    <t>PANEL FR FENDER RH</t>
  </si>
  <si>
    <t>PANELFRONT FENDERR</t>
  </si>
  <si>
    <t>PANELFRONTFENDERR</t>
  </si>
  <si>
    <t>PANEL COMP FRONT MUD FLAP R</t>
  </si>
  <si>
    <t>PANELFRONT FENDERRH</t>
  </si>
  <si>
    <t>PANEL FR FENDER RHE3</t>
  </si>
  <si>
    <t>PLATE ATTACHING</t>
  </si>
  <si>
    <t>PANEL RR MUD FLAP RH</t>
  </si>
  <si>
    <t>PANEL RR MUD FLAP LH</t>
  </si>
  <si>
    <t>PANELFR FENDERL</t>
  </si>
  <si>
    <t>PANELFRONT FENDERL</t>
  </si>
  <si>
    <t>PANELFRONT FENDERL (ED COATED)</t>
  </si>
  <si>
    <t>PANEL FRONT FENDER LH</t>
  </si>
  <si>
    <t>PANEL FRONT FENDER L</t>
  </si>
  <si>
    <t>PANELFRONTFENDERL</t>
  </si>
  <si>
    <t>PANEL.FRONT FENDER.L</t>
  </si>
  <si>
    <t>PANELFRONT FENDERLH</t>
  </si>
  <si>
    <t>PANEL FR FENDER LHE3</t>
  </si>
  <si>
    <t>BRACE LAMP SUPPORT RH</t>
  </si>
  <si>
    <t>PANEL COMP LAMP SUPPORT R</t>
  </si>
  <si>
    <t>BRACELAMP SUPPORTR</t>
  </si>
  <si>
    <t>BRACELAMP SUPPORTL</t>
  </si>
  <si>
    <t>PANEL COMP LAMP SUPPORT L</t>
  </si>
  <si>
    <t>BRACE COMPHOOD LOCK</t>
  </si>
  <si>
    <t>BRACE HOOD LOCK</t>
  </si>
  <si>
    <t>BRACEHOOD LOCK</t>
  </si>
  <si>
    <t>MEMBER COMPLAMP SUP</t>
  </si>
  <si>
    <t>MEMBERLAMP SUPPORTR</t>
  </si>
  <si>
    <t>MEMBERLAMP SUPPORTL</t>
  </si>
  <si>
    <t>MEMBERLAMP SUPPORTLH</t>
  </si>
  <si>
    <t>PANELFENDER APRONR</t>
  </si>
  <si>
    <t>BRACKETSUSPENSION UPPERR</t>
  </si>
  <si>
    <t>MEMBER COMPCOWL SIDELH</t>
  </si>
  <si>
    <t>BRACKETFRONT FENDER FR</t>
  </si>
  <si>
    <t>FRONT SETGRILLE LH</t>
  </si>
  <si>
    <t>GARNISH FRONT CENTRE</t>
  </si>
  <si>
    <t>PANEL SIDE FRONT LH</t>
  </si>
  <si>
    <t>PANELFLOOR SIDE RR RH</t>
  </si>
  <si>
    <t>HOUSING RR. COMB</t>
  </si>
  <si>
    <t>BOLTBATTERY</t>
  </si>
  <si>
    <t>HOUSING REAR COMB LAMP INR LH</t>
  </si>
  <si>
    <t>HSG RR COMB LAMP OUTER LH</t>
  </si>
  <si>
    <t>LID COMPFUEL INLET</t>
  </si>
  <si>
    <t>LID FUEL INLET</t>
  </si>
  <si>
    <t>BRACKET STEERING GEAR BOX RH</t>
  </si>
  <si>
    <t>PANEL FR FLOOR INNER FR LH</t>
  </si>
  <si>
    <t>ABSORBER COMPRR BUMPER</t>
  </si>
  <si>
    <t>HINGE COMPTRUNK LIDR</t>
  </si>
  <si>
    <t>HINGE COMPTRUNK LIDL</t>
  </si>
  <si>
    <t>PANEL ASSYBACK DOOR</t>
  </si>
  <si>
    <t>HINGEFRONT DOOR UPPERR</t>
  </si>
  <si>
    <t>HINGE BACK DOOR</t>
  </si>
  <si>
    <t>HINGEBACK DOOR</t>
  </si>
  <si>
    <t>GARNISHRR QUARTER OUTER RH</t>
  </si>
  <si>
    <t>BUMPERFR(2 NOS/PACK)MODIFIED</t>
  </si>
  <si>
    <t>BUMPERRR( 2 NOS/PACK)MODIFIED</t>
  </si>
  <si>
    <t>REINFORCEMENTROOF PANEL</t>
  </si>
  <si>
    <t>BUMPERFRONT</t>
  </si>
  <si>
    <t>BUMPER FRONT</t>
  </si>
  <si>
    <t>BUMPERFRONT (BLACK)</t>
  </si>
  <si>
    <t>BUMPER FRONT (BLACK)</t>
  </si>
  <si>
    <t>BUMPERFRONT(BLACK)</t>
  </si>
  <si>
    <t>BUMPER FRONT (BLACK) DOM</t>
  </si>
  <si>
    <t>YP8NB (DZIRE) FRONT BUMPER</t>
  </si>
  <si>
    <t>BARFRONT BUMPER</t>
  </si>
  <si>
    <t>FR BUMPER W FOG LAMP CELERIO</t>
  </si>
  <si>
    <t>FRONT BUMPER</t>
  </si>
  <si>
    <t>BUMPERFRONT (PAINTABLE GRADE)</t>
  </si>
  <si>
    <t>BUMPERFRONT UPPER</t>
  </si>
  <si>
    <t>CAP FRONT BUMPER (BLACK)</t>
  </si>
  <si>
    <t>CAPFRONT BUMPER</t>
  </si>
  <si>
    <t>CAPFR BUMPER</t>
  </si>
  <si>
    <t>CAP FR BUMPER (BLACK)</t>
  </si>
  <si>
    <t>HOLDER FR BUMPER SIDE</t>
  </si>
  <si>
    <t>CAP FRONT BUMPER</t>
  </si>
  <si>
    <t>BRACKET BUMPER LH</t>
  </si>
  <si>
    <t>GRILLE RADIATOR LOWER (BLACK)</t>
  </si>
  <si>
    <t>GRILLERADIATOR LOWER</t>
  </si>
  <si>
    <t>GRILLE RADIATOR LOWER</t>
  </si>
  <si>
    <t>GRILLE RDTRLOWER</t>
  </si>
  <si>
    <t>GRILLE FR BUMPER LOWER RH</t>
  </si>
  <si>
    <t>GRILLERADIATOR LOWER(BLACK)</t>
  </si>
  <si>
    <t>EXTENSION FR BUMPER</t>
  </si>
  <si>
    <t>BEZEL FR BUMPER RH</t>
  </si>
  <si>
    <t>COVERFR BUMPER LOWER</t>
  </si>
  <si>
    <t>BRACKETFR. BUMPER SIDE (RH)</t>
  </si>
  <si>
    <t>COVER FR BUMPER UPPE</t>
  </si>
  <si>
    <t>BRACKETFR BUMPER SIDEL</t>
  </si>
  <si>
    <t>GRILLE COMP RADIATOR UPPER</t>
  </si>
  <si>
    <t>GRILLE FRONT BUMPER (BLACK)</t>
  </si>
  <si>
    <t>GRILLE RADIATOR UPPER</t>
  </si>
  <si>
    <t>GRILLEFRONT BUMPER(BLACK)</t>
  </si>
  <si>
    <t>GRILLE FR BUMPER (BLACK)</t>
  </si>
  <si>
    <t>GRILLE FR BUMPER UPP</t>
  </si>
  <si>
    <t>GRILLERADIATOR(BLACK)</t>
  </si>
  <si>
    <t>GRILLERADIATOR UPPER</t>
  </si>
  <si>
    <t>GRILLE RADIATOR (BLACK)</t>
  </si>
  <si>
    <t>GRILLE RADIATOR UPPER (BLACK)</t>
  </si>
  <si>
    <t>GRILLEFRONT BUMPER</t>
  </si>
  <si>
    <t>GARNISH FR BUMPER NET RH</t>
  </si>
  <si>
    <t>GARNISHFR BUMPER NETR</t>
  </si>
  <si>
    <t>GARNISH FR GRILLE R</t>
  </si>
  <si>
    <t>GARNISH RADIATOR GRILLE</t>
  </si>
  <si>
    <t>GARNISH RADIATOR GRILLE UPR</t>
  </si>
  <si>
    <t>GARNISHRADIATOR GRL UPR NO.1</t>
  </si>
  <si>
    <t>GARNISHRADIATOR UPPER GRILLE</t>
  </si>
  <si>
    <t>PROTECTOR BUMPER CORNER LH</t>
  </si>
  <si>
    <t>GARNISH FR BUMPER NETLH</t>
  </si>
  <si>
    <t>GARNISHFR BUMPER NETL</t>
  </si>
  <si>
    <t>GARNISHRADIATOR GRL UPR NO.2</t>
  </si>
  <si>
    <t>GARNISH RADIATOR GRILLE LWR</t>
  </si>
  <si>
    <t>GARNISHRADIATOR GRL UPR NO.4</t>
  </si>
  <si>
    <t>COVERMARK(S)</t>
  </si>
  <si>
    <t>STAY COMPFRONT BUMPERRH</t>
  </si>
  <si>
    <t>BEZEL FRONT FOG LAMP RH</t>
  </si>
  <si>
    <t>BEZEL FRONT FOG LAMP R</t>
  </si>
  <si>
    <t>BEZELFR FOG LAMPR(BLACK)</t>
  </si>
  <si>
    <t>BEZELFRONT FOG LAMPRH</t>
  </si>
  <si>
    <t>BEZELFRONT FOG LAMPR(BLACK)</t>
  </si>
  <si>
    <t>BEZEL FR FOG LAMP RH (BLACK)</t>
  </si>
  <si>
    <t>STAYFRONT BUMPER</t>
  </si>
  <si>
    <t>COVER FR FOG LAMP RH (BLACK)</t>
  </si>
  <si>
    <t>GARNISH FOG LAMP BEZEL RH</t>
  </si>
  <si>
    <t>STAY COMPFRONT  BUMPERLH</t>
  </si>
  <si>
    <t>BEZEL FRONT FOG LAMP LH</t>
  </si>
  <si>
    <t>BEZELFRONT FOG LAMPL</t>
  </si>
  <si>
    <t>BEZELFR FOG LAMPL(BLACK)</t>
  </si>
  <si>
    <t>BEZELFR FOG LAMPL</t>
  </si>
  <si>
    <t>BEZELFRONT FOG LAMPLH</t>
  </si>
  <si>
    <t>BEZELFRONT FOG LAMPL(BLACK)</t>
  </si>
  <si>
    <t>BEZEL FR FOG LAMP LH (BLACK)</t>
  </si>
  <si>
    <t>COVER FR FOG LAMP LH (BLACK)</t>
  </si>
  <si>
    <t>SKIRT COMP FR AIR DAM</t>
  </si>
  <si>
    <t>EXTENSION ASSYFR BPR SIDER</t>
  </si>
  <si>
    <t>GARNISH FR BUMPER LOWER L</t>
  </si>
  <si>
    <t>GARNISHFR BUMPER SIDEL</t>
  </si>
  <si>
    <t>BUMPERREAR</t>
  </si>
  <si>
    <t>BUMPER REAR (BLACK)</t>
  </si>
  <si>
    <t>ALTO K10 REAR BPR</t>
  </si>
  <si>
    <t>BUMPER REAR</t>
  </si>
  <si>
    <t>BUMPERREAR(BLACK)</t>
  </si>
  <si>
    <t>YC5 (S) - REAR BUMPER</t>
  </si>
  <si>
    <t>BUMPER RR (BLACK)</t>
  </si>
  <si>
    <t>BUMPER REAR (BLACK)-DOM</t>
  </si>
  <si>
    <t>BUMPER REAR(ZEN MINOR EXCEPT VXI MP</t>
  </si>
  <si>
    <t>YP8 SWIFT-REAR BUMPER</t>
  </si>
  <si>
    <t>BUMPERREAR (PAINTABLE GRADE)</t>
  </si>
  <si>
    <t>COVER REAR FOG LAMP</t>
  </si>
  <si>
    <t>STAYRR LICENSE LAMP</t>
  </si>
  <si>
    <t>HOLDER RR BUMPER SIDE</t>
  </si>
  <si>
    <t>HOLDERREAR BUMBER SIDE</t>
  </si>
  <si>
    <t>STAYRR BUMPERL</t>
  </si>
  <si>
    <t>GRILLE RADIATOR</t>
  </si>
  <si>
    <t>GRILLE RADIATOR(PRE MOD)BLACK</t>
  </si>
  <si>
    <t>GRILLE RADIATOR(TYPE-2 M)</t>
  </si>
  <si>
    <t>NET RADIATOR GRILLE</t>
  </si>
  <si>
    <t>FLAP MUD FRONT RH (BLACK)</t>
  </si>
  <si>
    <t>FLAP MUD FRONT LH (BLACK)</t>
  </si>
  <si>
    <t>FLAP SET RR</t>
  </si>
  <si>
    <t>STAY COMPFRONT HOOD</t>
  </si>
  <si>
    <t>STAY FRONT HOOD</t>
  </si>
  <si>
    <t>STAYFRONT HOOD</t>
  </si>
  <si>
    <t>GARNISHCOWL TOP</t>
  </si>
  <si>
    <t>STAY FR HOOD</t>
  </si>
  <si>
    <t>LININGFRONT FENDERR</t>
  </si>
  <si>
    <t>LINING FRONT FENDER RH</t>
  </si>
  <si>
    <t>LINING FR FENDER RH</t>
  </si>
  <si>
    <t>LINING FRONT FENDOR R</t>
  </si>
  <si>
    <t>LININGFR FENDERR</t>
  </si>
  <si>
    <t>LININGFR FENDERRH</t>
  </si>
  <si>
    <t>LININGFR FENDER RH</t>
  </si>
  <si>
    <t>LININGFRONT FENDERL</t>
  </si>
  <si>
    <t>LINING FRONT FENDER LH</t>
  </si>
  <si>
    <t>LINING FR FENDER LH</t>
  </si>
  <si>
    <t>LINING FRONT FENDER</t>
  </si>
  <si>
    <t>LININGFR FENDERLH</t>
  </si>
  <si>
    <t>LININGFR FENDER LH</t>
  </si>
  <si>
    <t>GARNISH ASSY COWL TOP (BLACK)</t>
  </si>
  <si>
    <t>COVER GARNISH RH</t>
  </si>
  <si>
    <t>GARNISHCOWL TOP SIDER</t>
  </si>
  <si>
    <t>GARNISHCOWL TOP SIDEL</t>
  </si>
  <si>
    <t>MEMBER LAMP SUPPORT RH</t>
  </si>
  <si>
    <t>COVERCOWL TOP GARNISHR(BLAC</t>
  </si>
  <si>
    <t>COVERCOWL TOP GARNISHL(BLAC</t>
  </si>
  <si>
    <t>COVER GARNISH LH</t>
  </si>
  <si>
    <t>COVERCOWL TOP GARNI</t>
  </si>
  <si>
    <t>BRACKETSTABILIZERR</t>
  </si>
  <si>
    <t>BRACKETSTABILIZERRH</t>
  </si>
  <si>
    <t>COVER COMPFRONT FENDERR</t>
  </si>
  <si>
    <t>MEMBER LAMP SUPPORT LH</t>
  </si>
  <si>
    <t>BRACKET COMP STABILISER RH</t>
  </si>
  <si>
    <t>GARNISH COWL TOP SIDE LH</t>
  </si>
  <si>
    <t>BRACKETSTABILIZERL</t>
  </si>
  <si>
    <t>BRACKET COMP STABILISER L</t>
  </si>
  <si>
    <t>BRACKETJACKING FR</t>
  </si>
  <si>
    <t>GARNISH COMPCOWL</t>
  </si>
  <si>
    <t>GARNISH COWL TOP SIDE R</t>
  </si>
  <si>
    <t>BRACKETRADIATOR LOWER</t>
  </si>
  <si>
    <t>GARNISH COMPCOWL TOP SID</t>
  </si>
  <si>
    <t>CROSSMEMBER COMPFRONT LOWER</t>
  </si>
  <si>
    <t>COVER FR END LOWER (BLACK)</t>
  </si>
  <si>
    <t>COVERSPLASH</t>
  </si>
  <si>
    <t>COVERENGINE UNDER SIDER</t>
  </si>
  <si>
    <t>COVER ENGINE UNDER LH</t>
  </si>
  <si>
    <t>ABSORBER COMP FR BUMPER LOWER</t>
  </si>
  <si>
    <t>COVER COMPFR BUMPER LOWER</t>
  </si>
  <si>
    <t>LINING COMP FRONT FENDER R</t>
  </si>
  <si>
    <t>LINING COMP FRONT FENDER L</t>
  </si>
  <si>
    <t>BAND BATTERY</t>
  </si>
  <si>
    <t>BANDBATTERY</t>
  </si>
  <si>
    <t>STAY INSTPNL CENTER LOWER</t>
  </si>
  <si>
    <t>BKT INSTRUMENT PANEL</t>
  </si>
  <si>
    <t>LID COMP INSTRUMENT PNL CTR</t>
  </si>
  <si>
    <t>LID GLOVE BOX</t>
  </si>
  <si>
    <t>LOUVER SIDE VENT RH</t>
  </si>
  <si>
    <t>COVERSTRG COLUMN HO</t>
  </si>
  <si>
    <t>COVERI/P UPPER</t>
  </si>
  <si>
    <t>COVER DRVR OUTSIDE (BEIGE)</t>
  </si>
  <si>
    <t>COVERI/P UPPERR</t>
  </si>
  <si>
    <t>BEZEL I/P SWITCH (BEIGE)</t>
  </si>
  <si>
    <t>COVER I/P CTR DRVR SIDE</t>
  </si>
  <si>
    <t>COVER I/P CTR ASST SIDE</t>
  </si>
  <si>
    <t>GARNISHI/P SIDER</t>
  </si>
  <si>
    <t>GARNISHI/P SIDEL</t>
  </si>
  <si>
    <t>HOLDER COMPCUP</t>
  </si>
  <si>
    <t>HEATER UNIT</t>
  </si>
  <si>
    <t>.CASE MAIN LH</t>
  </si>
  <si>
    <t>.CORE ASSY HEATER</t>
  </si>
  <si>
    <t>CORE HEATER</t>
  </si>
  <si>
    <t>HEATER CORE ASSY</t>
  </si>
  <si>
    <t>.CASE SCROLL UPPER</t>
  </si>
  <si>
    <t>CASE DOOR</t>
  </si>
  <si>
    <t>DUCTVENTILLATORLH</t>
  </si>
  <si>
    <t>LINING RR FENDER RH</t>
  </si>
  <si>
    <t>LINING REAR FENDER RH</t>
  </si>
  <si>
    <t>LININGREAR FENDERR</t>
  </si>
  <si>
    <t>LINING RR FENDER LH</t>
  </si>
  <si>
    <t>LINING REAR FENDER LH</t>
  </si>
  <si>
    <t>COVERREAR SPLASHR</t>
  </si>
  <si>
    <t>LININGREAR WHEEL HSGRH</t>
  </si>
  <si>
    <t>COVERREAR SPLASHL</t>
  </si>
  <si>
    <t>GARNISH FLOOR CONSOLE BOX FR</t>
  </si>
  <si>
    <t>ARMRR DOOR UPPER RH</t>
  </si>
  <si>
    <t>ARMRR DOOR LOWER RH NO.1</t>
  </si>
  <si>
    <t>RAILRR DOOR CENTRE GUIDE RH</t>
  </si>
  <si>
    <t>ARM RR DR LOWER NO 1 LH</t>
  </si>
  <si>
    <t>RAIL COMP RR DOOR GUIDE LH</t>
  </si>
  <si>
    <t>SCUFFSIDE SILL REARR(GRAY)</t>
  </si>
  <si>
    <t>SCUFFSIDE SILL REARL</t>
  </si>
  <si>
    <t>HINGE SETBACK DOOR LH</t>
  </si>
  <si>
    <t>CABLE COMPFUEL LID OPENER</t>
  </si>
  <si>
    <t>CABLEFUEL LID OPENER</t>
  </si>
  <si>
    <t>CABLE FUEL LID OPENER</t>
  </si>
  <si>
    <t>CABLE BACK DOOR OPENER</t>
  </si>
  <si>
    <t>LOCK ASSY FR DOOR LH</t>
  </si>
  <si>
    <t>LOCK ASSYRR DOOR RH</t>
  </si>
  <si>
    <t>LOCK ASSY FR DOOR RH</t>
  </si>
  <si>
    <t>GARNISH PILLAR OUTER RH</t>
  </si>
  <si>
    <t>GARNISH COMPWINDSHI</t>
  </si>
  <si>
    <t>GARNISH PILLAR OUTER LH</t>
  </si>
  <si>
    <t>GARNISH FR PILLAR OUTER RH</t>
  </si>
  <si>
    <t>GUARD ASSYFR FENDER SPLASHL</t>
  </si>
  <si>
    <t>GUARD ASSYRR BUMPER SIDEL</t>
  </si>
  <si>
    <t>LOCK ASSY BACK DOOR</t>
  </si>
  <si>
    <t>EMBLEMMARK(S)(CHROME)</t>
  </si>
  <si>
    <t>EMBLEM (MARUTI SUZUKI)</t>
  </si>
  <si>
    <t>DECAL ALTO (ALTO STD)</t>
  </si>
  <si>
    <t>EMBLEM REAR(WAGON R)</t>
  </si>
  <si>
    <t>EMBLEM(BALENO)(CHROME)</t>
  </si>
  <si>
    <t>EMBLEM CELERIO</t>
  </si>
  <si>
    <t>EMBLEM"ZEN"</t>
  </si>
  <si>
    <t>EMBLEMREAR(ALTO 800)</t>
  </si>
  <si>
    <t>EMBLEM SWIFT DZIRE (CHROME)</t>
  </si>
  <si>
    <t>EMBLEMVXI(CHROME)</t>
  </si>
  <si>
    <t>EMBLEM LDI (CHROME)</t>
  </si>
  <si>
    <t>EMBLEM(VDI)</t>
  </si>
  <si>
    <t>DECAL EECO (GRAY)</t>
  </si>
  <si>
    <t>DECAL EECO</t>
  </si>
  <si>
    <t>MOLDING ROOF LH</t>
  </si>
  <si>
    <t>MOULDING ROOF R</t>
  </si>
  <si>
    <t>MOULDING ROOF LH (MAT FINISH)</t>
  </si>
  <si>
    <t>CAPROOF RAIL FRL(BLACK)</t>
  </si>
  <si>
    <t>CAPROOF RAIL RRL(BLACK)</t>
  </si>
  <si>
    <t>STOPRR DOOR FR SHUT NO.1</t>
  </si>
  <si>
    <t>STOPRR DOOR RR SHUT</t>
  </si>
  <si>
    <t>REGULATOR ASSY FRT DR WDO LH (TECH</t>
  </si>
  <si>
    <t>CHANNEL GLASS BOTTOM</t>
  </si>
  <si>
    <t>GLASS FR DOOR WINDOW LH</t>
  </si>
  <si>
    <t>GLASSRR WINDOW FRRH</t>
  </si>
  <si>
    <t>SASH COMPFRONT DOOR REARR</t>
  </si>
  <si>
    <t>SASHFRONT DOOR REARR</t>
  </si>
  <si>
    <t>SASH COMPFRONT DOOR REARRH(ALTO)</t>
  </si>
  <si>
    <t>SASH FRONT DOOR REAR RH</t>
  </si>
  <si>
    <t>SASH COMP FRONT DOOR REARL</t>
  </si>
  <si>
    <t>SASH COMPFRONT DOOR REARL</t>
  </si>
  <si>
    <t>SASH FR DOOR RR LH</t>
  </si>
  <si>
    <t>SASH COMPFR DR RR LH</t>
  </si>
  <si>
    <t>SASH COMPFRONT DOOR REARLH(ALTO)</t>
  </si>
  <si>
    <t>SASH COMP REAR DOOR REAR RH (ALTO E</t>
  </si>
  <si>
    <t>SASH COMP RR DOOR RR L</t>
  </si>
  <si>
    <t>STOP SIDE DOOR OPEN</t>
  </si>
  <si>
    <t>STOP COMP FRONT DOOR  OPEN</t>
  </si>
  <si>
    <t>STOP REAR DR OPEN</t>
  </si>
  <si>
    <t>STOP COMPFRONT DOOR OPEN</t>
  </si>
  <si>
    <t>BALANCER COMPBACK DOORR</t>
  </si>
  <si>
    <t>BALANCER BACK DOOR RH</t>
  </si>
  <si>
    <t>BALANCERBACK DOORRH</t>
  </si>
  <si>
    <t>BALANCERBACK DOORR</t>
  </si>
  <si>
    <t>BALANCER COMPBACK DOORRH</t>
  </si>
  <si>
    <t>BACK DOOR BALANCER</t>
  </si>
  <si>
    <t>BALANCER COMPBACK DOORL</t>
  </si>
  <si>
    <t>BALANCER BACK DOOR LH</t>
  </si>
  <si>
    <t>BALANCER COMPBACK DOORLH</t>
  </si>
  <si>
    <t>LATCH COMPHOOD</t>
  </si>
  <si>
    <t>LATCH ASSY. HOOD</t>
  </si>
  <si>
    <t>LATCH COMP HOOD</t>
  </si>
  <si>
    <t>CABLE HOOD LATCH RELEASE</t>
  </si>
  <si>
    <t>CABLEHOOD LATCH RELEASE</t>
  </si>
  <si>
    <t>CABLE COMP HOOD LATC</t>
  </si>
  <si>
    <t>LATCH ASSYFRONT DOORR</t>
  </si>
  <si>
    <t>LATCH ASSY FRONT DOOR R</t>
  </si>
  <si>
    <t>LATCH ASSY DOOR RH</t>
  </si>
  <si>
    <t>LATCH ASSY FRONT DOOR RH</t>
  </si>
  <si>
    <t>LATCH ASSLY FRONT DOOR WR VXIR</t>
  </si>
  <si>
    <t>LATCH ASSYFRONT DOORL</t>
  </si>
  <si>
    <t>LATCH ASSY FRONT DOOR LH</t>
  </si>
  <si>
    <t>LATCH ASSY FRONT DOOR L</t>
  </si>
  <si>
    <t>LATCH ASSYFR DOORLH(LX)</t>
  </si>
  <si>
    <t>LATCH ASSYFRONT DOOR L</t>
  </si>
  <si>
    <t>FRONT DOOR LATCH LH</t>
  </si>
  <si>
    <t>LATCH ASSYFR DR L</t>
  </si>
  <si>
    <t>LATCH ASSY REAR DOOR RH</t>
  </si>
  <si>
    <t>LATCH ASSYREAR DOORR</t>
  </si>
  <si>
    <t>LATCH ASSY RR DR R</t>
  </si>
  <si>
    <t>LATCH ASSY REAR DOOR R</t>
  </si>
  <si>
    <t>LATCH ASSYREAR DOOR(LX)</t>
  </si>
  <si>
    <t>LATCH ASSY REAR DOORL</t>
  </si>
  <si>
    <t>LATCH ASSY REAR DOOR LH</t>
  </si>
  <si>
    <t>LATCH ASSYREAR DOORL</t>
  </si>
  <si>
    <t>LATCH ASSY REAR DOOR L</t>
  </si>
  <si>
    <t>LATCH ASSY TRUNK LID</t>
  </si>
  <si>
    <t>LATCH ASSYBACK DOOR</t>
  </si>
  <si>
    <t>LATCH BACK DOOR</t>
  </si>
  <si>
    <t>LATCH ASSY BACK DOOR</t>
  </si>
  <si>
    <t>LATCH ASSY BACK DOOR (ZEN MINOR)</t>
  </si>
  <si>
    <t>LATCH COMPBACK DOOR</t>
  </si>
  <si>
    <t>LATCH ASSY BACK DOOR(VX &amp; AX)</t>
  </si>
  <si>
    <t>CABLE ASSYBACK DOOR</t>
  </si>
  <si>
    <t>LOCK ASSYGATE SIDEL</t>
  </si>
  <si>
    <t>STRIKER COMPDOOR LA</t>
  </si>
  <si>
    <t>STRIKER  DOOR LATCH</t>
  </si>
  <si>
    <t>STRIKER COMP FRT DR LATCH</t>
  </si>
  <si>
    <t>STRIKER COMP BACK DR LATCH</t>
  </si>
  <si>
    <t>STRIKER COMPBACK DOOR</t>
  </si>
  <si>
    <t>STRIKER COMP BACK DO</t>
  </si>
  <si>
    <t>STRIKER COMPBACK DOOR LATCH</t>
  </si>
  <si>
    <t>STRIKERDOOR LOCK</t>
  </si>
  <si>
    <t>STOPPERREAR DOOR FRONTBODY</t>
  </si>
  <si>
    <t>STOPPERREAR DOOR FRONTDOOR</t>
  </si>
  <si>
    <t>SPACERREAR DOOR STOPPERBODY</t>
  </si>
  <si>
    <t>PADFRONT DOOR OUT</t>
  </si>
  <si>
    <t>HANDLEDOOR INNER(GREY)</t>
  </si>
  <si>
    <t>HANDLE WINDOW REGULATOR(GREY)</t>
  </si>
  <si>
    <t>HANDLE ASSYFR DOOR INSIDEL</t>
  </si>
  <si>
    <t>HANDLE ASSYFR DOOR INSIDERH(</t>
  </si>
  <si>
    <t>HANDLE ASSY FRONT DOOR INSIDE LH</t>
  </si>
  <si>
    <t>HANDLE ASSYRR DOOR INSIDER</t>
  </si>
  <si>
    <t>HANDLE ASSY REAR DOOR INSIDE RH</t>
  </si>
  <si>
    <t>HANDLE ASSYRR DOOR INSIDEL</t>
  </si>
  <si>
    <t>HANDLE ASSY REAR DOOR INSIDE LH</t>
  </si>
  <si>
    <t>HANDLE SET FR DR INSIDE LH</t>
  </si>
  <si>
    <t>HANDLE COMP FR DOOR INSIDE R</t>
  </si>
  <si>
    <t>HANDLE COMP FR DOOR INSIDE L</t>
  </si>
  <si>
    <t>HANDLE COMP RR DOOR INSIDE R</t>
  </si>
  <si>
    <t>HANDLE COMP RR DOOR INSIDE L</t>
  </si>
  <si>
    <t>LINK COMP REAR DOOR LH (VERSA)</t>
  </si>
  <si>
    <t>ROD COMPRR DOOR INSIDE LOCKRH(ALT</t>
  </si>
  <si>
    <t>CABLE FUEL LID OPENING</t>
  </si>
  <si>
    <t>CABLE COMP BACK DOOR OPENER</t>
  </si>
  <si>
    <t>REGULATOR ASSYPWR W</t>
  </si>
  <si>
    <t>REGULATOR ASSYFRONT WINDOWR</t>
  </si>
  <si>
    <t>REGULATOR ASSYFRONT WINDOW R</t>
  </si>
  <si>
    <t>REGULATOR ASSYFRONT</t>
  </si>
  <si>
    <t>REGULATOR ASSY FRT DR WDW RH</t>
  </si>
  <si>
    <t>POWER WINDOW REGULAT</t>
  </si>
  <si>
    <t>REGLATOR ASSY WINDOW LH</t>
  </si>
  <si>
    <t>REGULATOR ASSYFRONT WINDOW L</t>
  </si>
  <si>
    <t>REGULATOR ASSY FRONT WINDOW LH</t>
  </si>
  <si>
    <t>REGULATOR ASSY FRT DR WDW LH</t>
  </si>
  <si>
    <t>REGULATOR ASSYFRONT WINDOWRH</t>
  </si>
  <si>
    <t>REGULATOR ASSYFR WDORH</t>
  </si>
  <si>
    <t>REGULATOR ASSY WINDOW RH</t>
  </si>
  <si>
    <t>REGULATOR S/ASSYR(W/O MOTOR)</t>
  </si>
  <si>
    <t>REGULATOR ASSY FRONT DOOR RH</t>
  </si>
  <si>
    <t>REGULATOR ASSY FRT DR WDO RH (TECH</t>
  </si>
  <si>
    <t>REGULATOR ASSYFR WINDOWRH</t>
  </si>
  <si>
    <t>REGULATOR ASSYFRONT WINDOWL</t>
  </si>
  <si>
    <t>REGULATOR ASSYFRONT WINDOWLH</t>
  </si>
  <si>
    <t>REGULATOR S/ASSYFR WDOL VXI /  Z</t>
  </si>
  <si>
    <t>REGULATOR ASSY WINDOW LH</t>
  </si>
  <si>
    <t>REGULATOR ASSY FRONT DOOR LH</t>
  </si>
  <si>
    <t>REGULATOR SUB ASSY FRT WINDOW LH</t>
  </si>
  <si>
    <t>REGULATOR ASSYFR WINDOW LH</t>
  </si>
  <si>
    <t>REGULATOR ASSY REAR WINDOW</t>
  </si>
  <si>
    <t>REGULATOR ASSYRR WINDOWR</t>
  </si>
  <si>
    <t>REGULATOR ASSYREAR WINDOWR</t>
  </si>
  <si>
    <t>REGULATOR ASSYREAR WINDOWL</t>
  </si>
  <si>
    <t>REGULATOR ASSY RR WINDOW LH</t>
  </si>
  <si>
    <t>REGULATOR ASSY REAR DOOR RH</t>
  </si>
  <si>
    <t>REGULATOR ASSY RR WINDOW RH</t>
  </si>
  <si>
    <t>REGULATOR ASSYREAR WINDOWRH</t>
  </si>
  <si>
    <t>REGULATOR ASSYREAR WINDOWLH</t>
  </si>
  <si>
    <t>REGULATOR ASSYREAR DOORLH</t>
  </si>
  <si>
    <t>REGULATOR ASSY REAR DOOR LH</t>
  </si>
  <si>
    <t>REGULATOR ASSY RR LH</t>
  </si>
  <si>
    <t>CHANNEL COMPFR GLASS</t>
  </si>
  <si>
    <t>CHANNEL FR GLASS BOTM</t>
  </si>
  <si>
    <t>CHANNEL COMPFR GLAS</t>
  </si>
  <si>
    <t>CHANNEL COMPRR GLASS BOTTOM</t>
  </si>
  <si>
    <t>CHANNEL COMPRR GLAS</t>
  </si>
  <si>
    <t>CHANNEL RR.GLASS BOTTOM LH.</t>
  </si>
  <si>
    <t>RUBBERFR GLASS BOTTOM CHANNEL</t>
  </si>
  <si>
    <t>CAP SIDE DR INSIDE HDL BEZEL</t>
  </si>
  <si>
    <t>GARNISH BACK DOOR LICENSE</t>
  </si>
  <si>
    <t>GARNISH ASSYBACK DOOR LICENSE</t>
  </si>
  <si>
    <t>SETGLASS WINDSHIELD</t>
  </si>
  <si>
    <t>ARM COMPREAR DOOR LOWERR</t>
  </si>
  <si>
    <t>RAIL COMP RR DR CENTRE RH</t>
  </si>
  <si>
    <t>HINGE COMPREAR DOOR SLIDELH</t>
  </si>
  <si>
    <t>GRIP ASSISTANT FRONT</t>
  </si>
  <si>
    <t>GLASSFRONT DOOR WINDOWR</t>
  </si>
  <si>
    <t>GLASS COMPFRONT DOOR WINDOWL</t>
  </si>
  <si>
    <t>GLASS COMP FRONT DOOR WINDOW L</t>
  </si>
  <si>
    <t>GLASS FRONT DOOR WINDOW</t>
  </si>
  <si>
    <t>GLASS FRONT DOOR WINDOW LH</t>
  </si>
  <si>
    <t>GLASS WINDSHIELD</t>
  </si>
  <si>
    <t>GLASSWINDSHIELD</t>
  </si>
  <si>
    <t>GLASSFRONT DOOR WIN</t>
  </si>
  <si>
    <t>GLASS DOOR WINDOW RH</t>
  </si>
  <si>
    <t>GLASSFRONT DOOR WINDOWL</t>
  </si>
  <si>
    <t>GLASSFRONT DOOR WINDOW</t>
  </si>
  <si>
    <t>GLASS FR DOOR WINDOWLH</t>
  </si>
  <si>
    <t>GLASS DOOR WINDOW RH (GREEN)</t>
  </si>
  <si>
    <t>GLASSREAR DOOR WINDOWL</t>
  </si>
  <si>
    <t>GLASS DOOR WINDOW LH (GREEN)</t>
  </si>
  <si>
    <t>GLASSREAR DOOR WINDOWLH(CLEAR)(ST</t>
  </si>
  <si>
    <t>GLASS DR WINDOW LH</t>
  </si>
  <si>
    <t>GLASSREAR DOOR PARTITIONR</t>
  </si>
  <si>
    <t>GLASS RR DR PARTITION RH</t>
  </si>
  <si>
    <t>GLASSREAR DOOR PART</t>
  </si>
  <si>
    <t>GLASS COMP BACK WINDOW</t>
  </si>
  <si>
    <t>GLASS BACK DOOR WINDOW</t>
  </si>
  <si>
    <t>GLASSBACK DOOR WINDOW</t>
  </si>
  <si>
    <t>GLASS BACK DOOR</t>
  </si>
  <si>
    <t>GLASS SET BACK DR WDW</t>
  </si>
  <si>
    <t>GLASS COMPBACK DOOR WINDOW</t>
  </si>
  <si>
    <t>GLASS BACK DOOR WDO</t>
  </si>
  <si>
    <t>GLASS BACK DOOR  ZEN MINOR NOV03</t>
  </si>
  <si>
    <t>GLASSQTR WINDOWRH</t>
  </si>
  <si>
    <t>GLASS QUARTER WINDOW LH</t>
  </si>
  <si>
    <t>MIRROR ASSYOUT REAR VIEWR</t>
  </si>
  <si>
    <t>MIRROR ASSYOUT REAR VIEWR W</t>
  </si>
  <si>
    <t>MIRROR ASSYOUT REAR VIEW RH</t>
  </si>
  <si>
    <t>MIRROR ASSYOUT REAR VIEWR(B</t>
  </si>
  <si>
    <t>MIRROR ASSY OUTER REAR</t>
  </si>
  <si>
    <t>.MIRROR ASSYOUT REAR VIEWR</t>
  </si>
  <si>
    <t>MIRROR OUT REAR VIEW RH</t>
  </si>
  <si>
    <t>MIRROR ASSY OUT REAR VIEW L</t>
  </si>
  <si>
    <t>MIRROR ASSYOUT REAR VIEWL(B</t>
  </si>
  <si>
    <t>MIRROR ASSYOUT REAR VIEWL</t>
  </si>
  <si>
    <t>.MIRROR ASSYOUT REAR VIEWL</t>
  </si>
  <si>
    <t>OVRM LH ALTO K10</t>
  </si>
  <si>
    <t>COVEROUT RR VIEW MIRRORRH</t>
  </si>
  <si>
    <t>COVER MIRROR RH</t>
  </si>
  <si>
    <t>COVERREAR VIEW MIRROROUT SIDE</t>
  </si>
  <si>
    <t>.GLASS OUT REAR VIEW RH</t>
  </si>
  <si>
    <t>.GLASS OUT REAR VIEW LH</t>
  </si>
  <si>
    <t>GARNISH COMPSASH BRKT INRRH(STD&amp;L</t>
  </si>
  <si>
    <t>GARNISH COMPSASH BRKT INRRH(</t>
  </si>
  <si>
    <t>GARNISH FR SASH BKT INR R</t>
  </si>
  <si>
    <t>GARNISH SASH BRACKET INNER RH</t>
  </si>
  <si>
    <t>GARNISH SASH BRACKET OUTER LH</t>
  </si>
  <si>
    <t>GARNISHSASH BKTINNERRH</t>
  </si>
  <si>
    <t>GARNISH COMPSASH BRKT INRL</t>
  </si>
  <si>
    <t>GARNISH COMPSASH BRKT INRLH(STD &amp;</t>
  </si>
  <si>
    <t>GARNISH COMPSASH BRKT INRLH(</t>
  </si>
  <si>
    <t>GARNISH SASH BRACKET LH</t>
  </si>
  <si>
    <t>SUNVISOR RH</t>
  </si>
  <si>
    <t>SUNVISOR LH (GRAY)</t>
  </si>
  <si>
    <t>BELT ASSYFRL</t>
  </si>
  <si>
    <t>RECLINING ASSYFRR</t>
  </si>
  <si>
    <t>COVER RECLINING OUTSIDE RH</t>
  </si>
  <si>
    <t>RECLINER ASSY FR SEAT L</t>
  </si>
  <si>
    <t>COVER RECLINING LH</t>
  </si>
  <si>
    <t>.LOCK ASSY REAR SEAT BACK RH</t>
  </si>
  <si>
    <t>.LOCK ASSY REAR SEAT BACK LH</t>
  </si>
  <si>
    <t>LOCK ASSY REAR SEAT LH</t>
  </si>
  <si>
    <t>SHELF RR PARCEL (GRAY)</t>
  </si>
  <si>
    <t>SHELF RR PARCEL (BLACK)</t>
  </si>
  <si>
    <t>NECK COMPFUEL FILLER</t>
  </si>
  <si>
    <t>NECK COMP FUEL FILLER</t>
  </si>
  <si>
    <t>SEAL FUEL</t>
  </si>
  <si>
    <t>CONDENSER ASSY</t>
  </si>
  <si>
    <t>HOSE SUCTION</t>
  </si>
  <si>
    <t>HOSEDISCHARGE</t>
  </si>
  <si>
    <t>PIPELIQUID</t>
  </si>
  <si>
    <t>HOSE LIQUID</t>
  </si>
  <si>
    <t>HOSELIQUID NO.1</t>
  </si>
  <si>
    <t>CABIN AIR FILTER WAGONR</t>
  </si>
  <si>
    <t>.COVER FILTER</t>
  </si>
  <si>
    <t>BUSH SETFR STABILYSER BAR</t>
  </si>
  <si>
    <t>BODY SIDE MOULDING OMNI</t>
  </si>
  <si>
    <t>LIQUID GASKET(THREE BOND-1215) 100</t>
  </si>
  <si>
    <t>VALVE SET( 1 INLET + 1 OUTLET)</t>
  </si>
  <si>
    <t>CIGARETTE LIGHTER ALTO</t>
  </si>
  <si>
    <t>SUSPENSION KIT(WAGON R / ZEN/800)</t>
  </si>
  <si>
    <t>COOLANT (SG) NON AMINE</t>
  </si>
  <si>
    <t>BRAKE FLUID GC1500AA (500 ML PACK)</t>
  </si>
  <si>
    <t>BRAKE FLUID GC 1500AA (250 ML PACK)</t>
  </si>
  <si>
    <t>BUSH SETFR STRUT(ZEN)</t>
  </si>
  <si>
    <t>BUSH SET FR STRUT ( ALTO/WAGON R)</t>
  </si>
  <si>
    <t>BRAKE FLUID (100ML)</t>
  </si>
  <si>
    <t>COOLANT (GOLDEN YELLOW)</t>
  </si>
  <si>
    <t>STRUT KIT SWIFT</t>
  </si>
  <si>
    <t>STRUT KIT(ALTO/WAGON-R)</t>
  </si>
  <si>
    <t>DAMPER KIT(ALTO/WAGON-R/ESTILLO)</t>
  </si>
  <si>
    <t>FLOOR CAP KIT(M-800)</t>
  </si>
  <si>
    <t>BUSH SETSTRUT(CAR)</t>
  </si>
  <si>
    <t>STRUT KIT(EECO)</t>
  </si>
  <si>
    <t>STRUT KIT(ALTO 800)</t>
  </si>
  <si>
    <t>STRUT KIT(NEW WAGON-R)</t>
  </si>
  <si>
    <t>LEAF SPRING PAD KIT(OMNI)</t>
  </si>
  <si>
    <t>GEAR LEVER KIT CAR TYPE 1</t>
  </si>
  <si>
    <t>WIPER KIT (DR+AS) OLD WAGON R OLD</t>
  </si>
  <si>
    <t>WIPER KIT (DR+AS) OLD SWIFT</t>
  </si>
  <si>
    <t>WIPER KIT (DR+AS) NEW SWIFT</t>
  </si>
  <si>
    <t>CLUTCH KIT(ZEN ESTILO&amp;WAGON-R)</t>
  </si>
  <si>
    <t>MASKING TAPE ( 24 MM*30 MTRS)</t>
  </si>
  <si>
    <t>SUPER CLEANER(480</t>
  </si>
  <si>
    <t>BODY SIDE MOULDING-SWIFT DZIRE</t>
  </si>
  <si>
    <t>REMOTE SECURITY 054 SERIES</t>
  </si>
  <si>
    <t>D/SILL GRD SWIFT</t>
  </si>
  <si>
    <t>REAR MUD FLAP SWIFT</t>
  </si>
  <si>
    <t>WHEEL COVER BLACK</t>
  </si>
  <si>
    <t>B/CVR SLVR ZEN ESTILO</t>
  </si>
  <si>
    <t>MUD FLAP ALTO K10</t>
  </si>
  <si>
    <t>MUD FLAP SET(FRONT &amp; REAR)</t>
  </si>
  <si>
    <t>Mud Flap Front</t>
  </si>
  <si>
    <t>Mud Flap Rear</t>
  </si>
  <si>
    <t>FACE MASK 3PLY (PAIR)</t>
  </si>
  <si>
    <t>NAT AQ SPA WHT MUSK</t>
  </si>
  <si>
    <t>AROMA CAR PERFUME-SANDAROSE</t>
  </si>
  <si>
    <t>PRF GEL SQUASH MY SHALDAN</t>
  </si>
  <si>
    <t>Prf d/Brd gel Musk</t>
  </si>
  <si>
    <t>GEL PERFUME-LEMON</t>
  </si>
  <si>
    <t>ORGANIC PERFUME-LEMON</t>
  </si>
  <si>
    <t>ORGANIC PERFUME-MUSK</t>
  </si>
  <si>
    <t>AC VENT GEL-MUSK</t>
  </si>
  <si>
    <t>AC EVAPORATOR CLEANER</t>
  </si>
  <si>
    <t>METALIC CAR FRAME(MCF 1CR)(DUR)</t>
  </si>
  <si>
    <t>CAR UNIVERSAL MOBILE HOLDER</t>
  </si>
  <si>
    <t>DUSTBIN BEIGE COLOR</t>
  </si>
  <si>
    <t>2 PORT FAST CHARGER</t>
  </si>
  <si>
    <t>System Quality</t>
  </si>
  <si>
    <t>Price</t>
  </si>
  <si>
    <t>Sale Before Audit</t>
  </si>
  <si>
    <t>Sale After Audit</t>
  </si>
  <si>
    <t>Adj System Quantity</t>
  </si>
  <si>
    <t>Adj Physical Quantity</t>
  </si>
  <si>
    <t>Adj Physical Values</t>
  </si>
  <si>
    <t>Shortage/ Excess Quantity</t>
  </si>
  <si>
    <t>Shortage/ Excess Values</t>
  </si>
  <si>
    <t>Part Description</t>
  </si>
  <si>
    <t>Bin Location 1</t>
  </si>
  <si>
    <t>Bin Location 2</t>
  </si>
  <si>
    <t>01500M10353</t>
  </si>
  <si>
    <t>BOLT</t>
  </si>
  <si>
    <t>GD11G06</t>
  </si>
  <si>
    <t>01550M0616A</t>
  </si>
  <si>
    <t>GD09G02</t>
  </si>
  <si>
    <t>01550M0816A</t>
  </si>
  <si>
    <t>N</t>
  </si>
  <si>
    <t>01550M0840A</t>
  </si>
  <si>
    <t>.BOLT</t>
  </si>
  <si>
    <t>GD10F02</t>
  </si>
  <si>
    <t>01550M1020A</t>
  </si>
  <si>
    <t>01550M1035A</t>
  </si>
  <si>
    <t>04111M3020A</t>
  </si>
  <si>
    <t>PIN</t>
  </si>
  <si>
    <t>GD10D02</t>
  </si>
  <si>
    <t>04221M04089</t>
  </si>
  <si>
    <t>08133M62047</t>
  </si>
  <si>
    <t>BEARING RH</t>
  </si>
  <si>
    <t>08310M0008A</t>
  </si>
  <si>
    <t>NUT</t>
  </si>
  <si>
    <t>GD09G03</t>
  </si>
  <si>
    <t>08314M4012A</t>
  </si>
  <si>
    <t>GD09I06</t>
  </si>
  <si>
    <t>08316M1005A</t>
  </si>
  <si>
    <t>GD09H04</t>
  </si>
  <si>
    <t>08316M1006A</t>
  </si>
  <si>
    <t>GD09H02</t>
  </si>
  <si>
    <t>08316M1010A</t>
  </si>
  <si>
    <t>GD09H03</t>
  </si>
  <si>
    <t>08316M1012A</t>
  </si>
  <si>
    <t>GD09F03</t>
  </si>
  <si>
    <t>08321M0110A</t>
  </si>
  <si>
    <t>LOCK WASHER</t>
  </si>
  <si>
    <t>GD09H05</t>
  </si>
  <si>
    <t>08341M31059</t>
  </si>
  <si>
    <t>KEY</t>
  </si>
  <si>
    <t>GD10K01</t>
  </si>
  <si>
    <t>09100-10169</t>
  </si>
  <si>
    <t>GD10F03/GD09G04</t>
  </si>
  <si>
    <t>GD09G04</t>
  </si>
  <si>
    <t>09100-10223</t>
  </si>
  <si>
    <t>BOLT 10 X 89.5</t>
  </si>
  <si>
    <t>GD09E02</t>
  </si>
  <si>
    <t>09100M10242</t>
  </si>
  <si>
    <t>BOLT (10X55)</t>
  </si>
  <si>
    <t>09103M12051</t>
  </si>
  <si>
    <t>BOLT STRUT BRACKET</t>
  </si>
  <si>
    <t>09111M06017</t>
  </si>
  <si>
    <t>GD09G05</t>
  </si>
  <si>
    <t>09111M08052</t>
  </si>
  <si>
    <t>GD09E06</t>
  </si>
  <si>
    <t>09117M08108</t>
  </si>
  <si>
    <t>09119-10041</t>
  </si>
  <si>
    <t>09119M10042</t>
  </si>
  <si>
    <t>GD11L04</t>
  </si>
  <si>
    <t>09148M06022</t>
  </si>
  <si>
    <t>09159M04002</t>
  </si>
  <si>
    <t>GD10N07</t>
  </si>
  <si>
    <t>09159M12042</t>
  </si>
  <si>
    <t>NUTWHEEL</t>
  </si>
  <si>
    <t>GD09B03</t>
  </si>
  <si>
    <t>09159M14014</t>
  </si>
  <si>
    <t>GD11L06</t>
  </si>
  <si>
    <t>09161M14009</t>
  </si>
  <si>
    <t>WASHER SPARE TIRE HOOK</t>
  </si>
  <si>
    <t>09161M16007</t>
  </si>
  <si>
    <t>WASHER</t>
  </si>
  <si>
    <t>09164M12017</t>
  </si>
  <si>
    <t>GD10M08</t>
  </si>
  <si>
    <t>09164M15003</t>
  </si>
  <si>
    <t>THRUST WASHER</t>
  </si>
  <si>
    <t>09164M15011</t>
  </si>
  <si>
    <t>GD09L04</t>
  </si>
  <si>
    <t>09200M08031</t>
  </si>
  <si>
    <t>GD10P07</t>
  </si>
  <si>
    <t>09209M09L02</t>
  </si>
  <si>
    <t>LINKAGE</t>
  </si>
  <si>
    <t>GD10N05</t>
  </si>
  <si>
    <t>09241M20002</t>
  </si>
  <si>
    <t>.PLUG (OD:20)</t>
  </si>
  <si>
    <t>09241M30002</t>
  </si>
  <si>
    <t>.PLUG (OD:30)</t>
  </si>
  <si>
    <t>09246M16016</t>
  </si>
  <si>
    <t>PLUG T/M OIL</t>
  </si>
  <si>
    <t>09246M16017</t>
  </si>
  <si>
    <t>PLUG T/M OIL DRAIN</t>
  </si>
  <si>
    <t>09247M12101</t>
  </si>
  <si>
    <t>PLUG</t>
  </si>
  <si>
    <t>GD10P05</t>
  </si>
  <si>
    <t>09247M14027</t>
  </si>
  <si>
    <t>PLUG OIL DRAIN</t>
  </si>
  <si>
    <t>09262M30082</t>
  </si>
  <si>
    <t>BALL BEARING 30X62X16</t>
  </si>
  <si>
    <t>GD11F04</t>
  </si>
  <si>
    <t>09262M30182</t>
  </si>
  <si>
    <t>09262M35030</t>
  </si>
  <si>
    <t>BALL BEARING</t>
  </si>
  <si>
    <t>GD11F01</t>
  </si>
  <si>
    <t>09262M35129</t>
  </si>
  <si>
    <t>BEARING</t>
  </si>
  <si>
    <t>09263M10503</t>
  </si>
  <si>
    <t>ROLLER BEARING</t>
  </si>
  <si>
    <t>GD09C01</t>
  </si>
  <si>
    <t>09265M15002</t>
  </si>
  <si>
    <t>INNER BEARING</t>
  </si>
  <si>
    <t>GD11G01</t>
  </si>
  <si>
    <t>09265M20001</t>
  </si>
  <si>
    <t>BEARING DR.BEVEL PINION</t>
  </si>
  <si>
    <t>GD11F02</t>
  </si>
  <si>
    <t>09265M25005</t>
  </si>
  <si>
    <t>BRG DR BEVEL PINION RR</t>
  </si>
  <si>
    <t>GD11F03</t>
  </si>
  <si>
    <t>09265M30003</t>
  </si>
  <si>
    <t>BRG DR BEVEL PINION FR</t>
  </si>
  <si>
    <t>09265M41001</t>
  </si>
  <si>
    <t>BEARING FR. WHEEL HUB</t>
  </si>
  <si>
    <t>GD11G05</t>
  </si>
  <si>
    <t>09269-35009</t>
  </si>
  <si>
    <t>09280M16005</t>
  </si>
  <si>
    <t>O'RING</t>
  </si>
  <si>
    <t>09280M28008</t>
  </si>
  <si>
    <t>O RING</t>
  </si>
  <si>
    <t>09280M28L01</t>
  </si>
  <si>
    <t>O-RINGWATER INLET PIPE</t>
  </si>
  <si>
    <t>09283-26016</t>
  </si>
  <si>
    <t>OIL SEAL</t>
  </si>
  <si>
    <t>GD10I08</t>
  </si>
  <si>
    <t>09283-44011</t>
  </si>
  <si>
    <t>09283-48007</t>
  </si>
  <si>
    <t>GD10G08</t>
  </si>
  <si>
    <t>09283-50002</t>
  </si>
  <si>
    <t>GD11K05</t>
  </si>
  <si>
    <t>09283-53001</t>
  </si>
  <si>
    <t>OIL SEAL 53X68.2X7</t>
  </si>
  <si>
    <t>09283M20024</t>
  </si>
  <si>
    <t>GD11J05</t>
  </si>
  <si>
    <t>09283M28022</t>
  </si>
  <si>
    <t>SEAL DRIVE BEVEL PINION</t>
  </si>
  <si>
    <t>GD11J04</t>
  </si>
  <si>
    <t>09283M35047</t>
  </si>
  <si>
    <t>OIL SEAL35X47X6ALTO EXP GCC</t>
  </si>
  <si>
    <t>GD10I01</t>
  </si>
  <si>
    <t>09289M07007</t>
  </si>
  <si>
    <t>SEALOIL.VALVE STEM</t>
  </si>
  <si>
    <t>GD09M03</t>
  </si>
  <si>
    <t>09305M14006</t>
  </si>
  <si>
    <t>BUSH</t>
  </si>
  <si>
    <t>09306M12009</t>
  </si>
  <si>
    <t>09320M14018</t>
  </si>
  <si>
    <t>BUSHGSL CONTROL SHAFT OUTERS</t>
  </si>
  <si>
    <t>09321M05017</t>
  </si>
  <si>
    <t>CUSHION RR DOOR STOPPER</t>
  </si>
  <si>
    <t>09321M10023</t>
  </si>
  <si>
    <t>CUSHION</t>
  </si>
  <si>
    <t>09343M04093</t>
  </si>
  <si>
    <t>09343M05310</t>
  </si>
  <si>
    <t>HOSE FILTER TO PIPE L:380</t>
  </si>
  <si>
    <t>09380M19004</t>
  </si>
  <si>
    <t>CIRCLIP</t>
  </si>
  <si>
    <t>GD10Q08</t>
  </si>
  <si>
    <t>09381-19001</t>
  </si>
  <si>
    <t>09381M18002</t>
  </si>
  <si>
    <t>.CIRCLIP</t>
  </si>
  <si>
    <t>09402M50207</t>
  </si>
  <si>
    <t>CLAMP AIR CLEANER IN HOSE</t>
  </si>
  <si>
    <t>09403M07311</t>
  </si>
  <si>
    <t>09409M06310-6GS</t>
  </si>
  <si>
    <t>CLIP NO1ROOF LINING</t>
  </si>
  <si>
    <t>GD11L03</t>
  </si>
  <si>
    <t>09409M06L02-6GS</t>
  </si>
  <si>
    <t>CLIPROOF LINING</t>
  </si>
  <si>
    <t>GD11C02</t>
  </si>
  <si>
    <t>09409M07308-5EE</t>
  </si>
  <si>
    <t>CLIP(GRAY)</t>
  </si>
  <si>
    <t>09409M07308-5PK</t>
  </si>
  <si>
    <t>CLIP(BLACK)</t>
  </si>
  <si>
    <t>GD11K02</t>
  </si>
  <si>
    <t>09409M07308-T01</t>
  </si>
  <si>
    <t>CLIPTRUNK ROOM TRIM</t>
  </si>
  <si>
    <t>09409M07L01</t>
  </si>
  <si>
    <t>CLIP</t>
  </si>
  <si>
    <t>09409M08006</t>
  </si>
  <si>
    <t>09409M08303</t>
  </si>
  <si>
    <t>09409M08308-5EE</t>
  </si>
  <si>
    <t>GD11M03</t>
  </si>
  <si>
    <t>09409M08308-6GL</t>
  </si>
  <si>
    <t>09409M08308-T01</t>
  </si>
  <si>
    <t>CLIPBACK DOOR TRIM</t>
  </si>
  <si>
    <t>09409M08331</t>
  </si>
  <si>
    <t>CLIP REAR PILLAR TRIM</t>
  </si>
  <si>
    <t>09409M08L01</t>
  </si>
  <si>
    <t>GD11K04</t>
  </si>
  <si>
    <t>09409M10302</t>
  </si>
  <si>
    <t>CLIP FLOOR MAT</t>
  </si>
  <si>
    <t>09409M10L02</t>
  </si>
  <si>
    <t>09409M15L01</t>
  </si>
  <si>
    <t>CLIP SIDE SILL SPLASH GUARD</t>
  </si>
  <si>
    <t>09448M29004</t>
  </si>
  <si>
    <t>SPRING</t>
  </si>
  <si>
    <t>GC03D02</t>
  </si>
  <si>
    <t>09471M12057</t>
  </si>
  <si>
    <t>BULB21/5 W12V</t>
  </si>
  <si>
    <t>09471M12187</t>
  </si>
  <si>
    <t>BULB (12V21W) (AMBER)</t>
  </si>
  <si>
    <t>GD10P08</t>
  </si>
  <si>
    <t>09481-20501</t>
  </si>
  <si>
    <t>FUSE20A</t>
  </si>
  <si>
    <t>GD11N01</t>
  </si>
  <si>
    <t>09481M20102</t>
  </si>
  <si>
    <t>FUSE 20 AMP.</t>
  </si>
  <si>
    <t>GD11N05</t>
  </si>
  <si>
    <t>09481M60401</t>
  </si>
  <si>
    <t>FUSE 60 AMPERE</t>
  </si>
  <si>
    <t>09481M80301</t>
  </si>
  <si>
    <t>FUSE80 AMPERE</t>
  </si>
  <si>
    <t>09482M00448</t>
  </si>
  <si>
    <t>SPARK PLUG  NGK</t>
  </si>
  <si>
    <t>09492M42013</t>
  </si>
  <si>
    <t>.JET PILOT</t>
  </si>
  <si>
    <t>11115M60B11-001</t>
  </si>
  <si>
    <t>GUIDEVALVE(4 VALVE/MPFI)</t>
  </si>
  <si>
    <t>11115M82040-001</t>
  </si>
  <si>
    <t>GUIDEVALVE</t>
  </si>
  <si>
    <t>GD10H06</t>
  </si>
  <si>
    <t>11117-69J00</t>
  </si>
  <si>
    <t>BOLTCYLINDER HEAD</t>
  </si>
  <si>
    <t>GD09F04</t>
  </si>
  <si>
    <t>11117M52E20</t>
  </si>
  <si>
    <t>BOLT CYLINDER HEAD</t>
  </si>
  <si>
    <t>GD09E05</t>
  </si>
  <si>
    <t>11141M53M00</t>
  </si>
  <si>
    <t>GASKETCYLINDER HEAD</t>
  </si>
  <si>
    <t>GB01F01</t>
  </si>
  <si>
    <t>11141M53M10</t>
  </si>
  <si>
    <t>GASKET CYLINDER HEAD</t>
  </si>
  <si>
    <t>GB01E01</t>
  </si>
  <si>
    <t>11141M68EA0</t>
  </si>
  <si>
    <t>.GASKET CYLINDER HEAD</t>
  </si>
  <si>
    <t>GB01G03</t>
  </si>
  <si>
    <t>11141M68K01</t>
  </si>
  <si>
    <t>GB01I04</t>
  </si>
  <si>
    <t>11141M68P00</t>
  </si>
  <si>
    <t>.GASKETCYLINDER HEAD</t>
  </si>
  <si>
    <t>11141M78450</t>
  </si>
  <si>
    <t>GB01H02</t>
  </si>
  <si>
    <t>11141M79F10</t>
  </si>
  <si>
    <t>GB01F04</t>
  </si>
  <si>
    <t>11141M83K01</t>
  </si>
  <si>
    <t>GB01F02</t>
  </si>
  <si>
    <t>11141M83M00-0B0</t>
  </si>
  <si>
    <t>11141M84410</t>
  </si>
  <si>
    <t>GASKETCYLINDER HEAD(MPFI/F8D)</t>
  </si>
  <si>
    <t>GB01G02</t>
  </si>
  <si>
    <t>11141M86512</t>
  </si>
  <si>
    <t>GB01F03</t>
  </si>
  <si>
    <t>11141M86J20-0B0</t>
  </si>
  <si>
    <t>GASKET CYL HEAD TO . 82</t>
  </si>
  <si>
    <t>11141M86J20-0C0</t>
  </si>
  <si>
    <t>GASKET CYL HEAD</t>
  </si>
  <si>
    <t>11162-71C10</t>
  </si>
  <si>
    <t>O RINGCASE</t>
  </si>
  <si>
    <t>11169M73050</t>
  </si>
  <si>
    <t>GASKET DIST.CASE</t>
  </si>
  <si>
    <t>GB03B02</t>
  </si>
  <si>
    <t>11179M68K00</t>
  </si>
  <si>
    <t>O RING SPARK PLUG PIPE</t>
  </si>
  <si>
    <t>GD10L08</t>
  </si>
  <si>
    <t>11179M71C11</t>
  </si>
  <si>
    <t>GASKET SPARK PLUG</t>
  </si>
  <si>
    <t>GD10J08</t>
  </si>
  <si>
    <t>11179M86J00</t>
  </si>
  <si>
    <t>BOLTCAMSHAFT H</t>
  </si>
  <si>
    <t>11180M78121</t>
  </si>
  <si>
    <t>GD10I04</t>
  </si>
  <si>
    <t>11181M86J30</t>
  </si>
  <si>
    <t>SEPARATOR OIL &amp; AIR</t>
  </si>
  <si>
    <t>GD11O02</t>
  </si>
  <si>
    <t>11189-73K00</t>
  </si>
  <si>
    <t>GASKET CYL. HEAD COVER</t>
  </si>
  <si>
    <t>11189M68K10</t>
  </si>
  <si>
    <t>GASKETCYLINDER HEAD COVER</t>
  </si>
  <si>
    <t>GB01E04</t>
  </si>
  <si>
    <t>11189M71C10</t>
  </si>
  <si>
    <t>11189M71M00</t>
  </si>
  <si>
    <t>11189M72F10</t>
  </si>
  <si>
    <t>GASKET CYLINDER HEAD COVER</t>
  </si>
  <si>
    <t>11189M73040</t>
  </si>
  <si>
    <t>GASKETHEAD COVER</t>
  </si>
  <si>
    <t>GB01E02</t>
  </si>
  <si>
    <t>11189M74L10</t>
  </si>
  <si>
    <t>11189M78101</t>
  </si>
  <si>
    <t>11189M78110</t>
  </si>
  <si>
    <t>11189M79F30</t>
  </si>
  <si>
    <t>GB01E03</t>
  </si>
  <si>
    <t>11189M83P00</t>
  </si>
  <si>
    <t>.GASKETCYLINDER HEAD COVER</t>
  </si>
  <si>
    <t>11189M84410</t>
  </si>
  <si>
    <t>11189M86J20</t>
  </si>
  <si>
    <t>GASKET CAMSHAFT HSG</t>
  </si>
  <si>
    <t>11192M86J00</t>
  </si>
  <si>
    <t>HOSESEPARATOR DRAIN</t>
  </si>
  <si>
    <t>11229M73050</t>
  </si>
  <si>
    <t>GASKETCYLINDER BLOCK PLATE</t>
  </si>
  <si>
    <t>11241M68K00</t>
  </si>
  <si>
    <t>STANDOIL FILTER</t>
  </si>
  <si>
    <t>11241M73003</t>
  </si>
  <si>
    <t>GD09M05</t>
  </si>
  <si>
    <t>11341M84400</t>
  </si>
  <si>
    <t>HOUSINGOIL SEAL</t>
  </si>
  <si>
    <t>11342M68K00</t>
  </si>
  <si>
    <t>SEALCRANKSHAFT REAR OIL</t>
  </si>
  <si>
    <t>GD11A01</t>
  </si>
  <si>
    <t>11342M75M00</t>
  </si>
  <si>
    <t>11349M60A20</t>
  </si>
  <si>
    <t>GASKET OIL SEAL HS</t>
  </si>
  <si>
    <t>11349M73010</t>
  </si>
  <si>
    <t>GASKET OIL SEAL HOUSING</t>
  </si>
  <si>
    <t>GB01D03</t>
  </si>
  <si>
    <t>11396M79F00</t>
  </si>
  <si>
    <t>SEAL TIMING BELT</t>
  </si>
  <si>
    <t>11510M86J40</t>
  </si>
  <si>
    <t>GA18B01</t>
  </si>
  <si>
    <t>11511M65L10</t>
  </si>
  <si>
    <t>PAN OIL</t>
  </si>
  <si>
    <t>GB17F03</t>
  </si>
  <si>
    <t>11511M68P00</t>
  </si>
  <si>
    <t>11511M83K10</t>
  </si>
  <si>
    <t>11518-63J10</t>
  </si>
  <si>
    <t>GD10L01</t>
  </si>
  <si>
    <t>11518M68K00</t>
  </si>
  <si>
    <t>O-RINGOIL PAN</t>
  </si>
  <si>
    <t>11518M78L00</t>
  </si>
  <si>
    <t>GD10J01</t>
  </si>
  <si>
    <t>11610M80020</t>
  </si>
  <si>
    <t>11620M74L50</t>
  </si>
  <si>
    <t>11620M74LD0</t>
  </si>
  <si>
    <t>11620M75J00</t>
  </si>
  <si>
    <t>11620M76M00</t>
  </si>
  <si>
    <t>11620M79F40</t>
  </si>
  <si>
    <t>11651M69LB0</t>
  </si>
  <si>
    <t>BRACKET ENG LH MTG NO.1</t>
  </si>
  <si>
    <t>11685M85000</t>
  </si>
  <si>
    <t>11687M84000</t>
  </si>
  <si>
    <t>SPACERMEMBER</t>
  </si>
  <si>
    <t>GD09J01</t>
  </si>
  <si>
    <t>11710M65L00</t>
  </si>
  <si>
    <t>11710M74L50</t>
  </si>
  <si>
    <t>11710M74LD0</t>
  </si>
  <si>
    <t>12110M86J40-0B0</t>
  </si>
  <si>
    <t>PISTON ASSY</t>
  </si>
  <si>
    <t>12140M53M00</t>
  </si>
  <si>
    <t>RING SETPISTON</t>
  </si>
  <si>
    <t>GD11B04</t>
  </si>
  <si>
    <t>12140M53M30</t>
  </si>
  <si>
    <t>12140M68K50</t>
  </si>
  <si>
    <t>GD11B06</t>
  </si>
  <si>
    <t>12140M68K60</t>
  </si>
  <si>
    <t>GD11D06</t>
  </si>
  <si>
    <t>12140M68P00</t>
  </si>
  <si>
    <t>12140M75M00</t>
  </si>
  <si>
    <t>GC03J04</t>
  </si>
  <si>
    <t>12140M78432</t>
  </si>
  <si>
    <t>RING SET PISTON STD</t>
  </si>
  <si>
    <t>12140M78L00</t>
  </si>
  <si>
    <t>RING SET PISTON (STD)</t>
  </si>
  <si>
    <t>12140M83KA0</t>
  </si>
  <si>
    <t>GD11B03</t>
  </si>
  <si>
    <t>12140M84400</t>
  </si>
  <si>
    <t>12140M86810</t>
  </si>
  <si>
    <t>GD11H06</t>
  </si>
  <si>
    <t>12140M86J40</t>
  </si>
  <si>
    <t>RING SET</t>
  </si>
  <si>
    <t>GD11B01</t>
  </si>
  <si>
    <t>12151M68K60</t>
  </si>
  <si>
    <t>PISTON PIN</t>
  </si>
  <si>
    <t>GD09I01</t>
  </si>
  <si>
    <t>12151M78L00</t>
  </si>
  <si>
    <t>PIN PISTON</t>
  </si>
  <si>
    <t>12151M830A0</t>
  </si>
  <si>
    <t>PINPISTON(4 VALVE MPFI)</t>
  </si>
  <si>
    <t>12151M84400</t>
  </si>
  <si>
    <t>12151M86J00</t>
  </si>
  <si>
    <t>PINPISTON</t>
  </si>
  <si>
    <t>12164M86J00</t>
  </si>
  <si>
    <t>CIRCLIPPISTON PIN</t>
  </si>
  <si>
    <t>GD09K01</t>
  </si>
  <si>
    <t>12181M68K00-0B0</t>
  </si>
  <si>
    <t>BEARINGCONNROD(BLACK)</t>
  </si>
  <si>
    <t>GD10C03</t>
  </si>
  <si>
    <t>12181M68L00-0B0</t>
  </si>
  <si>
    <t>BEARING CONROD</t>
  </si>
  <si>
    <t>GD09B02</t>
  </si>
  <si>
    <t>12181M78430</t>
  </si>
  <si>
    <t>BRG.CONROD STD.</t>
  </si>
  <si>
    <t>GD10F04</t>
  </si>
  <si>
    <t>12181M78430-025</t>
  </si>
  <si>
    <t>BEARINGCONNECTING ROD(US:0.25)</t>
  </si>
  <si>
    <t>GD09I02</t>
  </si>
  <si>
    <t>12181M78431</t>
  </si>
  <si>
    <t>BEARING CONROD STD (ENGINE NO.</t>
  </si>
  <si>
    <t>GD10F01</t>
  </si>
  <si>
    <t>12181M82030-025</t>
  </si>
  <si>
    <t>BEARINGCON ROD</t>
  </si>
  <si>
    <t>12181M82040</t>
  </si>
  <si>
    <t>BRG. CONNROD STD</t>
  </si>
  <si>
    <t>GD10F03</t>
  </si>
  <si>
    <t>12182M86J40-0A0</t>
  </si>
  <si>
    <t>BEARING CONNROD LOWER (RED)</t>
  </si>
  <si>
    <t>12182M86J40-0B0</t>
  </si>
  <si>
    <t>BEARING CONNROD LOWER (BLUE)</t>
  </si>
  <si>
    <t>GD10R07</t>
  </si>
  <si>
    <t>12300-60840</t>
  </si>
  <si>
    <t>BEARING SETCRANKTHRUST</t>
  </si>
  <si>
    <t>GD09I03</t>
  </si>
  <si>
    <t>12300-73830</t>
  </si>
  <si>
    <t>BEARING SETCRANK THRUST(STD)</t>
  </si>
  <si>
    <t>GD09H06</t>
  </si>
  <si>
    <t>12340M82000</t>
  </si>
  <si>
    <t>BEARING SET CRANKSHAFT</t>
  </si>
  <si>
    <t>GD10D01</t>
  </si>
  <si>
    <t>12341M53M00-0C0</t>
  </si>
  <si>
    <t>BEARINGCRANKSHAFT</t>
  </si>
  <si>
    <t>GD09B04</t>
  </si>
  <si>
    <t>12341M60D10</t>
  </si>
  <si>
    <t>GD10D03</t>
  </si>
  <si>
    <t>12341M68K00-0A0</t>
  </si>
  <si>
    <t>BEARINGCRANKSHAFT UPPER</t>
  </si>
  <si>
    <t>GD09D05</t>
  </si>
  <si>
    <t>12341M68K00-0B0</t>
  </si>
  <si>
    <t>12341M68K00-0E0</t>
  </si>
  <si>
    <t>12341M74L00-0A0</t>
  </si>
  <si>
    <t>BEARING CRANKSHAFT UPR (PINK)</t>
  </si>
  <si>
    <t>GD09C04</t>
  </si>
  <si>
    <t>12341M74L00-0B0</t>
  </si>
  <si>
    <t>BEARING CRANKSHAFT UPR(PURPLE)</t>
  </si>
  <si>
    <t>12341M74L00-0CA</t>
  </si>
  <si>
    <t>BEARING CRANKSHAFT UPR</t>
  </si>
  <si>
    <t>12341M78412</t>
  </si>
  <si>
    <t>BRG.CRANKSHAFT STD.</t>
  </si>
  <si>
    <t>GD10G02</t>
  </si>
  <si>
    <t>12341M78430</t>
  </si>
  <si>
    <t>GD10E01</t>
  </si>
  <si>
    <t>12341M86J00-0C0</t>
  </si>
  <si>
    <t>BEARUNFCSHAFT UPPER YELLOW</t>
  </si>
  <si>
    <t>GD09D04</t>
  </si>
  <si>
    <t>12341M86J40-0A0</t>
  </si>
  <si>
    <t>BEARING CRANK UPPER (RED)</t>
  </si>
  <si>
    <t>12341M86J40-0B0</t>
  </si>
  <si>
    <t>BEARING CRANK UPPER (BLUE)</t>
  </si>
  <si>
    <t>GD10S07</t>
  </si>
  <si>
    <t>12345M68K00-0B0</t>
  </si>
  <si>
    <t>BEARINGCRANKSHAFT LOWER</t>
  </si>
  <si>
    <t>GD09D06</t>
  </si>
  <si>
    <t>12345M74L00-0B0</t>
  </si>
  <si>
    <t>BEARING CRANKSHAFT LWR(PURPLE)</t>
  </si>
  <si>
    <t>GD09C03</t>
  </si>
  <si>
    <t>12345M86J40-0A0</t>
  </si>
  <si>
    <t>BEARING CRANK LOWER (RED)</t>
  </si>
  <si>
    <t>GD10S08</t>
  </si>
  <si>
    <t>12345M86J40-0B0</t>
  </si>
  <si>
    <t>BEARING CRANK LOWER (BLUE)</t>
  </si>
  <si>
    <t>GD09L01</t>
  </si>
  <si>
    <t>12351M58M00</t>
  </si>
  <si>
    <t>BEARING CRANK THRUST</t>
  </si>
  <si>
    <t>12351M86J00-0A0</t>
  </si>
  <si>
    <t>BEARING COMPTHRUST RED</t>
  </si>
  <si>
    <t>12351M86J00-0B0</t>
  </si>
  <si>
    <t>BEARING COMPTHRUST BLUE</t>
  </si>
  <si>
    <t>12361M86J20</t>
  </si>
  <si>
    <t>SEAL  CSHAFT OIL REAR</t>
  </si>
  <si>
    <t>GDI06</t>
  </si>
  <si>
    <t>12620M73M00</t>
  </si>
  <si>
    <t>GC02A01</t>
  </si>
  <si>
    <t>12623M68K00</t>
  </si>
  <si>
    <t>BEARINGINPUT SHAFT</t>
  </si>
  <si>
    <t>12623M79G10</t>
  </si>
  <si>
    <t>12631M86J20</t>
  </si>
  <si>
    <t>SPROCKETCRANKSHAFT TIMING</t>
  </si>
  <si>
    <t>12739M78L00</t>
  </si>
  <si>
    <t>SEALCRANKSHAFT FRONT OIL</t>
  </si>
  <si>
    <t>GD10M07</t>
  </si>
  <si>
    <t>12743M86J20</t>
  </si>
  <si>
    <t>SPROCKETCAMSHAFT TIMING</t>
  </si>
  <si>
    <t>GD09C06</t>
  </si>
  <si>
    <t>12761M68K00</t>
  </si>
  <si>
    <t>CHAINTIMING</t>
  </si>
  <si>
    <t>12761M71C10</t>
  </si>
  <si>
    <t>BELT TIMING (MPFI)</t>
  </si>
  <si>
    <t>GB01J02</t>
  </si>
  <si>
    <t>12761M78401</t>
  </si>
  <si>
    <t>BELT TIMING</t>
  </si>
  <si>
    <t>12761M83M00</t>
  </si>
  <si>
    <t>CHAIN COMPTIMING</t>
  </si>
  <si>
    <t>12761M84430</t>
  </si>
  <si>
    <t>BELTTIMING</t>
  </si>
  <si>
    <t>12761M86J01</t>
  </si>
  <si>
    <t>GD10H03</t>
  </si>
  <si>
    <t>12810M76G20</t>
  </si>
  <si>
    <t>TENSIONER COMP TIMING BELT</t>
  </si>
  <si>
    <t>GD10E08</t>
  </si>
  <si>
    <t>12810M84050</t>
  </si>
  <si>
    <t>TENSIONER TIMING BELT</t>
  </si>
  <si>
    <t>GB05J04</t>
  </si>
  <si>
    <t>12831M68K00</t>
  </si>
  <si>
    <t>ADJUSTER ASSY TENSIONER</t>
  </si>
  <si>
    <t>12831M86J20</t>
  </si>
  <si>
    <t>ADJUSTER ASSYTENSIONER</t>
  </si>
  <si>
    <t>12844M84400</t>
  </si>
  <si>
    <t>ARM VALVE ROCKER INTAKE NO. 2</t>
  </si>
  <si>
    <t>GD10B02</t>
  </si>
  <si>
    <t>12845M77G00</t>
  </si>
  <si>
    <t>ARMVALVE ROCKER EXH</t>
  </si>
  <si>
    <t>GD09L05</t>
  </si>
  <si>
    <t>12848M73010</t>
  </si>
  <si>
    <t>SCREW</t>
  </si>
  <si>
    <t>GD09F06</t>
  </si>
  <si>
    <t>12911M53M00</t>
  </si>
  <si>
    <t>VALVE INTK</t>
  </si>
  <si>
    <t>GD11N03</t>
  </si>
  <si>
    <t>12911M58R00</t>
  </si>
  <si>
    <t>VALVEINTK</t>
  </si>
  <si>
    <t>12911M68ED0</t>
  </si>
  <si>
    <t>VALVEINTAKE(4 VALVE MPFI)</t>
  </si>
  <si>
    <t>12911M71C20</t>
  </si>
  <si>
    <t>VALVE INTAKE(MPFI)</t>
  </si>
  <si>
    <t>GD11O05</t>
  </si>
  <si>
    <t>12911M72F50</t>
  </si>
  <si>
    <t>VALVE INTAKE</t>
  </si>
  <si>
    <t>GD11N02</t>
  </si>
  <si>
    <t>12911M74L00</t>
  </si>
  <si>
    <t>GD11O06</t>
  </si>
  <si>
    <t>12911M78L00</t>
  </si>
  <si>
    <t>12911M83K00</t>
  </si>
  <si>
    <t>GD11N04</t>
  </si>
  <si>
    <t>12911M84420</t>
  </si>
  <si>
    <t>INTAKE VALVE (F8D/10D)</t>
  </si>
  <si>
    <t>12911M86J20</t>
  </si>
  <si>
    <t>12915M58R00</t>
  </si>
  <si>
    <t>VALVEEXH</t>
  </si>
  <si>
    <t>12915M68EF0</t>
  </si>
  <si>
    <t>VALVEEXHAUST( 4 VALVE MPFI)</t>
  </si>
  <si>
    <t>GD11M04</t>
  </si>
  <si>
    <t>12915M71C90</t>
  </si>
  <si>
    <t>12915M72F50</t>
  </si>
  <si>
    <t>VALVE EXHAUST</t>
  </si>
  <si>
    <t>12915M74L00</t>
  </si>
  <si>
    <t>VALVE EXH</t>
  </si>
  <si>
    <t>12915M78L00</t>
  </si>
  <si>
    <t>12915M83K00</t>
  </si>
  <si>
    <t>12915M83M00</t>
  </si>
  <si>
    <t>12915M86J20</t>
  </si>
  <si>
    <t>12915M86J30</t>
  </si>
  <si>
    <t>12919M83M00</t>
  </si>
  <si>
    <t>SEALVALVE STEM</t>
  </si>
  <si>
    <t>12919M86J30</t>
  </si>
  <si>
    <t>SEAL VALVE STEM</t>
  </si>
  <si>
    <t>GD09M02</t>
  </si>
  <si>
    <t>12934M68K00</t>
  </si>
  <si>
    <t>12934M74L00</t>
  </si>
  <si>
    <t>13117M86J00</t>
  </si>
  <si>
    <t>BOLTINTK MANF LONG</t>
  </si>
  <si>
    <t>13118M74LA0</t>
  </si>
  <si>
    <t>.GASKET INTAKE MANIFOLD</t>
  </si>
  <si>
    <t>13118M86J20</t>
  </si>
  <si>
    <t>GASKET INLET</t>
  </si>
  <si>
    <t>13119M56F11</t>
  </si>
  <si>
    <t>GASKETINTAKE MANIFOLD(CAR MPFI F8B</t>
  </si>
  <si>
    <t>13119M68K00</t>
  </si>
  <si>
    <t>GASKETINTK MANF</t>
  </si>
  <si>
    <t>13119M73K00</t>
  </si>
  <si>
    <t>GASKET INTAKE MANIFOLD</t>
  </si>
  <si>
    <t>13119M79F10</t>
  </si>
  <si>
    <t>GASKET INTAKE MANIFOLD (ALTO/WR F1</t>
  </si>
  <si>
    <t>GD09G01</t>
  </si>
  <si>
    <t>13119M83F00</t>
  </si>
  <si>
    <t>GASKETINTAKE MANIFO</t>
  </si>
  <si>
    <t>13119M84450</t>
  </si>
  <si>
    <t>GASKET INTAKE MANIFOLD(CAR/ALO F8D</t>
  </si>
  <si>
    <t>13125M84012</t>
  </si>
  <si>
    <t>GASKETCARBURETOR</t>
  </si>
  <si>
    <t>13175M68K00</t>
  </si>
  <si>
    <t>CUSHIONAIR CLEANER</t>
  </si>
  <si>
    <t>13250M84300</t>
  </si>
  <si>
    <t>SET F.C.C. GASKET</t>
  </si>
  <si>
    <t>13252-83000</t>
  </si>
  <si>
    <t>JET ASSY SLOW</t>
  </si>
  <si>
    <t>13371M84300</t>
  </si>
  <si>
    <t>13390M84300</t>
  </si>
  <si>
    <t>SETNEEDLE VALVE</t>
  </si>
  <si>
    <t>13401M79F50</t>
  </si>
  <si>
    <t>13401M79F70</t>
  </si>
  <si>
    <t>GB06J01</t>
  </si>
  <si>
    <t>13420M77G01</t>
  </si>
  <si>
    <t>.SENSOR COMPTHROTTLE POSITIONER</t>
  </si>
  <si>
    <t>GD09O06</t>
  </si>
  <si>
    <t>13421M77G10</t>
  </si>
  <si>
    <t>GASKETTHROTTLE BODY (NON-ASBESTOS)</t>
  </si>
  <si>
    <t>GD10M02</t>
  </si>
  <si>
    <t>GD09C03/GD10M02</t>
  </si>
  <si>
    <t>13650M50G20</t>
  </si>
  <si>
    <t>SENSORWATER TEMPARA</t>
  </si>
  <si>
    <t>GD09F01</t>
  </si>
  <si>
    <t>13650M83KA0</t>
  </si>
  <si>
    <t>SENSORINLET AIR TEMP</t>
  </si>
  <si>
    <t>13650M86J00</t>
  </si>
  <si>
    <t>SENSORWATER TEMP</t>
  </si>
  <si>
    <t>13660M74L50</t>
  </si>
  <si>
    <t>PIPE INTER COOLER</t>
  </si>
  <si>
    <t>13661M74L60</t>
  </si>
  <si>
    <t>HOSE INTER COOLER INLET NO.1</t>
  </si>
  <si>
    <t>GB02B03</t>
  </si>
  <si>
    <t>13662M55R50</t>
  </si>
  <si>
    <t>HOSE INTER COOLER OUTLET NO1</t>
  </si>
  <si>
    <t>GB02A02</t>
  </si>
  <si>
    <t>13662M62J50</t>
  </si>
  <si>
    <t>HOSE I/C INLET NO.2</t>
  </si>
  <si>
    <t>13700M74L00</t>
  </si>
  <si>
    <t>CLEANER ASSY AIR(K12-PETROL)</t>
  </si>
  <si>
    <t>13700M74L50</t>
  </si>
  <si>
    <t>CLEANER ASSY AIR(D13A-DIESEL)</t>
  </si>
  <si>
    <t>GB11D03</t>
  </si>
  <si>
    <t>13700M79F00</t>
  </si>
  <si>
    <t>13700M844D0</t>
  </si>
  <si>
    <t>GA06F02</t>
  </si>
  <si>
    <t>13700M86J01</t>
  </si>
  <si>
    <t>GA12G01</t>
  </si>
  <si>
    <t>13780M65M00</t>
  </si>
  <si>
    <t>13780M74L00</t>
  </si>
  <si>
    <t>13780M83B00</t>
  </si>
  <si>
    <t>FILTER COMPAIR CLNR</t>
  </si>
  <si>
    <t>13800M68K00</t>
  </si>
  <si>
    <t>13871M73K00</t>
  </si>
  <si>
    <t>GROMMETAIR INTK</t>
  </si>
  <si>
    <t>13881M62J50</t>
  </si>
  <si>
    <t>HOSEAIR CLEANER OUTLET</t>
  </si>
  <si>
    <t>13881M74L20</t>
  </si>
  <si>
    <t>HOSEAIR CLNR OUT</t>
  </si>
  <si>
    <t>13940M86J20</t>
  </si>
  <si>
    <t>PIPE COMPTC OIL DRAIN</t>
  </si>
  <si>
    <t>13944M86J20</t>
  </si>
  <si>
    <t>GASKETTC OIL DR OCLR SIDE</t>
  </si>
  <si>
    <t>14139M70G30</t>
  </si>
  <si>
    <t>.GASKET</t>
  </si>
  <si>
    <t>14140M52G00</t>
  </si>
  <si>
    <t>GASKET COMPEXH MANI</t>
  </si>
  <si>
    <t>GB01J03</t>
  </si>
  <si>
    <t>14140M68K00</t>
  </si>
  <si>
    <t>GASKETEXH MANF</t>
  </si>
  <si>
    <t>14140M73080</t>
  </si>
  <si>
    <t>GASKETEXHAUST MANIFOLD</t>
  </si>
  <si>
    <t>14140M86J30</t>
  </si>
  <si>
    <t>14141M63B30</t>
  </si>
  <si>
    <t>GASKET EXHAUST MFOLD</t>
  </si>
  <si>
    <t>14141M79GA0</t>
  </si>
  <si>
    <t>GASKETEXHAUST MANIF</t>
  </si>
  <si>
    <t>14141M84420</t>
  </si>
  <si>
    <t>GASKET EXHAUST MANIFOLD</t>
  </si>
  <si>
    <t>14182M68K00</t>
  </si>
  <si>
    <t>GASKETEXH PIPE</t>
  </si>
  <si>
    <t>GD11J01</t>
  </si>
  <si>
    <t>14182M78180</t>
  </si>
  <si>
    <t>GASKET EXHAUST PIPE</t>
  </si>
  <si>
    <t>14182M86J00</t>
  </si>
  <si>
    <t>GASKETTC OUTLET PIPE</t>
  </si>
  <si>
    <t>14183M69R00</t>
  </si>
  <si>
    <t>RINGSEAL EXH PIPE</t>
  </si>
  <si>
    <t>14183M78L00</t>
  </si>
  <si>
    <t>14183M79G00</t>
  </si>
  <si>
    <t>GD11H01</t>
  </si>
  <si>
    <t>14190M53M00</t>
  </si>
  <si>
    <t>GF02B02</t>
  </si>
  <si>
    <t>14190M65L00</t>
  </si>
  <si>
    <t>PIPEEXH</t>
  </si>
  <si>
    <t>14190M67L01</t>
  </si>
  <si>
    <t>PIPE EXH</t>
  </si>
  <si>
    <t>14190M67P01</t>
  </si>
  <si>
    <t>14260M79F00</t>
  </si>
  <si>
    <t>PIPE COMPEXHAUST REAR</t>
  </si>
  <si>
    <t>14281M75J00</t>
  </si>
  <si>
    <t>MOUNT MUFFLER (SWIFT)</t>
  </si>
  <si>
    <t>GD10L07</t>
  </si>
  <si>
    <t>14300M66L00</t>
  </si>
  <si>
    <t>14300M67L00</t>
  </si>
  <si>
    <t>14300M67P00</t>
  </si>
  <si>
    <t>14300M68K01</t>
  </si>
  <si>
    <t>15100M79F02</t>
  </si>
  <si>
    <t>PUMP ASSY FUEL(WAGON</t>
  </si>
  <si>
    <t>15319M73034</t>
  </si>
  <si>
    <t>GASKETFUEL PUMP</t>
  </si>
  <si>
    <t>GB03C02</t>
  </si>
  <si>
    <t>15410-80JA0</t>
  </si>
  <si>
    <t>15410M53M00</t>
  </si>
  <si>
    <t>15410M60MA0</t>
  </si>
  <si>
    <t>FILTER COMPCNG</t>
  </si>
  <si>
    <t>15410M63B21</t>
  </si>
  <si>
    <t>15410M77PA0</t>
  </si>
  <si>
    <t>15410M79F01</t>
  </si>
  <si>
    <t>GA02A02</t>
  </si>
  <si>
    <t>15410M83M01</t>
  </si>
  <si>
    <t>15411M69P00</t>
  </si>
  <si>
    <t>15712M86J00</t>
  </si>
  <si>
    <t>GASKETINJECTOR</t>
  </si>
  <si>
    <t>GB05D01</t>
  </si>
  <si>
    <t>15713M86J20</t>
  </si>
  <si>
    <t>SEALINJECTOR DUST</t>
  </si>
  <si>
    <t>15716M86J00</t>
  </si>
  <si>
    <t>BOLTSTUD INJ CLAMPING BRKT</t>
  </si>
  <si>
    <t>15817M79F10</t>
  </si>
  <si>
    <t>HOSEFUEL(TANK TO FILTER)</t>
  </si>
  <si>
    <t>GB02B02</t>
  </si>
  <si>
    <t>15820M844D1</t>
  </si>
  <si>
    <t>PIPE COMP FUEL</t>
  </si>
  <si>
    <t>15910M68K00</t>
  </si>
  <si>
    <t>GC04B02</t>
  </si>
  <si>
    <t>15910M79143</t>
  </si>
  <si>
    <t>ACCELATOR CABLE</t>
  </si>
  <si>
    <t>GC04C02</t>
  </si>
  <si>
    <t>15910M84012</t>
  </si>
  <si>
    <t>16100M53M00</t>
  </si>
  <si>
    <t>PUMP ASSY OIL</t>
  </si>
  <si>
    <t>16100M73054</t>
  </si>
  <si>
    <t>PUMP ASSY. OIL</t>
  </si>
  <si>
    <t>GC14D02</t>
  </si>
  <si>
    <t>16100M74LB3</t>
  </si>
  <si>
    <t>16100M76M00</t>
  </si>
  <si>
    <t>GC02F02</t>
  </si>
  <si>
    <t>16100M79F10</t>
  </si>
  <si>
    <t>PUMP ASSY OIL (MODIFIED)ENG NO</t>
  </si>
  <si>
    <t>16100M86J31</t>
  </si>
  <si>
    <t>16114M69J00</t>
  </si>
  <si>
    <t>PIN OIL PAN DOWEL</t>
  </si>
  <si>
    <t>16115M86J20</t>
  </si>
  <si>
    <t>SEALCSHAFT OIL FRONT</t>
  </si>
  <si>
    <t>GD10M06/GD10H03</t>
  </si>
  <si>
    <t>16117M68K00</t>
  </si>
  <si>
    <t>O-RINGOIL PUMP CASE</t>
  </si>
  <si>
    <t>GD09K02</t>
  </si>
  <si>
    <t>16119M79F00</t>
  </si>
  <si>
    <t>GASKET OIL PUMP CASE(NON-ASBES</t>
  </si>
  <si>
    <t>GB01D04</t>
  </si>
  <si>
    <t>16119M82030</t>
  </si>
  <si>
    <t>GASKET OIL PUMP</t>
  </si>
  <si>
    <t>16119M86J30</t>
  </si>
  <si>
    <t>GB08F01</t>
  </si>
  <si>
    <t>16141M68K00</t>
  </si>
  <si>
    <t>16215M86J00</t>
  </si>
  <si>
    <t>BOLTOIL PUMP FLANGE</t>
  </si>
  <si>
    <t>16510M68K10</t>
  </si>
  <si>
    <t>16510M68K20</t>
  </si>
  <si>
    <t>16510M83M00</t>
  </si>
  <si>
    <t>16590M86J30</t>
  </si>
  <si>
    <t>PLUG ASSY OIL DRAIN</t>
  </si>
  <si>
    <t>GD10M03/GD10L01</t>
  </si>
  <si>
    <t>16910M68K02</t>
  </si>
  <si>
    <t>GAUGE OIL LEVEL</t>
  </si>
  <si>
    <t>GC08B01</t>
  </si>
  <si>
    <t>16920M68K00</t>
  </si>
  <si>
    <t>CAPOIL FILLER</t>
  </si>
  <si>
    <t>16920M80002</t>
  </si>
  <si>
    <t>GB01J01</t>
  </si>
  <si>
    <t>16920M84011</t>
  </si>
  <si>
    <t>CAP OIL FILLER</t>
  </si>
  <si>
    <t>16920M86512</t>
  </si>
  <si>
    <t>OIL CAP COMP FILLER</t>
  </si>
  <si>
    <t>17100M53M00</t>
  </si>
  <si>
    <t>FAN ASSYENG CLG</t>
  </si>
  <si>
    <t>17100M53M10</t>
  </si>
  <si>
    <t>GB09TOP</t>
  </si>
  <si>
    <t>17100M60M00</t>
  </si>
  <si>
    <t>FAN ASSY ENGINE COOLING</t>
  </si>
  <si>
    <t>17100M65L00</t>
  </si>
  <si>
    <t>17100M67L00</t>
  </si>
  <si>
    <t>GB14G01</t>
  </si>
  <si>
    <t>17100M67P00</t>
  </si>
  <si>
    <t>FAN AND SHROUD ASSY</t>
  </si>
  <si>
    <t>17100M68K20</t>
  </si>
  <si>
    <t>FAN ASSY ENG COOLING</t>
  </si>
  <si>
    <t>17100M68P00</t>
  </si>
  <si>
    <t>FAN ASSY ENG CLG</t>
  </si>
  <si>
    <t>GB07TOP</t>
  </si>
  <si>
    <t>17100M71P00</t>
  </si>
  <si>
    <t>FAN ASSYENGINE COOLING</t>
  </si>
  <si>
    <t>17100M74F10</t>
  </si>
  <si>
    <t xml:space="preserve">FAN ASSY ENGINE COOLING (ZEN MINOR </t>
  </si>
  <si>
    <t>17100M74L00</t>
  </si>
  <si>
    <t>17100M74L50</t>
  </si>
  <si>
    <t>17100M75J00</t>
  </si>
  <si>
    <t>FAN SHROUD ASSY  MODEL K</t>
  </si>
  <si>
    <t>GB05TOP</t>
  </si>
  <si>
    <t>17100M76M00</t>
  </si>
  <si>
    <t>.FAN ASSY COOLING</t>
  </si>
  <si>
    <t>GB03TOP</t>
  </si>
  <si>
    <t>17100M79F03</t>
  </si>
  <si>
    <t>FAN ENGINE COOLING</t>
  </si>
  <si>
    <t>17100M81030</t>
  </si>
  <si>
    <t>FAN MOTOR ASSY 120W</t>
  </si>
  <si>
    <t>17100M82P50</t>
  </si>
  <si>
    <t>17100M83K00</t>
  </si>
  <si>
    <t>FAN COOLING</t>
  </si>
  <si>
    <t>17100M86J01</t>
  </si>
  <si>
    <t>GB114G01</t>
  </si>
  <si>
    <t>17110M79211</t>
  </si>
  <si>
    <t>17400M83M00</t>
  </si>
  <si>
    <t>17431M60A20</t>
  </si>
  <si>
    <t>GASKET WATER PUMP</t>
  </si>
  <si>
    <t>17431M73041</t>
  </si>
  <si>
    <t>GD10N04/GB01G02</t>
  </si>
  <si>
    <t>17431M73060</t>
  </si>
  <si>
    <t>GASKETWATER PUMP</t>
  </si>
  <si>
    <t>17521M53M00</t>
  </si>
  <si>
    <t>BELTWATER PUMP</t>
  </si>
  <si>
    <t>GB01H01</t>
  </si>
  <si>
    <t>17521M55K00</t>
  </si>
  <si>
    <t>BELT WATER PUMP (5PK835)</t>
  </si>
  <si>
    <t>17521M61A10</t>
  </si>
  <si>
    <t>BELT WATER PUMP</t>
  </si>
  <si>
    <t>17521M65L50</t>
  </si>
  <si>
    <t>17521M68K50</t>
  </si>
  <si>
    <t>17521M68P00</t>
  </si>
  <si>
    <t>17521M73M10</t>
  </si>
  <si>
    <t>GB01A01</t>
  </si>
  <si>
    <t>17521M75M00</t>
  </si>
  <si>
    <t>17521M75M10</t>
  </si>
  <si>
    <t>17521M78010</t>
  </si>
  <si>
    <t>BELTWATER PUMP(FENNER)</t>
  </si>
  <si>
    <t>GB01I03</t>
  </si>
  <si>
    <t>17521M78040</t>
  </si>
  <si>
    <t>BELTWATER PUMP(HILTON)</t>
  </si>
  <si>
    <t>17521M78050</t>
  </si>
  <si>
    <t>BELTWATER PUMP(MPFI/F8D)</t>
  </si>
  <si>
    <t>17521M79F10</t>
  </si>
  <si>
    <t>GB01I01</t>
  </si>
  <si>
    <t>17521M79G20</t>
  </si>
  <si>
    <t>BELTWATER PUMP(F8D)(ALTO)</t>
  </si>
  <si>
    <t>17521M79MA0</t>
  </si>
  <si>
    <t>GB01G04</t>
  </si>
  <si>
    <t>17521M83M00</t>
  </si>
  <si>
    <t>17521M86510</t>
  </si>
  <si>
    <t>GB01H04</t>
  </si>
  <si>
    <t>17521M86540</t>
  </si>
  <si>
    <t>17522M79MA0</t>
  </si>
  <si>
    <t>BELTGENERATOR</t>
  </si>
  <si>
    <t>17545M86J00</t>
  </si>
  <si>
    <t>BOLTBELT TENSI</t>
  </si>
  <si>
    <t>GD09F05</t>
  </si>
  <si>
    <t>17550M53M10</t>
  </si>
  <si>
    <t>CAP WTR INLET</t>
  </si>
  <si>
    <t>17551M78361</t>
  </si>
  <si>
    <t>GD10A07/GC05A03</t>
  </si>
  <si>
    <t>17559-73010</t>
  </si>
  <si>
    <t>GASKETWATER INLET</t>
  </si>
  <si>
    <t>17569M82011</t>
  </si>
  <si>
    <t>GASKETWATER THERMOSTATE CAP(NON AS</t>
  </si>
  <si>
    <t>17670M83F00</t>
  </si>
  <si>
    <t>THERMOSTAT CAP WATER88(ZEN EXPORT)</t>
  </si>
  <si>
    <t>17670M85030</t>
  </si>
  <si>
    <t>THERMOSTAT COMPWATER82 C</t>
  </si>
  <si>
    <t>17698M53M00</t>
  </si>
  <si>
    <t>HOSEWATER BYPASS</t>
  </si>
  <si>
    <t>GB02A03</t>
  </si>
  <si>
    <t>17699M53F11</t>
  </si>
  <si>
    <t>GASKETTHERMOCASE(NON-ASBESTOS)</t>
  </si>
  <si>
    <t>GB02B01</t>
  </si>
  <si>
    <t>17699M60B10</t>
  </si>
  <si>
    <t>GASKETWATER OUTLET CAP</t>
  </si>
  <si>
    <t>17699M68K00</t>
  </si>
  <si>
    <t>GASKETTHERMO CASE</t>
  </si>
  <si>
    <t>17700M53M00</t>
  </si>
  <si>
    <t>17700M53M10</t>
  </si>
  <si>
    <t>17700M55R50</t>
  </si>
  <si>
    <t>GB11TOP</t>
  </si>
  <si>
    <t>17700M60M00</t>
  </si>
  <si>
    <t>17700M65L00</t>
  </si>
  <si>
    <t>17700M67L00</t>
  </si>
  <si>
    <t>GB12TOP</t>
  </si>
  <si>
    <t>17700M67P00</t>
  </si>
  <si>
    <t>GB11G01</t>
  </si>
  <si>
    <t>17700M68K20</t>
  </si>
  <si>
    <t>17700M68P00</t>
  </si>
  <si>
    <t>17700M69R00</t>
  </si>
  <si>
    <t>17700M74L00</t>
  </si>
  <si>
    <t>17700M74L50</t>
  </si>
  <si>
    <t>17700M75J01</t>
  </si>
  <si>
    <t>17700M76M00</t>
  </si>
  <si>
    <t>.RADIATOR ASSY</t>
  </si>
  <si>
    <t>17700M792F2</t>
  </si>
  <si>
    <t>17700M79F20</t>
  </si>
  <si>
    <t>17700M83112</t>
  </si>
  <si>
    <t>17700M83F20</t>
  </si>
  <si>
    <t>17700M83K01</t>
  </si>
  <si>
    <t>17700M83K50</t>
  </si>
  <si>
    <t>17700M842F1</t>
  </si>
  <si>
    <t>RADIATOR ASSYALUMINIUM)</t>
  </si>
  <si>
    <t>17700M84410</t>
  </si>
  <si>
    <t>RADIATOR ASY</t>
  </si>
  <si>
    <t>17700M844D0</t>
  </si>
  <si>
    <t>RADIATOR ASSY(MPFI F8B)</t>
  </si>
  <si>
    <t>GB14E01</t>
  </si>
  <si>
    <t>17700M86J00</t>
  </si>
  <si>
    <t>17812M78121</t>
  </si>
  <si>
    <t>RUBBER RADIATOR SUPPORT</t>
  </si>
  <si>
    <t>GB02C02</t>
  </si>
  <si>
    <t>17841M81A00</t>
  </si>
  <si>
    <t>HOSE RADIATOR</t>
  </si>
  <si>
    <t>17846M83B00</t>
  </si>
  <si>
    <t>HOSE RADIATOR INLET RH</t>
  </si>
  <si>
    <t>17851M77130</t>
  </si>
  <si>
    <t>HOSE RADIATOR OUTLET (E/G SIDE)</t>
  </si>
  <si>
    <t>17852-84400</t>
  </si>
  <si>
    <t>HOSERDTR INLET</t>
  </si>
  <si>
    <t>17852M53M00</t>
  </si>
  <si>
    <t>17852M53M10</t>
  </si>
  <si>
    <t>HOSE RDTR INLET</t>
  </si>
  <si>
    <t>17852M55K00</t>
  </si>
  <si>
    <t>HOSE RADIATOR INLET</t>
  </si>
  <si>
    <t>17852M60M50</t>
  </si>
  <si>
    <t>17852M65L00</t>
  </si>
  <si>
    <t>17852M67L00</t>
  </si>
  <si>
    <t>17852M67P00</t>
  </si>
  <si>
    <t>17852M68K10</t>
  </si>
  <si>
    <t>17852M72F30</t>
  </si>
  <si>
    <t>17852M74L00</t>
  </si>
  <si>
    <t>17852M74L50</t>
  </si>
  <si>
    <t>17852M75J00</t>
  </si>
  <si>
    <t>HOSERADIATOR INLET</t>
  </si>
  <si>
    <t>17852M75JA0</t>
  </si>
  <si>
    <t>GB02A01</t>
  </si>
  <si>
    <t>17852M79F01</t>
  </si>
  <si>
    <t>17852M82P50</t>
  </si>
  <si>
    <t>17852M83F00</t>
  </si>
  <si>
    <t>HOSE RADIATOR INLET (4 V MPFI)</t>
  </si>
  <si>
    <t>17852M83K00</t>
  </si>
  <si>
    <t>17852M84000</t>
  </si>
  <si>
    <t>17852M86J00</t>
  </si>
  <si>
    <t>17854-84400</t>
  </si>
  <si>
    <t>HOSERDTR OUTLET</t>
  </si>
  <si>
    <t>17854M67L00</t>
  </si>
  <si>
    <t>17854M67P00</t>
  </si>
  <si>
    <t>HOSE RADIATOR OUTLET</t>
  </si>
  <si>
    <t>17854M68K10</t>
  </si>
  <si>
    <t>17854M74L00</t>
  </si>
  <si>
    <t>17854M74L50</t>
  </si>
  <si>
    <t>17854M75J00</t>
  </si>
  <si>
    <t>HOSERADIATOR OUTLET</t>
  </si>
  <si>
    <t>17854M76M00</t>
  </si>
  <si>
    <t>17854M78101</t>
  </si>
  <si>
    <t>GB02C03</t>
  </si>
  <si>
    <t>17854M79200</t>
  </si>
  <si>
    <t>JOINT RADIATOR HOSE</t>
  </si>
  <si>
    <t>GB01A04</t>
  </si>
  <si>
    <t>17854M79F00</t>
  </si>
  <si>
    <t>HOSERADIATOR OULET NO.1(LX &amp; VX)MT</t>
  </si>
  <si>
    <t>17854M79F10</t>
  </si>
  <si>
    <t>HOSERADIATOR OUTLET (AT AND EXPORT</t>
  </si>
  <si>
    <t>17854M86J00</t>
  </si>
  <si>
    <t>17855M78100</t>
  </si>
  <si>
    <t>HOSE WATER INLET</t>
  </si>
  <si>
    <t>17856M53M01</t>
  </si>
  <si>
    <t>HOSE WTR INLET</t>
  </si>
  <si>
    <t>17856M79F20</t>
  </si>
  <si>
    <t>17856M79G00</t>
  </si>
  <si>
    <t>HOSEWTR INLET(ALTO)</t>
  </si>
  <si>
    <t>17861M76G00</t>
  </si>
  <si>
    <t>17871M66L00</t>
  </si>
  <si>
    <t>HOSE HTR INLET</t>
  </si>
  <si>
    <t>17871M67L00</t>
  </si>
  <si>
    <t>HOSEHTR INLET</t>
  </si>
  <si>
    <t>17871M67P00</t>
  </si>
  <si>
    <t>17871M72F20</t>
  </si>
  <si>
    <t>HOSE HEATER INLET</t>
  </si>
  <si>
    <t>17871M74L00</t>
  </si>
  <si>
    <t>HOSE HTR INLET NO.1</t>
  </si>
  <si>
    <t>17871M75J00</t>
  </si>
  <si>
    <t>HOSEHEATER INLET</t>
  </si>
  <si>
    <t>17871M79F00</t>
  </si>
  <si>
    <t>17871M86J00</t>
  </si>
  <si>
    <t>17872M53M00</t>
  </si>
  <si>
    <t>HOSEHTR OUTLET</t>
  </si>
  <si>
    <t>17872M60M50</t>
  </si>
  <si>
    <t>HOSE HEATER OUTLET NO.1</t>
  </si>
  <si>
    <t>17872M66L00</t>
  </si>
  <si>
    <t>HOSE HTR OUTLET</t>
  </si>
  <si>
    <t>17872M67L00</t>
  </si>
  <si>
    <t>17872M74L00</t>
  </si>
  <si>
    <t>17872M79G00</t>
  </si>
  <si>
    <t>HOSEHTR OUTLET(WITH HEATER)(ALTO)</t>
  </si>
  <si>
    <t>17872M86J00</t>
  </si>
  <si>
    <t>HOSEHEATER OUTLET NO.1</t>
  </si>
  <si>
    <t>17873M74L00</t>
  </si>
  <si>
    <t>HOSE HER INLET NO.2</t>
  </si>
  <si>
    <t>17873M79F00</t>
  </si>
  <si>
    <t>HOSE WATER CIRCULATION (ALTO STD)</t>
  </si>
  <si>
    <t>17879M68K00</t>
  </si>
  <si>
    <t>CLIPHTR OUTLET HOSE(ENG SIDE</t>
  </si>
  <si>
    <t>17920M75F00</t>
  </si>
  <si>
    <t>.CAPRADIATOR</t>
  </si>
  <si>
    <t>17920M76M00</t>
  </si>
  <si>
    <t>.CAP RADIATOR</t>
  </si>
  <si>
    <t>GD10P04</t>
  </si>
  <si>
    <t>17920M79F10</t>
  </si>
  <si>
    <t>CAP RADIATOR(ALTO/WAGONR/VERSA</t>
  </si>
  <si>
    <t>17920M842F0</t>
  </si>
  <si>
    <t>CAPRADIATOR</t>
  </si>
  <si>
    <t>17930M76G01</t>
  </si>
  <si>
    <t>TANK ASSYWATER RSVR</t>
  </si>
  <si>
    <t>GC14C02</t>
  </si>
  <si>
    <t>17930M79G00</t>
  </si>
  <si>
    <t>TANK ASSYWTR RSVR(ALTO)</t>
  </si>
  <si>
    <t>17930M83F00</t>
  </si>
  <si>
    <t>TANK ASSYCOOLANT</t>
  </si>
  <si>
    <t>17931M53M00</t>
  </si>
  <si>
    <t>TANKWTR RSVR</t>
  </si>
  <si>
    <t>17931M67P00</t>
  </si>
  <si>
    <t>17931M68K00</t>
  </si>
  <si>
    <t>17932M68K00</t>
  </si>
  <si>
    <t>CAPWATER RESERVE TANK</t>
  </si>
  <si>
    <t>GD10L05</t>
  </si>
  <si>
    <t>17932M76G00</t>
  </si>
  <si>
    <t>GB02D02</t>
  </si>
  <si>
    <t>17932M76M00</t>
  </si>
  <si>
    <t>GD10O04</t>
  </si>
  <si>
    <t>17937M86J00</t>
  </si>
  <si>
    <t>HOSEDEG TANK OUTLET</t>
  </si>
  <si>
    <t>17939M86J00</t>
  </si>
  <si>
    <t>HOSERDTR TO DEG TANK</t>
  </si>
  <si>
    <t>17959M79F00</t>
  </si>
  <si>
    <t>HOSE WATER THERMO CASE TO THROT</t>
  </si>
  <si>
    <t>17976M86J00</t>
  </si>
  <si>
    <t>HOSEOCLR INLET WATER</t>
  </si>
  <si>
    <t>17977M86J01</t>
  </si>
  <si>
    <t>CLAMP OCLR INLET WTR HOSE</t>
  </si>
  <si>
    <t>17981M86J00</t>
  </si>
  <si>
    <t>HOSEEGR COOLER WTR INLET</t>
  </si>
  <si>
    <t>18110M82RA0</t>
  </si>
  <si>
    <t>VALVE COMPEGR CONT</t>
  </si>
  <si>
    <t>18114M75F30</t>
  </si>
  <si>
    <t>VALVE CANISTER PURGE</t>
  </si>
  <si>
    <t>GD10J07</t>
  </si>
  <si>
    <t>18118M58B11</t>
  </si>
  <si>
    <t>VALVE PCV</t>
  </si>
  <si>
    <t>18118M82012</t>
  </si>
  <si>
    <t>GD09H01</t>
  </si>
  <si>
    <t>18135M55KD0</t>
  </si>
  <si>
    <t>.GASKET VACUUM PUMP</t>
  </si>
  <si>
    <t>18213M67L00</t>
  </si>
  <si>
    <t>18527M86J00</t>
  </si>
  <si>
    <t>GASKETEGR PIPE CLAMP</t>
  </si>
  <si>
    <t>GD10B04</t>
  </si>
  <si>
    <t>18529M86J20</t>
  </si>
  <si>
    <t>GASKETEGR VALVE ASSY</t>
  </si>
  <si>
    <t>GD10B04/GB01F04</t>
  </si>
  <si>
    <t>18550M83M00</t>
  </si>
  <si>
    <t>PLUGGLOW</t>
  </si>
  <si>
    <t>18550M86J00</t>
  </si>
  <si>
    <t>18570M71P10</t>
  </si>
  <si>
    <t>BRACKET COMPCANISTER(RH)</t>
  </si>
  <si>
    <t>18590M79G00</t>
  </si>
  <si>
    <t>SENSOR PRESSURE</t>
  </si>
  <si>
    <t>GD01H08</t>
  </si>
  <si>
    <t>18715M86J20</t>
  </si>
  <si>
    <t>GASKETEGR COOLER</t>
  </si>
  <si>
    <t>18724M86J20</t>
  </si>
  <si>
    <t>HOSEEGR COOLER WTR OUTLET</t>
  </si>
  <si>
    <t>22000M55LA1</t>
  </si>
  <si>
    <t>CLUTCH ASSY</t>
  </si>
  <si>
    <t>22011M53M01</t>
  </si>
  <si>
    <t>22011M67K42</t>
  </si>
  <si>
    <t>22011M76M11</t>
  </si>
  <si>
    <t>22011M77P00</t>
  </si>
  <si>
    <t>22011M78421</t>
  </si>
  <si>
    <t>COVER &amp; CLUTCH ASSY SET</t>
  </si>
  <si>
    <t>22011M79F10</t>
  </si>
  <si>
    <t>22011M86J84</t>
  </si>
  <si>
    <t>SETCLUTCH</t>
  </si>
  <si>
    <t>22100M53M00</t>
  </si>
  <si>
    <t>22100M66R01</t>
  </si>
  <si>
    <t>22100M67KA0</t>
  </si>
  <si>
    <t>COVER CLUTCH(WAGONR MINOR)</t>
  </si>
  <si>
    <t>22113M65M00</t>
  </si>
  <si>
    <t>BOLT CLUTCH COVER</t>
  </si>
  <si>
    <t>22400M53M01</t>
  </si>
  <si>
    <t>GA08F02</t>
  </si>
  <si>
    <t>22400M66R00</t>
  </si>
  <si>
    <t>22400M83K02</t>
  </si>
  <si>
    <t>23260M74002</t>
  </si>
  <si>
    <t>SHAFT CLUTCH RELEASE</t>
  </si>
  <si>
    <t>GD10F06</t>
  </si>
  <si>
    <t>23265M77P00</t>
  </si>
  <si>
    <t>BEARINGCLUTCH RELEASE</t>
  </si>
  <si>
    <t>GD11E02</t>
  </si>
  <si>
    <t>23265M79010</t>
  </si>
  <si>
    <t>CLUTCH RELEASE BEARING (WITH RETAIN</t>
  </si>
  <si>
    <t>GB11E04</t>
  </si>
  <si>
    <t>23265M79F80</t>
  </si>
  <si>
    <t>BEARING CLUTCH RELEASE</t>
  </si>
  <si>
    <t>23265M84310</t>
  </si>
  <si>
    <t>RELEASE BRG(WITH RETAINER)</t>
  </si>
  <si>
    <t>GD11D05</t>
  </si>
  <si>
    <t>23710M53M01</t>
  </si>
  <si>
    <t>GB03A03</t>
  </si>
  <si>
    <t>23710M68P21</t>
  </si>
  <si>
    <t>23710M77P20</t>
  </si>
  <si>
    <t>23710M79212</t>
  </si>
  <si>
    <t>GC06F01</t>
  </si>
  <si>
    <t>23710M79G10</t>
  </si>
  <si>
    <t>CABLE ASSY CLUTCH MT(ALTO)</t>
  </si>
  <si>
    <t>23710M843A0</t>
  </si>
  <si>
    <t>23810M68L41</t>
  </si>
  <si>
    <t>CYLINDER ASSY CLUTCH MASTER</t>
  </si>
  <si>
    <t>23810M79J02</t>
  </si>
  <si>
    <t>CYLINDER ASSY CLUTCH MAS</t>
  </si>
  <si>
    <t>GD11O01</t>
  </si>
  <si>
    <t>23810M86J21</t>
  </si>
  <si>
    <t>CYLINDER ASSYCLUTCH MASTER</t>
  </si>
  <si>
    <t>23820M79J20</t>
  </si>
  <si>
    <t>CYLINDER ASSYCLUTCH OPERATING</t>
  </si>
  <si>
    <t>GD11C04</t>
  </si>
  <si>
    <t>23820M79M00</t>
  </si>
  <si>
    <t>CYLINDER ASSY CLUTCH</t>
  </si>
  <si>
    <t>GD11E04</t>
  </si>
  <si>
    <t>23840M86J00</t>
  </si>
  <si>
    <t>PIPE COMPCLUTCH OIL HOUSING</t>
  </si>
  <si>
    <t>23856M86J00</t>
  </si>
  <si>
    <t>JOINT CLUTCH OIL</t>
  </si>
  <si>
    <t>GD11O03</t>
  </si>
  <si>
    <t>24114M60MA0</t>
  </si>
  <si>
    <t>GEAR INPUT SHAFT 5TH</t>
  </si>
  <si>
    <t>24151M68K00</t>
  </si>
  <si>
    <t>SEAL INPUT SHAFT OIL</t>
  </si>
  <si>
    <t>GD10K03/GD10G03</t>
  </si>
  <si>
    <t>GD10G03</t>
  </si>
  <si>
    <t>24151M73B21</t>
  </si>
  <si>
    <t>SEALOILINPUT SHAFT</t>
  </si>
  <si>
    <t>GD10G06</t>
  </si>
  <si>
    <t>24151M73M20</t>
  </si>
  <si>
    <t>24165M68K00</t>
  </si>
  <si>
    <t>BEARING INPUT SHAFT L</t>
  </si>
  <si>
    <t>GD11G04</t>
  </si>
  <si>
    <t>24175M50R00</t>
  </si>
  <si>
    <t>BEARING ASSY COUNTERSHAFT RH</t>
  </si>
  <si>
    <t>GD11H04</t>
  </si>
  <si>
    <t>24185M50R00</t>
  </si>
  <si>
    <t>BEARING ASSY COUNTERSHAFT LH</t>
  </si>
  <si>
    <t>24230M68K02</t>
  </si>
  <si>
    <t>GEAR COMPINPUT SHAFT 3RD</t>
  </si>
  <si>
    <t>GD11I05</t>
  </si>
  <si>
    <t>24230M86JA1</t>
  </si>
  <si>
    <t>24240M79GA0</t>
  </si>
  <si>
    <t>GEAR COMPINPUT SHAFT 4TH</t>
  </si>
  <si>
    <t>24283M86J00</t>
  </si>
  <si>
    <t>BEARING3RD GEAR NEEDLE</t>
  </si>
  <si>
    <t>GD11H03</t>
  </si>
  <si>
    <t>24311M79GA0</t>
  </si>
  <si>
    <t>GEAR COUNTER SHAFT 1ST</t>
  </si>
  <si>
    <t>GD11I06</t>
  </si>
  <si>
    <t>24321M79GA0</t>
  </si>
  <si>
    <t>GEAR COUNTER SHAFT 2ND</t>
  </si>
  <si>
    <t>24331M86JA0</t>
  </si>
  <si>
    <t>GEARCOUNTERSHAFT 3RD</t>
  </si>
  <si>
    <t>24341M68K00</t>
  </si>
  <si>
    <t>GEARCOUNTERSHAFT 4TH</t>
  </si>
  <si>
    <t>24351M55KA0</t>
  </si>
  <si>
    <t>GEARCOUNTERSHAFT 5TH</t>
  </si>
  <si>
    <t>24351M55KD0</t>
  </si>
  <si>
    <t>GEAR COUNTERSHAFT 5TH</t>
  </si>
  <si>
    <t>24351M60MA0</t>
  </si>
  <si>
    <t>24385M76M00</t>
  </si>
  <si>
    <t>RING COUNTERSHAFT BRG SNAP</t>
  </si>
  <si>
    <t>24410M67K20</t>
  </si>
  <si>
    <t>HUB ASSYHIGH SPEED SYNC</t>
  </si>
  <si>
    <t>24410M68K20</t>
  </si>
  <si>
    <t>24410M74LB0</t>
  </si>
  <si>
    <t>24420M67K20</t>
  </si>
  <si>
    <t>HUB ASSY5TH SPEED SYNC</t>
  </si>
  <si>
    <t>24420M68K20</t>
  </si>
  <si>
    <t>24420M79MB0</t>
  </si>
  <si>
    <t>24430M74L00</t>
  </si>
  <si>
    <t>RING ASSY2ND GEAR SYNC</t>
  </si>
  <si>
    <t>GD11H02</t>
  </si>
  <si>
    <t>24430M86J00</t>
  </si>
  <si>
    <t>RING ASSY LOW GEAR SYNC</t>
  </si>
  <si>
    <t>24431M67K02</t>
  </si>
  <si>
    <t>RING1ST GEAR SYNC</t>
  </si>
  <si>
    <t>24431M79GC0</t>
  </si>
  <si>
    <t>RING 1ST GEAR SYNC</t>
  </si>
  <si>
    <t>GD11J03</t>
  </si>
  <si>
    <t>24431M82050</t>
  </si>
  <si>
    <t>RING 2ND GEAR SYNC.</t>
  </si>
  <si>
    <t>24432M79GC0</t>
  </si>
  <si>
    <t>RING 2ND GEAR SYNC</t>
  </si>
  <si>
    <t>24432M86J00</t>
  </si>
  <si>
    <t>RINGHIGH SPEED SYNC</t>
  </si>
  <si>
    <t>GD09L02</t>
  </si>
  <si>
    <t>24433M79GA0</t>
  </si>
  <si>
    <t>RING HIGH GEAR SYNCH</t>
  </si>
  <si>
    <t>24441-60B00</t>
  </si>
  <si>
    <t>SPRING LOW SPEED SYNCHRONIZER</t>
  </si>
  <si>
    <t>24442-60B00</t>
  </si>
  <si>
    <t>SPRING HIGH SPEED SYNC</t>
  </si>
  <si>
    <t>24452M86J00</t>
  </si>
  <si>
    <t>CIRCLIP HIGH SPEED SYNC HUB</t>
  </si>
  <si>
    <t>24453M86J00</t>
  </si>
  <si>
    <t>GD09J02</t>
  </si>
  <si>
    <t>24471-60A00</t>
  </si>
  <si>
    <t>GD09L03</t>
  </si>
  <si>
    <t>24471-60B00</t>
  </si>
  <si>
    <t>24471-83M00</t>
  </si>
  <si>
    <t>KEY LOW SPEED SYNC</t>
  </si>
  <si>
    <t>24473-72J00</t>
  </si>
  <si>
    <t>KEY5TH SPEED SYNC</t>
  </si>
  <si>
    <t>24780M79031</t>
  </si>
  <si>
    <t>SEALOILEXTENTION CASE</t>
  </si>
  <si>
    <t>GD10J02</t>
  </si>
  <si>
    <t>25211M84311</t>
  </si>
  <si>
    <t>FORK LOW SPEED GEAR SHIFT</t>
  </si>
  <si>
    <t>GD10A07</t>
  </si>
  <si>
    <t>25221M67K00</t>
  </si>
  <si>
    <t>FORKHIGH SPEED GEAR SHIFT</t>
  </si>
  <si>
    <t>GD10A05</t>
  </si>
  <si>
    <t>25221M78026</t>
  </si>
  <si>
    <t>GD10A04</t>
  </si>
  <si>
    <t>25261M70B52</t>
  </si>
  <si>
    <t>YOKE 5TH &amp; REVERSE GEAR</t>
  </si>
  <si>
    <t>GD10A02</t>
  </si>
  <si>
    <t>25281M79F00</t>
  </si>
  <si>
    <t>YOKEHIGH SPEED GEAR SHIFT</t>
  </si>
  <si>
    <t>GD10A03</t>
  </si>
  <si>
    <t>25411M84300</t>
  </si>
  <si>
    <t>SHAFT LOW SPEED</t>
  </si>
  <si>
    <t>GD11C06</t>
  </si>
  <si>
    <t>25510M70B02</t>
  </si>
  <si>
    <t>SHAFT COMPGEAR SHF</t>
  </si>
  <si>
    <t>25510M84301</t>
  </si>
  <si>
    <t>SHAFT GEAR SHIFT</t>
  </si>
  <si>
    <t>25517M79F10</t>
  </si>
  <si>
    <t>SEAL OIL GEAR SHIFT SHAFT</t>
  </si>
  <si>
    <t>GB11A06</t>
  </si>
  <si>
    <t>25520M73M00</t>
  </si>
  <si>
    <t>SHAFT COMPGEAR SHF LEVER</t>
  </si>
  <si>
    <t>GD10B03</t>
  </si>
  <si>
    <t>25521M76G00</t>
  </si>
  <si>
    <t>ARM GEAR SHIFT</t>
  </si>
  <si>
    <t>25521M78500</t>
  </si>
  <si>
    <t>YOKE GEAR SHIFT</t>
  </si>
  <si>
    <t>GD10A01</t>
  </si>
  <si>
    <t>25530M73M00</t>
  </si>
  <si>
    <t>SHAFT COMPGEAR SELECT</t>
  </si>
  <si>
    <t>25535M79500</t>
  </si>
  <si>
    <t>ARM GEAR SELECT</t>
  </si>
  <si>
    <t>GD09J05</t>
  </si>
  <si>
    <t>25541M78520</t>
  </si>
  <si>
    <t>ARMGEAR SHIFT</t>
  </si>
  <si>
    <t>GD10B01</t>
  </si>
  <si>
    <t>25541M79500</t>
  </si>
  <si>
    <t>LEVERGEAR SHIFT</t>
  </si>
  <si>
    <t>25571M78502</t>
  </si>
  <si>
    <t>SHAFT GEAR SHIFT ARM</t>
  </si>
  <si>
    <t>GD09J06</t>
  </si>
  <si>
    <t>25595M82010</t>
  </si>
  <si>
    <t>RUBBER BOOT GEAR SHAFT</t>
  </si>
  <si>
    <t>GD10F08</t>
  </si>
  <si>
    <t>25620M86J01</t>
  </si>
  <si>
    <t>LEVER COMPSELECT CABLE</t>
  </si>
  <si>
    <t>26131M78401</t>
  </si>
  <si>
    <t>GEAR SPEEDOMETER DRIVEN NT:12</t>
  </si>
  <si>
    <t>27200M73811</t>
  </si>
  <si>
    <t>JOINT ASSY UNIVERSAL</t>
  </si>
  <si>
    <t>27270M79A10</t>
  </si>
  <si>
    <t>BEARINGDRIVE BEVEL PINION FR</t>
  </si>
  <si>
    <t>GD11I04</t>
  </si>
  <si>
    <t>27331M67K00</t>
  </si>
  <si>
    <t>PINION DIFFERENTIAL</t>
  </si>
  <si>
    <t>27351M76A20</t>
  </si>
  <si>
    <t>SHAFT DIFF. PINION(VERSA)</t>
  </si>
  <si>
    <t>GD09B01</t>
  </si>
  <si>
    <t>27431M53M00</t>
  </si>
  <si>
    <t>SEALFRONT DIFF RIGHT SIDE OIL</t>
  </si>
  <si>
    <t>GD10I03</t>
  </si>
  <si>
    <t>27431M74L00</t>
  </si>
  <si>
    <t>SEAL DIFFERENTIAL SIDE RH</t>
  </si>
  <si>
    <t>GD10I02</t>
  </si>
  <si>
    <t>27431M74LA0</t>
  </si>
  <si>
    <t>SEAL DIFF SIDE OIL RH</t>
  </si>
  <si>
    <t>27431M74LB0</t>
  </si>
  <si>
    <t>GD10C07</t>
  </si>
  <si>
    <t>27431M75J00</t>
  </si>
  <si>
    <t>SEALDIFFERENTIAL SI</t>
  </si>
  <si>
    <t>GD10K03</t>
  </si>
  <si>
    <t>27431M79JA0</t>
  </si>
  <si>
    <t>SEALDIFF SIDE OILR</t>
  </si>
  <si>
    <t>27431M80F10</t>
  </si>
  <si>
    <t>SEAL OIL DIFF. SIDE RH</t>
  </si>
  <si>
    <t>GD10H05</t>
  </si>
  <si>
    <t>GD10B01/GD10H05</t>
  </si>
  <si>
    <t>27432M53M00</t>
  </si>
  <si>
    <t>SEALFRONT DIFF LEFT SIDE OIL</t>
  </si>
  <si>
    <t>27432M70C00</t>
  </si>
  <si>
    <t>SEALDIFF SIDE OILL</t>
  </si>
  <si>
    <t>GD10K05/GD10E07</t>
  </si>
  <si>
    <t>GD10E07</t>
  </si>
  <si>
    <t>27432M74L00</t>
  </si>
  <si>
    <t>SEAL DIFFERENTIAL SIDE LH</t>
  </si>
  <si>
    <t>GD10R03</t>
  </si>
  <si>
    <t>27432M74LA0</t>
  </si>
  <si>
    <t>SEAL DIFF SIDE OIL LH</t>
  </si>
  <si>
    <t>GD10J05</t>
  </si>
  <si>
    <t>27432M79G00</t>
  </si>
  <si>
    <t>27524M75J20</t>
  </si>
  <si>
    <t>BEARING ASSY DIFF SIDE L</t>
  </si>
  <si>
    <t>GD11G03</t>
  </si>
  <si>
    <t>28100M67L00</t>
  </si>
  <si>
    <t>LEVER ASSYGEAR SHF CONT</t>
  </si>
  <si>
    <t>28100M74L22</t>
  </si>
  <si>
    <t>LEVER ASSY GEAR SHF CONT</t>
  </si>
  <si>
    <t>28113M67L01-5PK</t>
  </si>
  <si>
    <t>KNOBGEAR SHIFT CONT LEVER</t>
  </si>
  <si>
    <t>28113M68K01-EZS</t>
  </si>
  <si>
    <t>KNOB GEAR SHIFT CONT LEVER</t>
  </si>
  <si>
    <t>28113M70G20-5PK</t>
  </si>
  <si>
    <t>KNOBGEAR SHIFT LEVER(WAGON R &amp; ALT</t>
  </si>
  <si>
    <t>GD09N01</t>
  </si>
  <si>
    <t>28113M75J21-GJL</t>
  </si>
  <si>
    <t>28121M79F00</t>
  </si>
  <si>
    <t>HOLDERSEAT(MT)</t>
  </si>
  <si>
    <t>28132M79F00</t>
  </si>
  <si>
    <t>CUSHIONSEAT GEAR SHFT LEVER(MT)</t>
  </si>
  <si>
    <t>28136M76G00</t>
  </si>
  <si>
    <t>BOOT GEAR SHIFT CONTROL LEVER</t>
  </si>
  <si>
    <t>28171M79F00</t>
  </si>
  <si>
    <t>DAMPER ASSYGEAR SHIFT LEVER(M</t>
  </si>
  <si>
    <t>28174M79F00</t>
  </si>
  <si>
    <t>GASKETEXTENTION ROD</t>
  </si>
  <si>
    <t>GD11J06</t>
  </si>
  <si>
    <t>28231M60B10</t>
  </si>
  <si>
    <t>BUSHCONTROL SHAFT</t>
  </si>
  <si>
    <t>GD09J03</t>
  </si>
  <si>
    <t>28271M78000</t>
  </si>
  <si>
    <t>JOINT GEAR SHIFT CONTROL</t>
  </si>
  <si>
    <t>28279M79F00</t>
  </si>
  <si>
    <t>BOOTLOWERGEAR SHIFT CTRL(MT)</t>
  </si>
  <si>
    <t>GD10B06</t>
  </si>
  <si>
    <t>28300M60MA0</t>
  </si>
  <si>
    <t>28300M67L01</t>
  </si>
  <si>
    <t>28300M67P01</t>
  </si>
  <si>
    <t>28300M74L01</t>
  </si>
  <si>
    <t>CABLE SHIFT/SELECT CONT</t>
  </si>
  <si>
    <t>28300M76M01</t>
  </si>
  <si>
    <t>28300M79MA1</t>
  </si>
  <si>
    <t>29118-80050</t>
  </si>
  <si>
    <t>SHIMINPUT SHAFT (T:0.3)</t>
  </si>
  <si>
    <t>29981-80050</t>
  </si>
  <si>
    <t>BEARINGREAR</t>
  </si>
  <si>
    <t>GD11D02</t>
  </si>
  <si>
    <t>31100M67L01</t>
  </si>
  <si>
    <t>STARTER ASSY</t>
  </si>
  <si>
    <t>GC02E01</t>
  </si>
  <si>
    <t>31100M81030</t>
  </si>
  <si>
    <t>STARTING MOTOR ASSY.</t>
  </si>
  <si>
    <t>31100M86J01</t>
  </si>
  <si>
    <t>31109M86J10</t>
  </si>
  <si>
    <t>BOLT STARTING MOTOR</t>
  </si>
  <si>
    <t>31400M79F12</t>
  </si>
  <si>
    <t>ALTERNATOR ASSY</t>
  </si>
  <si>
    <t>31612M86520</t>
  </si>
  <si>
    <t>GD09I04</t>
  </si>
  <si>
    <t>33140M78420</t>
  </si>
  <si>
    <t>CONTACT SET</t>
  </si>
  <si>
    <t>GD10K02</t>
  </si>
  <si>
    <t>GD10J01/GD10K02</t>
  </si>
  <si>
    <t>33220M53M00</t>
  </si>
  <si>
    <t>SENSOR ASSYCMP SENSOR</t>
  </si>
  <si>
    <t>33220M86J00</t>
  </si>
  <si>
    <t>33261M78420</t>
  </si>
  <si>
    <t>GD10L02</t>
  </si>
  <si>
    <t>33400M68K20</t>
  </si>
  <si>
    <t>GC12C01</t>
  </si>
  <si>
    <t>33660M76G00</t>
  </si>
  <si>
    <t>TRAYBATTERY</t>
  </si>
  <si>
    <t>GB09B02</t>
  </si>
  <si>
    <t>33700M70FA0</t>
  </si>
  <si>
    <t>CORD SETHIGH TENSION(4 VALVE MPFI)</t>
  </si>
  <si>
    <t>33850M84130</t>
  </si>
  <si>
    <t>CABLE BATTERY GROUND</t>
  </si>
  <si>
    <t>33886M71L00</t>
  </si>
  <si>
    <t>.TERMINAL</t>
  </si>
  <si>
    <t>34100M54A70</t>
  </si>
  <si>
    <t>SPEEDOMETER ASSY (JAY YUHSHIN)</t>
  </si>
  <si>
    <t>34100M54AB1</t>
  </si>
  <si>
    <t>SPEEDOMETER ASSY(F8D/MPFI)</t>
  </si>
  <si>
    <t>GB07E02</t>
  </si>
  <si>
    <t>34100M77P01</t>
  </si>
  <si>
    <t>SPEEDOMETER ASSYCOMB</t>
  </si>
  <si>
    <t>34850M84010</t>
  </si>
  <si>
    <t>GAUGEWATER TEMP</t>
  </si>
  <si>
    <t>GD10R02</t>
  </si>
  <si>
    <t>34960M68P10</t>
  </si>
  <si>
    <t>SENSOR ASSYSPEED</t>
  </si>
  <si>
    <t>GD09O02</t>
  </si>
  <si>
    <t>34960M79F10</t>
  </si>
  <si>
    <t>SENSOR ASSY SPEED</t>
  </si>
  <si>
    <t>GD09M01</t>
  </si>
  <si>
    <t>35120M55K00</t>
  </si>
  <si>
    <t>35121M65L00</t>
  </si>
  <si>
    <t>UNITHEADLAMP RH</t>
  </si>
  <si>
    <t>35121M74L01</t>
  </si>
  <si>
    <t>35121M79G00</t>
  </si>
  <si>
    <t>35121M79G70</t>
  </si>
  <si>
    <t>UNIT HEADLAMP RH(ALTO BS4)</t>
  </si>
  <si>
    <t>35128M79A00</t>
  </si>
  <si>
    <t>GARNISH HEAD LAMPRH</t>
  </si>
  <si>
    <t>GC02F01</t>
  </si>
  <si>
    <t>35153M59K10</t>
  </si>
  <si>
    <t>GROMMET REAR COMB LAMP LOWER</t>
  </si>
  <si>
    <t>GD11K03</t>
  </si>
  <si>
    <t>35153M59K20</t>
  </si>
  <si>
    <t>GROMMET REAR COMB LAMP UPPER</t>
  </si>
  <si>
    <t>35153M75L00</t>
  </si>
  <si>
    <t>GROMMETREAR COMB LAMP</t>
  </si>
  <si>
    <t>35300M55R10</t>
  </si>
  <si>
    <t>HEADLAMP ASSYLH</t>
  </si>
  <si>
    <t>35320M75J00</t>
  </si>
  <si>
    <t>35320M83K00</t>
  </si>
  <si>
    <t>35321M59K00</t>
  </si>
  <si>
    <t>UNIT HEADLAMPLH</t>
  </si>
  <si>
    <t>GE FLOOR</t>
  </si>
  <si>
    <t>35321M67K00</t>
  </si>
  <si>
    <t>UNIT HEADLAMP LHWAG R MINOR</t>
  </si>
  <si>
    <t>35321M67P00</t>
  </si>
  <si>
    <t>HEADLAMP ASSY LH</t>
  </si>
  <si>
    <t>35321M72R00</t>
  </si>
  <si>
    <t>HEADLAMP ASSYL</t>
  </si>
  <si>
    <t>35321M74F00</t>
  </si>
  <si>
    <t>35321M82P12</t>
  </si>
  <si>
    <t>35328M79A00</t>
  </si>
  <si>
    <t>GARNISH HEADLAMP LH</t>
  </si>
  <si>
    <t>35500M67LA0</t>
  </si>
  <si>
    <t>GB06G01</t>
  </si>
  <si>
    <t>35501M65L00</t>
  </si>
  <si>
    <t>LAMP ASSYFR FOGR</t>
  </si>
  <si>
    <t>35501M67K00</t>
  </si>
  <si>
    <t>LAMP ASSY FR FOG R</t>
  </si>
  <si>
    <t>35502M65L00</t>
  </si>
  <si>
    <t>LAMP ASSYFR FOGL</t>
  </si>
  <si>
    <t>35601M84120</t>
  </si>
  <si>
    <t>LAMP ASSY FR COMB RH</t>
  </si>
  <si>
    <t>35602M60B50</t>
  </si>
  <si>
    <t>LAMP ASSY FR TURN LH</t>
  </si>
  <si>
    <t>35602M84120</t>
  </si>
  <si>
    <t>LAMP ASSY FR COMBI L</t>
  </si>
  <si>
    <t>35603M67K00</t>
  </si>
  <si>
    <t>RR COMBINATION LAMP</t>
  </si>
  <si>
    <t>35604M796A0</t>
  </si>
  <si>
    <t>RR COMB LAMP LH (W/O</t>
  </si>
  <si>
    <t>GB11B02</t>
  </si>
  <si>
    <t>35612M79030</t>
  </si>
  <si>
    <t>LENS FRONT TURN OMN</t>
  </si>
  <si>
    <t>35618M74F00</t>
  </si>
  <si>
    <t>BULB HOLDER ASSYTURN SIG</t>
  </si>
  <si>
    <t>35618M75J00</t>
  </si>
  <si>
    <t>CORD ASSY FR TURN</t>
  </si>
  <si>
    <t>GD10U01</t>
  </si>
  <si>
    <t>35618M79G00</t>
  </si>
  <si>
    <t>SOCKETFRONT TURN SIGNAL  LAMP</t>
  </si>
  <si>
    <t>GD10U05</t>
  </si>
  <si>
    <t>35618M83K00</t>
  </si>
  <si>
    <t>CORD ASSY</t>
  </si>
  <si>
    <t>35650M53M00</t>
  </si>
  <si>
    <t>.LAMP UNIT RR COMB RH</t>
  </si>
  <si>
    <t>35650M56R00</t>
  </si>
  <si>
    <t>LAMP  UNIT RR COMB RH</t>
  </si>
  <si>
    <t>35650M60M00</t>
  </si>
  <si>
    <t>35650M62S00</t>
  </si>
  <si>
    <t>35650M66L00</t>
  </si>
  <si>
    <t>35650M67L00</t>
  </si>
  <si>
    <t>35650M74L00</t>
  </si>
  <si>
    <t>35650M84420</t>
  </si>
  <si>
    <t>REAR COMBINATION LAMP</t>
  </si>
  <si>
    <t>35651M74F00</t>
  </si>
  <si>
    <t>LAMP UNITREAR COMBRH ZEN MINOR</t>
  </si>
  <si>
    <t>35651M74K00</t>
  </si>
  <si>
    <t>35651M79F00</t>
  </si>
  <si>
    <t>LAMP UNITREAR COMBRH</t>
  </si>
  <si>
    <t>35658M79F00</t>
  </si>
  <si>
    <t>SOCKET &amp; CORD ASSYREAR COMB L</t>
  </si>
  <si>
    <t>35658M84400</t>
  </si>
  <si>
    <t>SOCKET</t>
  </si>
  <si>
    <t>GD10S05</t>
  </si>
  <si>
    <t>35670M78L00</t>
  </si>
  <si>
    <t>UNIT REAR COMB LAMPL</t>
  </si>
  <si>
    <t>35671M70F30</t>
  </si>
  <si>
    <t>LAMP ASSY RR COMB L</t>
  </si>
  <si>
    <t>35671M74K00</t>
  </si>
  <si>
    <t>35671M76M00</t>
  </si>
  <si>
    <t>.LAMP UNITRR COMBL</t>
  </si>
  <si>
    <t>35671M79F00</t>
  </si>
  <si>
    <t>LAMP UNITREAR COMBLH</t>
  </si>
  <si>
    <t>35671M79F10</t>
  </si>
  <si>
    <t>LAMP UNITREAR COMB LH WAGON R MIN</t>
  </si>
  <si>
    <t>35750M53M00</t>
  </si>
  <si>
    <t>35750M62S00</t>
  </si>
  <si>
    <t>35750M67L00</t>
  </si>
  <si>
    <t>GB18D02</t>
  </si>
  <si>
    <t>35750M67P00</t>
  </si>
  <si>
    <t>35750M68P00</t>
  </si>
  <si>
    <t>35750M69R00</t>
  </si>
  <si>
    <t>35750M72R00</t>
  </si>
  <si>
    <t>LAMP ASSYRR COMBL</t>
  </si>
  <si>
    <t>35751M82P11</t>
  </si>
  <si>
    <t>35810M840A0</t>
  </si>
  <si>
    <t>LAMP ASSY HIGH MOUNT STOP LAMP</t>
  </si>
  <si>
    <t>GB06H01</t>
  </si>
  <si>
    <t>35820M66L00</t>
  </si>
  <si>
    <t>35910M70F30</t>
  </si>
  <si>
    <t>36101M51A20</t>
  </si>
  <si>
    <t>UNIT ASSY CLEARANCE</t>
  </si>
  <si>
    <t>36102M51A20</t>
  </si>
  <si>
    <t>36118M68K00</t>
  </si>
  <si>
    <t>SOCKET POSITION LAMP</t>
  </si>
  <si>
    <t>GD10U03</t>
  </si>
  <si>
    <t>36118M74L00</t>
  </si>
  <si>
    <t>36118M79G00</t>
  </si>
  <si>
    <t>SOCKETPARKING LAMP</t>
  </si>
  <si>
    <t>GD10T03</t>
  </si>
  <si>
    <t>36210M60B30</t>
  </si>
  <si>
    <t>LAMP ASSY. ROOM(WITH</t>
  </si>
  <si>
    <t>GD09O03</t>
  </si>
  <si>
    <t>36210M70F10-6GS</t>
  </si>
  <si>
    <t>LAMP ASSY ROOM</t>
  </si>
  <si>
    <t>GD09O04</t>
  </si>
  <si>
    <t>36410M60B60</t>
  </si>
  <si>
    <t>LAMP ASSYTURN SIGNALSIDERH&amp;</t>
  </si>
  <si>
    <t>36410M67K00</t>
  </si>
  <si>
    <t>LAMP ASSY SIDE TURN</t>
  </si>
  <si>
    <t>GD10S01</t>
  </si>
  <si>
    <t>36410M67K10</t>
  </si>
  <si>
    <t>LAMP ASSYSIDE TURN SIG</t>
  </si>
  <si>
    <t>GD10S02</t>
  </si>
  <si>
    <t>36410M74F00</t>
  </si>
  <si>
    <t>LAMP ASSY SIDE TURN SIGNAL (ZEN MIN</t>
  </si>
  <si>
    <t>36410M75F30</t>
  </si>
  <si>
    <t>LAMP ASSYSIDE TURN SIGNAL</t>
  </si>
  <si>
    <t>36410M75J00</t>
  </si>
  <si>
    <t>36570M60M00</t>
  </si>
  <si>
    <t>LAMP UNIT REAR FOG</t>
  </si>
  <si>
    <t>36570M75J00</t>
  </si>
  <si>
    <t>LAMP ASSYRR FOG</t>
  </si>
  <si>
    <t>GB06F01</t>
  </si>
  <si>
    <t>36740M800A0</t>
  </si>
  <si>
    <t>LINKFUSIBLE(MPFI)</t>
  </si>
  <si>
    <t>GD10T04</t>
  </si>
  <si>
    <t>37019M67K02</t>
  </si>
  <si>
    <t>37019M79G02</t>
  </si>
  <si>
    <t>GC12D02</t>
  </si>
  <si>
    <t>37019M79G10-5PK</t>
  </si>
  <si>
    <t>LOCK SETSTEERING(STD&amp; LX)(ALTO)</t>
  </si>
  <si>
    <t>37019M79GA2-5PK</t>
  </si>
  <si>
    <t>LOCK SET STEERING(AL</t>
  </si>
  <si>
    <t>37019M84043</t>
  </si>
  <si>
    <t>LOCK SETSTRG. WITH IMM</t>
  </si>
  <si>
    <t>GC12E02</t>
  </si>
  <si>
    <t>37210M68K10</t>
  </si>
  <si>
    <t>SWITCH ASSYLIGHTING &amp; TURN</t>
  </si>
  <si>
    <t>GC08F01</t>
  </si>
  <si>
    <t>37210M74L00</t>
  </si>
  <si>
    <t>SWITCH ASSY LIGHTING &amp; TURN</t>
  </si>
  <si>
    <t>37400M67K00</t>
  </si>
  <si>
    <t>GC08E01</t>
  </si>
  <si>
    <t>37400M79633</t>
  </si>
  <si>
    <t>SWITCH ASSY COMBI (2-SPEED)</t>
  </si>
  <si>
    <t>37400M80030</t>
  </si>
  <si>
    <t>SWITCH ASSYCOMBINATION</t>
  </si>
  <si>
    <t>37400M84432</t>
  </si>
  <si>
    <t>37480M76M10</t>
  </si>
  <si>
    <t>CABLE ASSYCONTACT COIL</t>
  </si>
  <si>
    <t>37610M68K00</t>
  </si>
  <si>
    <t>SWITCH ASSYBACK UP LAMP</t>
  </si>
  <si>
    <t>GB10A01</t>
  </si>
  <si>
    <t>37610M70F00</t>
  </si>
  <si>
    <t>SWITCH BACK UP LAMP(ALTO/WR)UPTO 01</t>
  </si>
  <si>
    <t>GD10P06</t>
  </si>
  <si>
    <t>37610M78113</t>
  </si>
  <si>
    <t>SWITCH BACK UP LAMP</t>
  </si>
  <si>
    <t>37610M79612</t>
  </si>
  <si>
    <t>37610M83011</t>
  </si>
  <si>
    <t>SWITCH ASSY BACK UP LAMP</t>
  </si>
  <si>
    <t>37670M55K00</t>
  </si>
  <si>
    <t>SWITCH ASSYDOOR</t>
  </si>
  <si>
    <t>37670M840C0</t>
  </si>
  <si>
    <t>37740M66010</t>
  </si>
  <si>
    <t>SWITCH ASSYSTOP LAMP</t>
  </si>
  <si>
    <t>GD09D03</t>
  </si>
  <si>
    <t>37740M68K00</t>
  </si>
  <si>
    <t>37740M79G00</t>
  </si>
  <si>
    <t>GD09N06</t>
  </si>
  <si>
    <t>37820M68K00</t>
  </si>
  <si>
    <t>SWITCH ASSYOIL PRESSURE</t>
  </si>
  <si>
    <t>37820M70F00</t>
  </si>
  <si>
    <t>SWITCH ASSY OIL PRESSURE</t>
  </si>
  <si>
    <t>37820M73M00</t>
  </si>
  <si>
    <t>SWITCH ASSYOIL PRESS</t>
  </si>
  <si>
    <t>GD10P01</t>
  </si>
  <si>
    <t>37820M86J00</t>
  </si>
  <si>
    <t>37990M59K10</t>
  </si>
  <si>
    <t>37990M75J10</t>
  </si>
  <si>
    <t>GC08C02</t>
  </si>
  <si>
    <t>37990M75J20</t>
  </si>
  <si>
    <t>SWITCH ASSYPOWER WINDOW MA</t>
  </si>
  <si>
    <t>GB02E03</t>
  </si>
  <si>
    <t>37990M81A20-P4Z</t>
  </si>
  <si>
    <t>37995M68K00</t>
  </si>
  <si>
    <t>SWITCH ASSY POWER WINDOW MA</t>
  </si>
  <si>
    <t>37995M77A00-T01</t>
  </si>
  <si>
    <t>SWITCH ASSY P/W SUB</t>
  </si>
  <si>
    <t>37995M79M00</t>
  </si>
  <si>
    <t>SWITCH ASSYPOWER WINDOW SUB</t>
  </si>
  <si>
    <t>38100M791B0</t>
  </si>
  <si>
    <t>MOTOR &amp; LINK SETWIPER(OMNI)(MITSUB</t>
  </si>
  <si>
    <t>38101M53M10</t>
  </si>
  <si>
    <t>MOTOR ASSYWIPER WITH BRACKET</t>
  </si>
  <si>
    <t>38102M791B0</t>
  </si>
  <si>
    <t>LINK ASSY WINDSHIELD</t>
  </si>
  <si>
    <t>38330M59K00</t>
  </si>
  <si>
    <t>38340M51K42</t>
  </si>
  <si>
    <t>BLADE ASSY REAR WIPER</t>
  </si>
  <si>
    <t>38340M60M02</t>
  </si>
  <si>
    <t>38340M65M00</t>
  </si>
  <si>
    <t>38340M65M10</t>
  </si>
  <si>
    <t>38340M67L10</t>
  </si>
  <si>
    <t>GB06D02</t>
  </si>
  <si>
    <t>38340M76M00</t>
  </si>
  <si>
    <t>.BLADE ASSY WIPER REAR</t>
  </si>
  <si>
    <t>38340M791B0</t>
  </si>
  <si>
    <t>WIPER BLADE ASSY</t>
  </si>
  <si>
    <t>GB06E02</t>
  </si>
  <si>
    <t>38340M83K00</t>
  </si>
  <si>
    <t>BLADE ASSY WIPER RH</t>
  </si>
  <si>
    <t>38340M83K10</t>
  </si>
  <si>
    <t>BLADE ASSY WIPER LH</t>
  </si>
  <si>
    <t>38340M844B0</t>
  </si>
  <si>
    <t>GB06D01</t>
  </si>
  <si>
    <t>38350M82P00</t>
  </si>
  <si>
    <t>.BLADE ASSY WIPER ASSISTANT</t>
  </si>
  <si>
    <t>38410M66161</t>
  </si>
  <si>
    <t>MOTOR &amp; PUMP ASSY WINDSHIELD</t>
  </si>
  <si>
    <t>38410M76M00</t>
  </si>
  <si>
    <t>.PUMP</t>
  </si>
  <si>
    <t>38450M56R00</t>
  </si>
  <si>
    <t>TANK ASSY  WASHER FRONT</t>
  </si>
  <si>
    <t>38450M65L00</t>
  </si>
  <si>
    <t>GC14C01</t>
  </si>
  <si>
    <t>38450M68K10</t>
  </si>
  <si>
    <t>TANKASSY WASHER</t>
  </si>
  <si>
    <t>38450M74L00</t>
  </si>
  <si>
    <t>GC14A01</t>
  </si>
  <si>
    <t>38450M84400</t>
  </si>
  <si>
    <t>38452M68K00</t>
  </si>
  <si>
    <t>WASHER TANK CAP</t>
  </si>
  <si>
    <t>GD10E04</t>
  </si>
  <si>
    <t>38452M74L00</t>
  </si>
  <si>
    <t>.CAP INLET PIPE</t>
  </si>
  <si>
    <t>38480M60M00</t>
  </si>
  <si>
    <t>NOZZLE WASHER</t>
  </si>
  <si>
    <t>38480M80110</t>
  </si>
  <si>
    <t>NOZZLEWINDSHIELD  WASHER</t>
  </si>
  <si>
    <t>38500M67L00</t>
  </si>
  <si>
    <t>HORN ASSYLOW PITCHED</t>
  </si>
  <si>
    <t>38500M74K00</t>
  </si>
  <si>
    <t>HORN ASSY LOW PITCHED</t>
  </si>
  <si>
    <t>GB03E01</t>
  </si>
  <si>
    <t>38500M74K10</t>
  </si>
  <si>
    <t>HORN ASSY HIGH PITCHED</t>
  </si>
  <si>
    <t>GB03E03</t>
  </si>
  <si>
    <t>38500M74L30</t>
  </si>
  <si>
    <t>GB03D02</t>
  </si>
  <si>
    <t>38500M74L40</t>
  </si>
  <si>
    <t>HORN ASSY LOW PICTHED</t>
  </si>
  <si>
    <t>GB03E02</t>
  </si>
  <si>
    <t>38500M78160</t>
  </si>
  <si>
    <t>HORNLOW</t>
  </si>
  <si>
    <t>GB03E04</t>
  </si>
  <si>
    <t>38610M76G40</t>
  </si>
  <si>
    <t>RELAY ASSY TURN SIGNAL</t>
  </si>
  <si>
    <t>GD10O05</t>
  </si>
  <si>
    <t>38610M78320</t>
  </si>
  <si>
    <t>RELAY ASSYTURN SIGN</t>
  </si>
  <si>
    <t>GD10Q04</t>
  </si>
  <si>
    <t>38860M61A10</t>
  </si>
  <si>
    <t>RELAYRADIATOR</t>
  </si>
  <si>
    <t>38860M76M00</t>
  </si>
  <si>
    <t>RELAY ASSY</t>
  </si>
  <si>
    <t>GD10M05</t>
  </si>
  <si>
    <t>39251M74L00</t>
  </si>
  <si>
    <t>39253M75J00</t>
  </si>
  <si>
    <t>BASEANTENNA</t>
  </si>
  <si>
    <t>GD11K01</t>
  </si>
  <si>
    <t>41068M75J04</t>
  </si>
  <si>
    <t>STRUT SET LH (SWIFT PETROL HB NB)</t>
  </si>
  <si>
    <t>41069M67P10</t>
  </si>
  <si>
    <t>STRUT SETFR SUSPENSIONR</t>
  </si>
  <si>
    <t>41069M75J41</t>
  </si>
  <si>
    <t>STRUT SET RH (SWIFT DIESEL HB NB)</t>
  </si>
  <si>
    <t>41069M84371</t>
  </si>
  <si>
    <t>41111M53M10</t>
  </si>
  <si>
    <t>SPRINGFRONT COIL</t>
  </si>
  <si>
    <t>GB15C03</t>
  </si>
  <si>
    <t>41111M53M20</t>
  </si>
  <si>
    <t>GB15C02</t>
  </si>
  <si>
    <t>41111M67L01</t>
  </si>
  <si>
    <t>SPRING FRONT COIL</t>
  </si>
  <si>
    <t>41111M70F72</t>
  </si>
  <si>
    <t>SPRING FRONT COIL (ZEN DOM PETROL C</t>
  </si>
  <si>
    <t>GB15C01</t>
  </si>
  <si>
    <t>41111M74L51</t>
  </si>
  <si>
    <t>41111M75J20</t>
  </si>
  <si>
    <t>FRONT COIL SPRING</t>
  </si>
  <si>
    <t>41111M79F32</t>
  </si>
  <si>
    <t>41111M79G30</t>
  </si>
  <si>
    <t>SPRINGFRONT COIL (ALTO)</t>
  </si>
  <si>
    <t>41111M83B30</t>
  </si>
  <si>
    <t>SPRINGCOILFRONT</t>
  </si>
  <si>
    <t>41111M83K00</t>
  </si>
  <si>
    <t>41111M84322</t>
  </si>
  <si>
    <t>41310M73M00</t>
  </si>
  <si>
    <t>SPRING ASSYREAR</t>
  </si>
  <si>
    <t>GB15B03</t>
  </si>
  <si>
    <t>41311M53M00</t>
  </si>
  <si>
    <t>SPRINGREAR COIL</t>
  </si>
  <si>
    <t>41311M67L00</t>
  </si>
  <si>
    <t>41311M68K10</t>
  </si>
  <si>
    <t>41311M70F21</t>
  </si>
  <si>
    <t>SPRINGREAR COIL(L- 250 MM)</t>
  </si>
  <si>
    <t>41311M74L10</t>
  </si>
  <si>
    <t>41311M78L10</t>
  </si>
  <si>
    <t>41311M79F12</t>
  </si>
  <si>
    <t>GB13C03</t>
  </si>
  <si>
    <t>41311M83B11</t>
  </si>
  <si>
    <t>SPRING COIL REAR (01/01/2003 ONWARD</t>
  </si>
  <si>
    <t>41331M77P00</t>
  </si>
  <si>
    <t>.BUSHING FRONT</t>
  </si>
  <si>
    <t>41333M77P00</t>
  </si>
  <si>
    <t>BUSHINGSPRING LOWER</t>
  </si>
  <si>
    <t>41341M50A00</t>
  </si>
  <si>
    <t>SEAT REAR SPRING UPPER</t>
  </si>
  <si>
    <t>GB01B04</t>
  </si>
  <si>
    <t>41341M55K00</t>
  </si>
  <si>
    <t>GB01C03</t>
  </si>
  <si>
    <t>41341M79500</t>
  </si>
  <si>
    <t>PAD RR LEAF SPRING</t>
  </si>
  <si>
    <t>41341M79A00</t>
  </si>
  <si>
    <t>41461M78001</t>
  </si>
  <si>
    <t>PLATE SHACKLE INNER</t>
  </si>
  <si>
    <t>GD09B06</t>
  </si>
  <si>
    <t>41462M79000</t>
  </si>
  <si>
    <t>PLATE  SHACKLE OUTER</t>
  </si>
  <si>
    <t>41465M77P00</t>
  </si>
  <si>
    <t>BUSHINGSPRING UPPER</t>
  </si>
  <si>
    <t>41600M80030</t>
  </si>
  <si>
    <t>ABSORBER ASSYFRONT</t>
  </si>
  <si>
    <t>GB09D01</t>
  </si>
  <si>
    <t>41601M60M01</t>
  </si>
  <si>
    <t>41601M77221</t>
  </si>
  <si>
    <t>STRUT ASSY FR SUSP RH</t>
  </si>
  <si>
    <t>41601M79M00</t>
  </si>
  <si>
    <t>41601M83K12</t>
  </si>
  <si>
    <t>41602M66L20</t>
  </si>
  <si>
    <t>41602M68P20</t>
  </si>
  <si>
    <t>STRUT ASSY FRONT SPNSN LH</t>
  </si>
  <si>
    <t>41602M76M00</t>
  </si>
  <si>
    <t>41700M73M00</t>
  </si>
  <si>
    <t>ABSORBER ASSYREAR SHOCK</t>
  </si>
  <si>
    <t>GB09E01</t>
  </si>
  <si>
    <t>41700M78L00</t>
  </si>
  <si>
    <t>ABSORBER ASSY REAR SHOCK</t>
  </si>
  <si>
    <t>41710M68P00</t>
  </si>
  <si>
    <t>41710M72R00</t>
  </si>
  <si>
    <t>41710M82P00</t>
  </si>
  <si>
    <t>41711M57K00</t>
  </si>
  <si>
    <t>PLATE STRUT BEARING</t>
  </si>
  <si>
    <t>41714M82000</t>
  </si>
  <si>
    <t>SUPPORTFRONT STRUT INNER</t>
  </si>
  <si>
    <t>GB11A03</t>
  </si>
  <si>
    <t>41720M55R00</t>
  </si>
  <si>
    <t>STOPPER FRONT STRUT REBOUND</t>
  </si>
  <si>
    <t>41721M77P00</t>
  </si>
  <si>
    <t>RUBBER SUPPORT</t>
  </si>
  <si>
    <t>41721M83K00</t>
  </si>
  <si>
    <t>NUT STRUT SUPPORT LOWER</t>
  </si>
  <si>
    <t>41724-58M00</t>
  </si>
  <si>
    <t>GB01A03</t>
  </si>
  <si>
    <t>41731M50EA0</t>
  </si>
  <si>
    <t>SEATSTRUT BEARING</t>
  </si>
  <si>
    <t>GB10L06</t>
  </si>
  <si>
    <t>41741-72J00</t>
  </si>
  <si>
    <t>BEARINGFRONT STRUT</t>
  </si>
  <si>
    <t>GD10D05</t>
  </si>
  <si>
    <t>41741M67L00</t>
  </si>
  <si>
    <t>BEARING FRONT STRUT</t>
  </si>
  <si>
    <t>41741M79400</t>
  </si>
  <si>
    <t>SEAT FR STRUT BEARING</t>
  </si>
  <si>
    <t>41742M57K10</t>
  </si>
  <si>
    <t>GD09R06</t>
  </si>
  <si>
    <t>41800M52A61</t>
  </si>
  <si>
    <t>SHOCK ABSORBER ASSY RR CAR</t>
  </si>
  <si>
    <t>41800M55R00</t>
  </si>
  <si>
    <t>GB09C01</t>
  </si>
  <si>
    <t>41800M60M00</t>
  </si>
  <si>
    <t>41800M65L00</t>
  </si>
  <si>
    <t>GB07C02</t>
  </si>
  <si>
    <t>41800M67L02</t>
  </si>
  <si>
    <t>GB09E03</t>
  </si>
  <si>
    <t>41800M67P01</t>
  </si>
  <si>
    <t>41800M68K10</t>
  </si>
  <si>
    <t>GB09C02</t>
  </si>
  <si>
    <t>41800M68P20</t>
  </si>
  <si>
    <t>41800M70F50</t>
  </si>
  <si>
    <t>ABSORBER ASSY REAR SHOCK MODIFIED</t>
  </si>
  <si>
    <t>41800M74L00</t>
  </si>
  <si>
    <t>41800M75J30</t>
  </si>
  <si>
    <t>41800M76M00</t>
  </si>
  <si>
    <t>41800M79F62</t>
  </si>
  <si>
    <t>41800M79G60</t>
  </si>
  <si>
    <t>ABSORBER ASSYREAR SHOCK(ALTO)</t>
  </si>
  <si>
    <t>GB09E02</t>
  </si>
  <si>
    <t>41800M82P10</t>
  </si>
  <si>
    <t>41800M83K00</t>
  </si>
  <si>
    <t>41800M84430</t>
  </si>
  <si>
    <t>SHOCK ABSORBER ASSY REAR</t>
  </si>
  <si>
    <t>41810M75J00</t>
  </si>
  <si>
    <t>ABSORBER SUB ASSY REAR SHOCK AB</t>
  </si>
  <si>
    <t>42110M77A10</t>
  </si>
  <si>
    <t>STOPPER COMPBUMP</t>
  </si>
  <si>
    <t>42251M67L00</t>
  </si>
  <si>
    <t>STOPPERREAR BUMP</t>
  </si>
  <si>
    <t>GD11A04</t>
  </si>
  <si>
    <t>42310M65L00</t>
  </si>
  <si>
    <t>42310M74G10</t>
  </si>
  <si>
    <t>STABILIZER BAR FRONT</t>
  </si>
  <si>
    <t>42311M74L00</t>
  </si>
  <si>
    <t>BAR FRONT STABILIZER</t>
  </si>
  <si>
    <t>FLOORGA02</t>
  </si>
  <si>
    <t>42420M55K10</t>
  </si>
  <si>
    <t>JOINT FR STABILIZER</t>
  </si>
  <si>
    <t>GB05E03</t>
  </si>
  <si>
    <t>42420M60M02</t>
  </si>
  <si>
    <t>JOINT COMPFR STABILIZER BAR</t>
  </si>
  <si>
    <t>GB05F01</t>
  </si>
  <si>
    <t>42420M66R00</t>
  </si>
  <si>
    <t>GB05E02</t>
  </si>
  <si>
    <t>42420M68K00</t>
  </si>
  <si>
    <t>JOINTFR STABILIZER BAR</t>
  </si>
  <si>
    <t>GB05F03</t>
  </si>
  <si>
    <t>42420M68P00</t>
  </si>
  <si>
    <t>JOINTSTABILIZER BAR</t>
  </si>
  <si>
    <t>GB05D03</t>
  </si>
  <si>
    <t>42420M75J02</t>
  </si>
  <si>
    <t>42420M77A10</t>
  </si>
  <si>
    <t>JOINT COMPSTABILIZE</t>
  </si>
  <si>
    <t>GB05E01</t>
  </si>
  <si>
    <t>42420M78L02</t>
  </si>
  <si>
    <t>GB05F02</t>
  </si>
  <si>
    <t>42420M82P00</t>
  </si>
  <si>
    <t>42441M65L00</t>
  </si>
  <si>
    <t>BRACKETSTABILIZER BAR MOUNT</t>
  </si>
  <si>
    <t>GD09A06</t>
  </si>
  <si>
    <t>42441M68K00</t>
  </si>
  <si>
    <t>BRACKETFRONT STABILIZER MOUN</t>
  </si>
  <si>
    <t>42441M74L00</t>
  </si>
  <si>
    <t>BRACKET FR STABILIZER MOUNT</t>
  </si>
  <si>
    <t>42441M76G00</t>
  </si>
  <si>
    <t>BRACKET STABILISER MOUNT</t>
  </si>
  <si>
    <t>43210M53M00-09L</t>
  </si>
  <si>
    <t>WHEEL COMP</t>
  </si>
  <si>
    <t>GA01FLOR</t>
  </si>
  <si>
    <t>43210M60M02-09L</t>
  </si>
  <si>
    <t>WHEEL (15X5 1/2J) (BLACK)</t>
  </si>
  <si>
    <t>FLOORGA12</t>
  </si>
  <si>
    <t>43210M67L00-39M</t>
  </si>
  <si>
    <t>WHEEL(13X4J)(SILVER)</t>
  </si>
  <si>
    <t>FL00R</t>
  </si>
  <si>
    <t>43210M74L02-09L</t>
  </si>
  <si>
    <t>WHEEL COMP(14X5J)</t>
  </si>
  <si>
    <t>43210M74L02-39M</t>
  </si>
  <si>
    <t>43210M75J11-09L</t>
  </si>
  <si>
    <t>WHEEL RIM</t>
  </si>
  <si>
    <t>43210M79020</t>
  </si>
  <si>
    <t>WHEEL COMP(4BX12)</t>
  </si>
  <si>
    <t>43210M79F21-39M</t>
  </si>
  <si>
    <t>43210M79F52-39M</t>
  </si>
  <si>
    <t>WHEEL (13X4 1/2J)</t>
  </si>
  <si>
    <t>43210M79G11</t>
  </si>
  <si>
    <t>WHEEL RIM (ALTO)</t>
  </si>
  <si>
    <t>43250M53M00-27N</t>
  </si>
  <si>
    <t>WHL CVR FULL ALTO</t>
  </si>
  <si>
    <t>DISPLY</t>
  </si>
  <si>
    <t>43250M60D90</t>
  </si>
  <si>
    <t>CAP ASSY WHEEL CENTRE</t>
  </si>
  <si>
    <t>43250M65M00-27N</t>
  </si>
  <si>
    <t>WHL CVR SLVR S-CROSS</t>
  </si>
  <si>
    <t>43250M67K00-27N</t>
  </si>
  <si>
    <t>CAP ASSYWHEEL FULL</t>
  </si>
  <si>
    <t>43250M67L10-27N</t>
  </si>
  <si>
    <t>WHL CVR SLVR WAGONR</t>
  </si>
  <si>
    <t>43250M68P00-27N</t>
  </si>
  <si>
    <t>WHL CVR SLVR BALENO</t>
  </si>
  <si>
    <t>43250M74K10-27N</t>
  </si>
  <si>
    <t>WHL CVR FULL SLVR SWIFT</t>
  </si>
  <si>
    <t>43250M74L00-27N</t>
  </si>
  <si>
    <t>WHL CVR FUL SLVR SWIFT</t>
  </si>
  <si>
    <t>43250M74L10-27N</t>
  </si>
  <si>
    <t>WH CVR FULL SWIFT</t>
  </si>
  <si>
    <t>43250M83P00-27N</t>
  </si>
  <si>
    <t>WHL CVR SLVR  SWIFT</t>
  </si>
  <si>
    <t>43250M83P10-27N</t>
  </si>
  <si>
    <t>WHL CVR SLVR DZIRE</t>
  </si>
  <si>
    <t>43252M75J01</t>
  </si>
  <si>
    <t>CAPWHEEL CENTRE YN4</t>
  </si>
  <si>
    <t>43252M83B00</t>
  </si>
  <si>
    <t>CAP WHEEL FOR MODEL C</t>
  </si>
  <si>
    <t>GD11A05</t>
  </si>
  <si>
    <t>43401M68P00</t>
  </si>
  <si>
    <t>HUB ASSY FRONT WHEEL</t>
  </si>
  <si>
    <t>43402M76M00</t>
  </si>
  <si>
    <t>43421M79G10</t>
  </si>
  <si>
    <t>GC12B02</t>
  </si>
  <si>
    <t>43423M79G00</t>
  </si>
  <si>
    <t>43440M55K10</t>
  </si>
  <si>
    <t>BEARING FRONT WHEEL</t>
  </si>
  <si>
    <t>GD11C01</t>
  </si>
  <si>
    <t>43440M68K01</t>
  </si>
  <si>
    <t>BEARINGFRONT WHEEL</t>
  </si>
  <si>
    <t>GD11E05</t>
  </si>
  <si>
    <t>43440M73M00</t>
  </si>
  <si>
    <t>43440M74L00</t>
  </si>
  <si>
    <t>GD11C05</t>
  </si>
  <si>
    <t>43440M74L10</t>
  </si>
  <si>
    <t>GD11B02</t>
  </si>
  <si>
    <t>43440M74LB0</t>
  </si>
  <si>
    <t>43459M65J10</t>
  </si>
  <si>
    <t>NUTDRIVE SHAFT</t>
  </si>
  <si>
    <t>43485M73M00</t>
  </si>
  <si>
    <t>RINGREAR WHEEL BRG RTNR</t>
  </si>
  <si>
    <t>GD09K03</t>
  </si>
  <si>
    <t>43491-70D01</t>
  </si>
  <si>
    <t>GD10G04</t>
  </si>
  <si>
    <t>43491M78L00</t>
  </si>
  <si>
    <t>SEALREAR SHAFT OIL</t>
  </si>
  <si>
    <t>43511M68P00</t>
  </si>
  <si>
    <t>43511M73M00</t>
  </si>
  <si>
    <t>43588-72000</t>
  </si>
  <si>
    <t>PROTECTOROIL SEAL</t>
  </si>
  <si>
    <t>GD10E05</t>
  </si>
  <si>
    <t>43588-73000</t>
  </si>
  <si>
    <t>GD09K06</t>
  </si>
  <si>
    <t>44101M53M00</t>
  </si>
  <si>
    <t>SHAFT ASSYFRONT DRIVER</t>
  </si>
  <si>
    <t>44101M55RA0</t>
  </si>
  <si>
    <t>SHAFT ASSY FRONT DRIVE R</t>
  </si>
  <si>
    <t>44101M60M00</t>
  </si>
  <si>
    <t>SHAFT ASSY FRONT DRIVE RH</t>
  </si>
  <si>
    <t>GB17A01</t>
  </si>
  <si>
    <t>44101M60M80</t>
  </si>
  <si>
    <t>GB17B01</t>
  </si>
  <si>
    <t>44101M65L01</t>
  </si>
  <si>
    <t>GB17B02</t>
  </si>
  <si>
    <t>44101M66L10</t>
  </si>
  <si>
    <t>44101M67L10</t>
  </si>
  <si>
    <t>44101M67LA2</t>
  </si>
  <si>
    <t>44101M67P10</t>
  </si>
  <si>
    <t>SHAFT ASSYFR DRIVER</t>
  </si>
  <si>
    <t>44101M68K01</t>
  </si>
  <si>
    <t>44101M74L01</t>
  </si>
  <si>
    <t>44101M74L82</t>
  </si>
  <si>
    <t>44101M75J00</t>
  </si>
  <si>
    <t>SHAFT ASSYFRONT DRI</t>
  </si>
  <si>
    <t>44101M75J20</t>
  </si>
  <si>
    <t>GB13B01</t>
  </si>
  <si>
    <t>44101M75J91</t>
  </si>
  <si>
    <t>SHAFT ASSYFRONT DRIVERH</t>
  </si>
  <si>
    <t>GB15A01</t>
  </si>
  <si>
    <t>44101M75JK1</t>
  </si>
  <si>
    <t>44101M76M00</t>
  </si>
  <si>
    <t>44101M79F20</t>
  </si>
  <si>
    <t>SHAFT ASSY FRT DRIVE RH</t>
  </si>
  <si>
    <t>44101M83K20</t>
  </si>
  <si>
    <t>44101M84314</t>
  </si>
  <si>
    <t>44102M53M00</t>
  </si>
  <si>
    <t>SHAFT ASSYFRONT DRIVEL</t>
  </si>
  <si>
    <t>44102M55RA0</t>
  </si>
  <si>
    <t>SHAFT ASSY FRONT DRIVE L</t>
  </si>
  <si>
    <t>44102M60M00</t>
  </si>
  <si>
    <t>SHAFT ASSY FRONT DRIVE LH</t>
  </si>
  <si>
    <t>44102M60M80</t>
  </si>
  <si>
    <t>44102M65L01</t>
  </si>
  <si>
    <t>44102M66L10</t>
  </si>
  <si>
    <t>44102M67L02</t>
  </si>
  <si>
    <t>GB07B01</t>
  </si>
  <si>
    <t>44102M67P10</t>
  </si>
  <si>
    <t>SHAFT ASSYFR DRIVEL</t>
  </si>
  <si>
    <t>44102M68K00</t>
  </si>
  <si>
    <t>SHAFT ASSYFRONT DRIVEL(W/ABS)</t>
  </si>
  <si>
    <t>44102M74L01</t>
  </si>
  <si>
    <t>44102M75J00</t>
  </si>
  <si>
    <t>44102M75J92</t>
  </si>
  <si>
    <t>SHAFT ASSYFRONT DRIVELH</t>
  </si>
  <si>
    <t>44102M75JA0</t>
  </si>
  <si>
    <t>44102M75JK2</t>
  </si>
  <si>
    <t>GB17A02</t>
  </si>
  <si>
    <t>44102M76M00</t>
  </si>
  <si>
    <t>44102M79F20</t>
  </si>
  <si>
    <t>SHAFT ASSY FRT DRIVE LH</t>
  </si>
  <si>
    <t>44102M83K20</t>
  </si>
  <si>
    <t>44102M84314</t>
  </si>
  <si>
    <t>SHAFT ASSY FR DRIVE L</t>
  </si>
  <si>
    <t>44119M79F10</t>
  </si>
  <si>
    <t>BOOT SETDIFF SIDERH</t>
  </si>
  <si>
    <t>44251M73M00</t>
  </si>
  <si>
    <t>SPACERREAR WHEEL BEARING</t>
  </si>
  <si>
    <t>45111M67L01</t>
  </si>
  <si>
    <t>45111M75J00</t>
  </si>
  <si>
    <t>45111M76G00</t>
  </si>
  <si>
    <t>KNUCKLESTEERING RH</t>
  </si>
  <si>
    <t>45111M76G20</t>
  </si>
  <si>
    <t>45151M67L01</t>
  </si>
  <si>
    <t>KNUCKLESTEERINGL</t>
  </si>
  <si>
    <t>45151M76G00</t>
  </si>
  <si>
    <t>45151M76G20</t>
  </si>
  <si>
    <t>45151M84101</t>
  </si>
  <si>
    <t>KNUCKLESTEERINGLH(MODIFIED)</t>
  </si>
  <si>
    <t>45200M50E21</t>
  </si>
  <si>
    <t>ARM ASSYFRONT SPNSN CONTROL</t>
  </si>
  <si>
    <t>45201-54L20</t>
  </si>
  <si>
    <t>ARM ASSY FRONT SUSPENSION RH</t>
  </si>
  <si>
    <t>GA-TOP</t>
  </si>
  <si>
    <t>45201M55R00</t>
  </si>
  <si>
    <t>ARM ASSY FRONT SUSPENSION R</t>
  </si>
  <si>
    <t>45201M60M01</t>
  </si>
  <si>
    <t>GA04G01</t>
  </si>
  <si>
    <t>45201M65M00</t>
  </si>
  <si>
    <t>ARM ASSYFRONT SUSPENSIONR</t>
  </si>
  <si>
    <t>45201M66R01</t>
  </si>
  <si>
    <t>45201M67L02</t>
  </si>
  <si>
    <t>GA06G01</t>
  </si>
  <si>
    <t>45201M68K00</t>
  </si>
  <si>
    <t>GC12E01</t>
  </si>
  <si>
    <t>45201M68P00</t>
  </si>
  <si>
    <t>45201M74L20</t>
  </si>
  <si>
    <t>GA08G01</t>
  </si>
  <si>
    <t>45201M75J02</t>
  </si>
  <si>
    <t>GA02G01</t>
  </si>
  <si>
    <t>45201M76M01</t>
  </si>
  <si>
    <t>ARM ASSYFRONT SUSPENSION R</t>
  </si>
  <si>
    <t>45201M83K01</t>
  </si>
  <si>
    <t>45202-54L20</t>
  </si>
  <si>
    <t>ARM ASSY FRONT SUSPENSION LH</t>
  </si>
  <si>
    <t>45202M55R00</t>
  </si>
  <si>
    <t>ARM ASSY FRONT SUSPENSION L</t>
  </si>
  <si>
    <t>45202M60B01</t>
  </si>
  <si>
    <t>ARM ASSY.FRONT SPNSNL</t>
  </si>
  <si>
    <t>GB07A02</t>
  </si>
  <si>
    <t>45202M65M00</t>
  </si>
  <si>
    <t>ARM ASSYFRONT SUSPENSIONL</t>
  </si>
  <si>
    <t>45202M66R01</t>
  </si>
  <si>
    <t>45202M67L02</t>
  </si>
  <si>
    <t>45202M68K00</t>
  </si>
  <si>
    <t>45202M68P00</t>
  </si>
  <si>
    <t>45202M75J02</t>
  </si>
  <si>
    <t>45202M76M01</t>
  </si>
  <si>
    <t>ARM ASSYFRONT SUSPENSION L</t>
  </si>
  <si>
    <t>45202M83K01</t>
  </si>
  <si>
    <t>45320M73M00</t>
  </si>
  <si>
    <t>SPACERTENSION ROD</t>
  </si>
  <si>
    <t>45341M73M00</t>
  </si>
  <si>
    <t>BUSHINGTENSION ROD</t>
  </si>
  <si>
    <t>GC01I01</t>
  </si>
  <si>
    <t>45621M75M00</t>
  </si>
  <si>
    <t>SHIMKINGPIN NO.1</t>
  </si>
  <si>
    <t>45622-63000</t>
  </si>
  <si>
    <t>SHIMKING PIN NO.2 (T:1.0)</t>
  </si>
  <si>
    <t>46200M50A30</t>
  </si>
  <si>
    <t>ARM ASSYRR TRAILING(DOM BUSH)</t>
  </si>
  <si>
    <t>46200M77A00</t>
  </si>
  <si>
    <t>ARM ASSYREAR TRAILING</t>
  </si>
  <si>
    <t>46201M67L00</t>
  </si>
  <si>
    <t>ARM ASSYREAR TRAILINGR</t>
  </si>
  <si>
    <t>46201M79G00</t>
  </si>
  <si>
    <t>ARM COMP REAR TRAILING RIGHT</t>
  </si>
  <si>
    <t>GB07B02</t>
  </si>
  <si>
    <t>46201M79G60</t>
  </si>
  <si>
    <t>ARM ASSYREAR TRAILINGRH</t>
  </si>
  <si>
    <t>46202M67L00</t>
  </si>
  <si>
    <t>ARM ASSYREAR TRAILINGL</t>
  </si>
  <si>
    <t>46202M68K01</t>
  </si>
  <si>
    <t>GB07A03</t>
  </si>
  <si>
    <t>46202M79G60</t>
  </si>
  <si>
    <t>ARM ASSY REAR TRAILING LH</t>
  </si>
  <si>
    <t>46651M83B00</t>
  </si>
  <si>
    <t>CUSHION STABILISER LINK</t>
  </si>
  <si>
    <t>46840M79010</t>
  </si>
  <si>
    <t>BEARINGFRONT WHEEL INNER</t>
  </si>
  <si>
    <t>GD11B05</t>
  </si>
  <si>
    <t>46850M79010</t>
  </si>
  <si>
    <t>BEARINGWHEEL INNER</t>
  </si>
  <si>
    <t>46860M68K01</t>
  </si>
  <si>
    <t>BEARINGREAR WHEEL</t>
  </si>
  <si>
    <t>GD11E06</t>
  </si>
  <si>
    <t>46860M77P00</t>
  </si>
  <si>
    <t>BEARING REAR WHEEL</t>
  </si>
  <si>
    <t>46860M78L10</t>
  </si>
  <si>
    <t>46860M83K01</t>
  </si>
  <si>
    <t>48031M84012</t>
  </si>
  <si>
    <t>48110M65M00-5PK</t>
  </si>
  <si>
    <t>WHEEL ASSY STEERING (BLACK)</t>
  </si>
  <si>
    <t>48110M80030-P4Z</t>
  </si>
  <si>
    <t>WHEEL ASSYSTEERING</t>
  </si>
  <si>
    <t>48121M59K00-ZCP</t>
  </si>
  <si>
    <t>48210M79GA0</t>
  </si>
  <si>
    <t>COLUMN ASSYCOLLAPSBLE  STEERING(AL</t>
  </si>
  <si>
    <t>GA14D02</t>
  </si>
  <si>
    <t>48381M51040</t>
  </si>
  <si>
    <t>BUSHCOLUMN</t>
  </si>
  <si>
    <t>GB01D02</t>
  </si>
  <si>
    <t>48500M74L04</t>
  </si>
  <si>
    <t>48500M74L11</t>
  </si>
  <si>
    <t>GF02C01</t>
  </si>
  <si>
    <t>48521M76G00</t>
  </si>
  <si>
    <t>BKT STEERING PINION SIDE</t>
  </si>
  <si>
    <t>48522M82030</t>
  </si>
  <si>
    <t>BRACKETSTEERING RACK SIDE</t>
  </si>
  <si>
    <t>48531M79F00</t>
  </si>
  <si>
    <t>RACKSTEERINGR</t>
  </si>
  <si>
    <t>GB11A02</t>
  </si>
  <si>
    <t>48531M79G10</t>
  </si>
  <si>
    <t>RACKSTEERING(ALTO)</t>
  </si>
  <si>
    <t>48531M84020</t>
  </si>
  <si>
    <t>RACK</t>
  </si>
  <si>
    <t>48534M74L00</t>
  </si>
  <si>
    <t>SUPPORT YOKE</t>
  </si>
  <si>
    <t>GD09N02</t>
  </si>
  <si>
    <t>48536M84020</t>
  </si>
  <si>
    <t>GD10C02</t>
  </si>
  <si>
    <t>48541M79G00</t>
  </si>
  <si>
    <t>BUSHINGSTEERING RACK(SONA MODIFIED</t>
  </si>
  <si>
    <t>48541M84020</t>
  </si>
  <si>
    <t>RACK BUSH</t>
  </si>
  <si>
    <t>48550M84020</t>
  </si>
  <si>
    <t>PINION COMP STRG</t>
  </si>
  <si>
    <t>48571M82000</t>
  </si>
  <si>
    <t>BOOT PINION SIDE</t>
  </si>
  <si>
    <t>48810M60B00</t>
  </si>
  <si>
    <t>END STEERING TIE ROD</t>
  </si>
  <si>
    <t>48810M60J00</t>
  </si>
  <si>
    <t>48810M65M00</t>
  </si>
  <si>
    <t>48810M84020</t>
  </si>
  <si>
    <t>END COMP.STEERING TIE ROD</t>
  </si>
  <si>
    <t>GC03D03</t>
  </si>
  <si>
    <t>48830M55K00</t>
  </si>
  <si>
    <t>TIE-ROD STEERING PINION SIDE</t>
  </si>
  <si>
    <t>48830M63J00</t>
  </si>
  <si>
    <t>TIE ROD STEERING</t>
  </si>
  <si>
    <t>48830M65M10</t>
  </si>
  <si>
    <t>TIE ROD</t>
  </si>
  <si>
    <t>48830M70F00</t>
  </si>
  <si>
    <t>TIE-ROD COMPSTEERING</t>
  </si>
  <si>
    <t>48830M84000</t>
  </si>
  <si>
    <t>ROD STEERING TIE</t>
  </si>
  <si>
    <t>48841M56K00</t>
  </si>
  <si>
    <t>WASHER TIE ROD LOCK</t>
  </si>
  <si>
    <t>GD09M04</t>
  </si>
  <si>
    <t>48841M63J00</t>
  </si>
  <si>
    <t>51100M79000</t>
  </si>
  <si>
    <t>TMC Assy (W/O reservoir)</t>
  </si>
  <si>
    <t>51100M79F00</t>
  </si>
  <si>
    <t>GC14D01</t>
  </si>
  <si>
    <t>51100M84410</t>
  </si>
  <si>
    <t>BRAKE ASSLY MASTER WITH RESER AND F</t>
  </si>
  <si>
    <t>51100M84T21</t>
  </si>
  <si>
    <t>CYL ASSY BRAKE MASTER(W/O RESERVOIR</t>
  </si>
  <si>
    <t>51220M60M00</t>
  </si>
  <si>
    <t>.CAP RESERVOIR</t>
  </si>
  <si>
    <t>51220M79F00</t>
  </si>
  <si>
    <t>CAPRESERVOIRMASTER CYLINDER</t>
  </si>
  <si>
    <t>51240M67LA0</t>
  </si>
  <si>
    <t>..FILTER</t>
  </si>
  <si>
    <t>GD10O03</t>
  </si>
  <si>
    <t>51430M74L20</t>
  </si>
  <si>
    <t>PIPEHU TO FR BK HOSER</t>
  </si>
  <si>
    <t>51440M74L10</t>
  </si>
  <si>
    <t>PIPE PV TO FR BK HOSE L</t>
  </si>
  <si>
    <t>51550M65M00</t>
  </si>
  <si>
    <t>HOSEFR BRAKE FLEXIBLE</t>
  </si>
  <si>
    <t>51550M84150</t>
  </si>
  <si>
    <t>HOSE FRONT DISC FLEXIBLE</t>
  </si>
  <si>
    <t>52243M84020</t>
  </si>
  <si>
    <t>SPRINGSHOE HOLD DOWN</t>
  </si>
  <si>
    <t>52400M79831</t>
  </si>
  <si>
    <t>PISTON CUP/BOOTSETFR</t>
  </si>
  <si>
    <t>GB05G04</t>
  </si>
  <si>
    <t>52401M79210</t>
  </si>
  <si>
    <t>CYL ASSY FR WHEEL</t>
  </si>
  <si>
    <t>52402M79210</t>
  </si>
  <si>
    <t>GB05C01</t>
  </si>
  <si>
    <t>52403M79210</t>
  </si>
  <si>
    <t>52404M79210</t>
  </si>
  <si>
    <t>GC04C03</t>
  </si>
  <si>
    <t>53200M55K11</t>
  </si>
  <si>
    <t>53200M74L00</t>
  </si>
  <si>
    <t>53200M77130</t>
  </si>
  <si>
    <t>SHOE SET NON ASBESTOS</t>
  </si>
  <si>
    <t>53200M77P00</t>
  </si>
  <si>
    <t>.SHOE SETBRAKE</t>
  </si>
  <si>
    <t>53241M79F10</t>
  </si>
  <si>
    <t>PINSHOE HOLD DOWN</t>
  </si>
  <si>
    <t>53401M70B11</t>
  </si>
  <si>
    <t>CYL ASSYRR WHEEL</t>
  </si>
  <si>
    <t>GB05B02</t>
  </si>
  <si>
    <t>53401M73M00</t>
  </si>
  <si>
    <t>WHEEL CYLINDER ASSEMBLYRH</t>
  </si>
  <si>
    <t>GB05C03</t>
  </si>
  <si>
    <t>53401M79710</t>
  </si>
  <si>
    <t>CYLINDER ASSYRR RH WHEEL</t>
  </si>
  <si>
    <t>GB05B03</t>
  </si>
  <si>
    <t>53401M81A01</t>
  </si>
  <si>
    <t>CYLINDER ASSY RR BRAKERH</t>
  </si>
  <si>
    <t>53401M83311</t>
  </si>
  <si>
    <t>CYLINDER ASSYRH</t>
  </si>
  <si>
    <t>53401M84020</t>
  </si>
  <si>
    <t>CYL.SUB ASSY.RR.WHEEL(KBX)</t>
  </si>
  <si>
    <t>53402M67L00</t>
  </si>
  <si>
    <t>GB05B04</t>
  </si>
  <si>
    <t>53402M68K10</t>
  </si>
  <si>
    <t>CYLINDER ASSYREAR WHEEL</t>
  </si>
  <si>
    <t>53402M73M00</t>
  </si>
  <si>
    <t>WHEEL CYLINDER ASSYLH</t>
  </si>
  <si>
    <t>53402M74L00</t>
  </si>
  <si>
    <t>53402M78L01</t>
  </si>
  <si>
    <t>CYLINDER ASSY REAR BRAKE LH</t>
  </si>
  <si>
    <t>GB05B01</t>
  </si>
  <si>
    <t>53402M79710</t>
  </si>
  <si>
    <t>CYLINDER ASSYRR LH WHEEL</t>
  </si>
  <si>
    <t>GB5C02</t>
  </si>
  <si>
    <t>53402M79GC1</t>
  </si>
  <si>
    <t>WHEEL CYLINDER ASSY</t>
  </si>
  <si>
    <t>GB05A03</t>
  </si>
  <si>
    <t>53610M79220</t>
  </si>
  <si>
    <t>ANCHOR ASSY RR BRAKE SHOE</t>
  </si>
  <si>
    <t>53701M79F10</t>
  </si>
  <si>
    <t>STRUT ASSYPARKING BRAKERH</t>
  </si>
  <si>
    <t>53702M68K00</t>
  </si>
  <si>
    <t>STRUT ASSYBRAKEL</t>
  </si>
  <si>
    <t>53702M74L00</t>
  </si>
  <si>
    <t>STRUT ASSY BRAKE LH</t>
  </si>
  <si>
    <t>53702M84020</t>
  </si>
  <si>
    <t>STRUT ASSY.PARKING SHOE LH.</t>
  </si>
  <si>
    <t>53715M84020</t>
  </si>
  <si>
    <t>SPRING STRUT SHOE RETURN RH.</t>
  </si>
  <si>
    <t>GD10J03</t>
  </si>
  <si>
    <t>53771M79G00</t>
  </si>
  <si>
    <t>CLIP PARKING CABLE</t>
  </si>
  <si>
    <t>54100M76F40-5PK</t>
  </si>
  <si>
    <t>LEVER ASSYPARKING BK(BLACK)</t>
  </si>
  <si>
    <t>54401M60M00</t>
  </si>
  <si>
    <t>54401M68P00</t>
  </si>
  <si>
    <t>54401M79G10</t>
  </si>
  <si>
    <t>CABLE ASSY PARKING BRAKE (ALTO/WR 1</t>
  </si>
  <si>
    <t>GC06E02</t>
  </si>
  <si>
    <t>54401M79GD0</t>
  </si>
  <si>
    <t>CABLE ASSYPARKING BRAKER</t>
  </si>
  <si>
    <t>54401M79GE0</t>
  </si>
  <si>
    <t>54402M60M00</t>
  </si>
  <si>
    <t>54402M76M00</t>
  </si>
  <si>
    <t>CABLE COMPPARKING BRAKEL</t>
  </si>
  <si>
    <t>54402M79GD0</t>
  </si>
  <si>
    <t>CABLE ASSYPARKING BRAKEL</t>
  </si>
  <si>
    <t>54410M79521</t>
  </si>
  <si>
    <t>PARKING CABLE VAN</t>
  </si>
  <si>
    <t>GB03C04</t>
  </si>
  <si>
    <t>54430M79710</t>
  </si>
  <si>
    <t>CABLE PARKING BRAKE</t>
  </si>
  <si>
    <t>55101A70F30</t>
  </si>
  <si>
    <t>55101M78430</t>
  </si>
  <si>
    <t>CALIPER ASSY FR DISC BRA</t>
  </si>
  <si>
    <t>55102A70F30</t>
  </si>
  <si>
    <t>CALIPER ASSYL</t>
  </si>
  <si>
    <t>55102M60M00</t>
  </si>
  <si>
    <t>CALIPER ASSY FRONT BRAKE LH</t>
  </si>
  <si>
    <t>55102M79G10</t>
  </si>
  <si>
    <t>CALIPER ASSY FRT BRAKE LH</t>
  </si>
  <si>
    <t>GC04B01</t>
  </si>
  <si>
    <t>55191-61G51</t>
  </si>
  <si>
    <t>BUSHINGCYLINDER SLIDER</t>
  </si>
  <si>
    <t>55200M50830A</t>
  </si>
  <si>
    <t>PAD DISC BRAKE</t>
  </si>
  <si>
    <t>55210M79F00</t>
  </si>
  <si>
    <t>PAD FR DISC BRAKE(1 PCS)</t>
  </si>
  <si>
    <t>55210M79G10</t>
  </si>
  <si>
    <t>PAD FR DISC BRAKE ALTO</t>
  </si>
  <si>
    <t>55234M78410</t>
  </si>
  <si>
    <t>55311M68K00</t>
  </si>
  <si>
    <t>55311M75J30</t>
  </si>
  <si>
    <t>DISCFR BRAKE (SDX)</t>
  </si>
  <si>
    <t>55311M76G20</t>
  </si>
  <si>
    <t>55311M77P00</t>
  </si>
  <si>
    <t>55810M55K00</t>
  </si>
  <si>
    <t>.PAD SET DISC BRAKE</t>
  </si>
  <si>
    <t>55810M55R01</t>
  </si>
  <si>
    <t>PAD SET</t>
  </si>
  <si>
    <t>55810M60M00</t>
  </si>
  <si>
    <t>GB05A04</t>
  </si>
  <si>
    <t>55810M65M00</t>
  </si>
  <si>
    <t>PAD SETDISC BRAKE</t>
  </si>
  <si>
    <t>55810M66R00</t>
  </si>
  <si>
    <t>KIT PAD ASSY</t>
  </si>
  <si>
    <t>55810M68K20</t>
  </si>
  <si>
    <t>55810M69R00</t>
  </si>
  <si>
    <t>55810M70A00</t>
  </si>
  <si>
    <t>PAD</t>
  </si>
  <si>
    <t>55810M75J30</t>
  </si>
  <si>
    <t>PAD ASSY SET</t>
  </si>
  <si>
    <t>GB05D04</t>
  </si>
  <si>
    <t>55810M75J63</t>
  </si>
  <si>
    <t>55810M77P01</t>
  </si>
  <si>
    <t>.PAD SET</t>
  </si>
  <si>
    <t>55810M78L00</t>
  </si>
  <si>
    <t>55810M84500</t>
  </si>
  <si>
    <t>PAD BRAKE</t>
  </si>
  <si>
    <t>55850M55K01</t>
  </si>
  <si>
    <t>55850M68P01</t>
  </si>
  <si>
    <t>56310M68K10</t>
  </si>
  <si>
    <t>SENSORRR WHEELR</t>
  </si>
  <si>
    <t>57121M844A0</t>
  </si>
  <si>
    <t>PANELGRILLE LOWERE</t>
  </si>
  <si>
    <t>57210M84C01</t>
  </si>
  <si>
    <t>MEMBER FRONT UPPER</t>
  </si>
  <si>
    <t>57230M79701</t>
  </si>
  <si>
    <t>HOOKSPARE TIRE CARRIER</t>
  </si>
  <si>
    <t>57410M75J00</t>
  </si>
  <si>
    <t>HINGE COMPFRONT HOOD RH</t>
  </si>
  <si>
    <t>57410M79G00</t>
  </si>
  <si>
    <t>HINGE COMP FRT HOODRH</t>
  </si>
  <si>
    <t>GB03F02</t>
  </si>
  <si>
    <t>57410M83K00</t>
  </si>
  <si>
    <t>57410M84002</t>
  </si>
  <si>
    <t>57420M60B00</t>
  </si>
  <si>
    <t>HINGE FRONT HOOD L</t>
  </si>
  <si>
    <t>57420M68K00</t>
  </si>
  <si>
    <t>57420M74L00</t>
  </si>
  <si>
    <t>57420M83K00</t>
  </si>
  <si>
    <t>57420M84002</t>
  </si>
  <si>
    <t>57611M53MB0</t>
  </si>
  <si>
    <t>PANEL FRONT FENDER R</t>
  </si>
  <si>
    <t>57611M71P00</t>
  </si>
  <si>
    <t>GF02B01</t>
  </si>
  <si>
    <t>57611M76M00</t>
  </si>
  <si>
    <t>57621M79100</t>
  </si>
  <si>
    <t>PANEL FRONT MUDFLAP LH</t>
  </si>
  <si>
    <t>57661M797A0</t>
  </si>
  <si>
    <t>FLAPREAR MUD</t>
  </si>
  <si>
    <t>57711M66L00</t>
  </si>
  <si>
    <t>PANEL FR FENDER LH</t>
  </si>
  <si>
    <t>57711M82P00</t>
  </si>
  <si>
    <t>58039M79G00</t>
  </si>
  <si>
    <t>PANEL COMPFENDER APRONR</t>
  </si>
  <si>
    <t>58120M75J00</t>
  </si>
  <si>
    <t>BRACE COMPLAMP SUPP</t>
  </si>
  <si>
    <t>58121M53M00</t>
  </si>
  <si>
    <t>58131M79F00</t>
  </si>
  <si>
    <t>PANELLAMP SUPPORTLH</t>
  </si>
  <si>
    <t>58210M53M00</t>
  </si>
  <si>
    <t>GB15B01</t>
  </si>
  <si>
    <t>58210M66L00</t>
  </si>
  <si>
    <t>CROSSMEMBER FRONT LOWER</t>
  </si>
  <si>
    <t>58210M67K00</t>
  </si>
  <si>
    <t>CROSSMEMBER COMP FRONT LOWER</t>
  </si>
  <si>
    <t>58210M67L00</t>
  </si>
  <si>
    <t>CROSSMEMBERFRONT LOWER</t>
  </si>
  <si>
    <t>58210M75J00</t>
  </si>
  <si>
    <t>MEMBER COMPRDTR SUP</t>
  </si>
  <si>
    <t>58210M75J10</t>
  </si>
  <si>
    <t>MEMBER RDTR SUPPORT LOWER</t>
  </si>
  <si>
    <t>58210M79F00</t>
  </si>
  <si>
    <t>58210M79G00</t>
  </si>
  <si>
    <t>GB15B02</t>
  </si>
  <si>
    <t>58210M83B00</t>
  </si>
  <si>
    <t>HINGE COMP FRONT HOOD R</t>
  </si>
  <si>
    <t>58230M53M00</t>
  </si>
  <si>
    <t>MEMBER COMPHOOD LOCK</t>
  </si>
  <si>
    <t>58230M66L00</t>
  </si>
  <si>
    <t>MEMBER HOOD LOCK</t>
  </si>
  <si>
    <t>58230M67L00</t>
  </si>
  <si>
    <t>MEMBERHOOD LOCK</t>
  </si>
  <si>
    <t>58230M67LD0</t>
  </si>
  <si>
    <t>MEMBERCOMPHOODLOCK</t>
  </si>
  <si>
    <t>58230M68K10</t>
  </si>
  <si>
    <t>58230M74L00</t>
  </si>
  <si>
    <t>58230M75J11</t>
  </si>
  <si>
    <t>MBR COMP HOOD LOCK SWIFT DIESEL</t>
  </si>
  <si>
    <t>58230M79G01</t>
  </si>
  <si>
    <t>CROSSMEMBERHOOD LOCK</t>
  </si>
  <si>
    <t>58230M79G02</t>
  </si>
  <si>
    <t>CROSSMEMBER COMPHOOD LOCK</t>
  </si>
  <si>
    <t>58230M82P00</t>
  </si>
  <si>
    <t>58230M83B00</t>
  </si>
  <si>
    <t>HINGE COMP FRONT HOOD L</t>
  </si>
  <si>
    <t>58261M53M00</t>
  </si>
  <si>
    <t>58270M56R00</t>
  </si>
  <si>
    <t>MEMBER COMP FRONT BUMPER</t>
  </si>
  <si>
    <t>58270M58R00</t>
  </si>
  <si>
    <t>MEMBER FR BUMPER</t>
  </si>
  <si>
    <t>58270M75J00</t>
  </si>
  <si>
    <t>MEMBER COMPFR BUMPE</t>
  </si>
  <si>
    <t>58270M76M01</t>
  </si>
  <si>
    <t>MEMBER COMPFR BUMPER UPPER</t>
  </si>
  <si>
    <t>58270M79M00</t>
  </si>
  <si>
    <t>58280M68K10</t>
  </si>
  <si>
    <t>MEMBERFR BUMPER LOWER</t>
  </si>
  <si>
    <t>58410-80010</t>
  </si>
  <si>
    <t>.HINGE HOOD</t>
  </si>
  <si>
    <t>58440M84010</t>
  </si>
  <si>
    <t>BRACKET COMPBATTRY (MPFI/F8D)</t>
  </si>
  <si>
    <t>58610M65L00</t>
  </si>
  <si>
    <t>MEMBERAPRON SIDER</t>
  </si>
  <si>
    <t>61012M79000</t>
  </si>
  <si>
    <t>FRONT SETGRILLE RH</t>
  </si>
  <si>
    <t>61611M84000</t>
  </si>
  <si>
    <t>PANEL RR WHEEL HOUSE INNER RH</t>
  </si>
  <si>
    <t>61661M84000</t>
  </si>
  <si>
    <t>PANEL RR WHEEL HOUSE INNER LH</t>
  </si>
  <si>
    <t>62120M83301</t>
  </si>
  <si>
    <t>REINF.RR.FLOOR NO.2</t>
  </si>
  <si>
    <t>62534M70011</t>
  </si>
  <si>
    <t>LOCK LID</t>
  </si>
  <si>
    <t>63140M79G00</t>
  </si>
  <si>
    <t>REINF COMPFR DOOR HINGERH</t>
  </si>
  <si>
    <t>63540M60M00</t>
  </si>
  <si>
    <t>REINF FRONT DOOR HINGE LH</t>
  </si>
  <si>
    <t>63622M79G10</t>
  </si>
  <si>
    <t>STRENGTH SIDE SILL RR LH</t>
  </si>
  <si>
    <t>63730M84000</t>
  </si>
  <si>
    <t>PANEL RR WHEEL HOUSE OUTER LH</t>
  </si>
  <si>
    <t>64100M67L00-P41</t>
  </si>
  <si>
    <t>PANEL SIDE SILL R(YR9)</t>
  </si>
  <si>
    <t>64100M84400-P41</t>
  </si>
  <si>
    <t>PANEL SIDE SILL R</t>
  </si>
  <si>
    <t>64500M84400-P41</t>
  </si>
  <si>
    <t>PANEL SIDE SILL L</t>
  </si>
  <si>
    <t>64511M79G03-P41</t>
  </si>
  <si>
    <t>PANEL SIDE SILL LH(ALTO)</t>
  </si>
  <si>
    <t>64551M79G00</t>
  </si>
  <si>
    <t>HOUSINGRR COMB OUTERLH</t>
  </si>
  <si>
    <t>64570M66L00</t>
  </si>
  <si>
    <t>LIDFUEL INLET</t>
  </si>
  <si>
    <t>64570M84000</t>
  </si>
  <si>
    <t>65561M75J10</t>
  </si>
  <si>
    <t>ABSORBERREAR BUMPER</t>
  </si>
  <si>
    <t>65710M797A0</t>
  </si>
  <si>
    <t>PANEL COMP TAIL SKIRT OUTER</t>
  </si>
  <si>
    <t>65810M75L10</t>
  </si>
  <si>
    <t>65820M75L10</t>
  </si>
  <si>
    <t>66408M79500</t>
  </si>
  <si>
    <t>LID SET BATTERY BOX</t>
  </si>
  <si>
    <t>67311M79502</t>
  </si>
  <si>
    <t>RAIL ROOF SIDE INNER RH</t>
  </si>
  <si>
    <t>67361M79502</t>
  </si>
  <si>
    <t>RAIL ROOF SIDE INNER LH</t>
  </si>
  <si>
    <t>68420M79500</t>
  </si>
  <si>
    <t>PANELOUTER CENTRE RH</t>
  </si>
  <si>
    <t>68470M79500</t>
  </si>
  <si>
    <t>PANELSIDE SILL OUTER CTR LH</t>
  </si>
  <si>
    <t>69021M84011</t>
  </si>
  <si>
    <t>HINGE SETBACK DOORR</t>
  </si>
  <si>
    <t>69130M797B0</t>
  </si>
  <si>
    <t>SASH RR DOOR WINDOW RH</t>
  </si>
  <si>
    <t>GA18E02</t>
  </si>
  <si>
    <t>69140M797B0</t>
  </si>
  <si>
    <t>SASHRR DOOR WINDOW LH</t>
  </si>
  <si>
    <t>GA16TOP</t>
  </si>
  <si>
    <t>69151M79502</t>
  </si>
  <si>
    <t>GLASS RUN RR DR RH</t>
  </si>
  <si>
    <t>69161M79502</t>
  </si>
  <si>
    <t>GLASS RUN RR DR LH</t>
  </si>
  <si>
    <t>69175M79502</t>
  </si>
  <si>
    <t>COVERRR WINDOW LOCK RH</t>
  </si>
  <si>
    <t>GD10O08</t>
  </si>
  <si>
    <t>69176M797A0</t>
  </si>
  <si>
    <t>GASKET RR DOOR WINDOW LOCK</t>
  </si>
  <si>
    <t>69180M797A0</t>
  </si>
  <si>
    <t>LOCK SIDE WNDO LH</t>
  </si>
  <si>
    <t>69185M797A0</t>
  </si>
  <si>
    <t>COVER RR WINDOW LOCK LH</t>
  </si>
  <si>
    <t>69211-79601</t>
  </si>
  <si>
    <t>SCRAP SIDE WINDOW</t>
  </si>
  <si>
    <t>69310M63J00</t>
  </si>
  <si>
    <t>HINGE COMPFRONT DOOR NO.1</t>
  </si>
  <si>
    <t>69310M70F61</t>
  </si>
  <si>
    <t>HINGE COMP FRT DOOR UPPER RH</t>
  </si>
  <si>
    <t>69310M79G00</t>
  </si>
  <si>
    <t>HINGE COMP FRT DR NO.1</t>
  </si>
  <si>
    <t>69310M84011</t>
  </si>
  <si>
    <t>HINGE COMP FRT DOOR NO. 1</t>
  </si>
  <si>
    <t>GD09A03</t>
  </si>
  <si>
    <t>69320M79G00</t>
  </si>
  <si>
    <t>HINGE COMP FRT DR NO. 2</t>
  </si>
  <si>
    <t>69330M58J00</t>
  </si>
  <si>
    <t>HINGE COMPFRONT DOOR LOWERR</t>
  </si>
  <si>
    <t>69330M70F61</t>
  </si>
  <si>
    <t>HINGE COMP FRT DOOR LOWER RH</t>
  </si>
  <si>
    <t>69330M84011</t>
  </si>
  <si>
    <t>HINGE COMP FRT DOOR NO. 2</t>
  </si>
  <si>
    <t>GD09A02</t>
  </si>
  <si>
    <t>69410M53M00</t>
  </si>
  <si>
    <t>HINGE REAR DOOR RH</t>
  </si>
  <si>
    <t>69410M70F61</t>
  </si>
  <si>
    <t>HINGE COMP REAR DOOR NO. 1</t>
  </si>
  <si>
    <t>69410M79G00</t>
  </si>
  <si>
    <t>HINGE COMPREAR DOOR</t>
  </si>
  <si>
    <t>69410M84100</t>
  </si>
  <si>
    <t>HINGE REAR DOOR NO. 1</t>
  </si>
  <si>
    <t>69420M68L00</t>
  </si>
  <si>
    <t>HINGE REAR DOOR UPPER LH</t>
  </si>
  <si>
    <t>69430M84100</t>
  </si>
  <si>
    <t>HINGE REAR DOOR NO. 2</t>
  </si>
  <si>
    <t>GD09A01</t>
  </si>
  <si>
    <t>69508M84011</t>
  </si>
  <si>
    <t>HINGE SET BACK DOOR</t>
  </si>
  <si>
    <t>69510M54G00</t>
  </si>
  <si>
    <t>HINGE COMPBACK DOOR</t>
  </si>
  <si>
    <t>69510M58J10</t>
  </si>
  <si>
    <t>69510M64L00</t>
  </si>
  <si>
    <t>71100M84010</t>
  </si>
  <si>
    <t>CROSSMEMBER COMP(MPFI/F8D)</t>
  </si>
  <si>
    <t>71431M77A04</t>
  </si>
  <si>
    <t>COVERENGINE SPLASH</t>
  </si>
  <si>
    <t>71520M79A00</t>
  </si>
  <si>
    <t>HOOK COMP SPARE TIRE CARRIER</t>
  </si>
  <si>
    <t>71531M77A00</t>
  </si>
  <si>
    <t>BOLT SPARE TIRE HOOK</t>
  </si>
  <si>
    <t>71711M50S00-5PK</t>
  </si>
  <si>
    <t>71711M55KA0</t>
  </si>
  <si>
    <t>OLD SX4 FRONT BUMPER</t>
  </si>
  <si>
    <t>71711M60M00-5PK</t>
  </si>
  <si>
    <t>71711M60MA0-5PK</t>
  </si>
  <si>
    <t>71711M68P01-5PK</t>
  </si>
  <si>
    <t>BUMPER FR (BLACK)</t>
  </si>
  <si>
    <t>71711M74FA0</t>
  </si>
  <si>
    <t>BUMPER FRONT(UNPAINTED)ZEN MINOR EX</t>
  </si>
  <si>
    <t>71711M74K00-5PK</t>
  </si>
  <si>
    <t>71711M75J10</t>
  </si>
  <si>
    <t>BUMPERFRONTSWIFT</t>
  </si>
  <si>
    <t>71711M76MA0-5PK</t>
  </si>
  <si>
    <t>71711M79G10-5PK</t>
  </si>
  <si>
    <t>71711M83K00-5PK</t>
  </si>
  <si>
    <t>71711M85L00-5PK</t>
  </si>
  <si>
    <t>71712M56R00</t>
  </si>
  <si>
    <t>71712M74L00</t>
  </si>
  <si>
    <t>71717M84400</t>
  </si>
  <si>
    <t>BKT FR BUMPER CTR</t>
  </si>
  <si>
    <t>GC05G04</t>
  </si>
  <si>
    <t>71720M76M00-5PK</t>
  </si>
  <si>
    <t>GRILLE COMPRADIATOR LOWER</t>
  </si>
  <si>
    <t>71721M59K00</t>
  </si>
  <si>
    <t>BRACKET FR BUMPER RH</t>
  </si>
  <si>
    <t>71721M60M00-5PK</t>
  </si>
  <si>
    <t>71721M60MA0-5PK</t>
  </si>
  <si>
    <t>GF04C01</t>
  </si>
  <si>
    <t>71721M67K00</t>
  </si>
  <si>
    <t>COVER FR BUMPER</t>
  </si>
  <si>
    <t>71721M67P00-5PK</t>
  </si>
  <si>
    <t>GA16F02</t>
  </si>
  <si>
    <t>71721M68K00-5PK</t>
  </si>
  <si>
    <t>GARNISHFR BUMPER LICENSE(BLA</t>
  </si>
  <si>
    <t>71721M72K00-5PK</t>
  </si>
  <si>
    <t>71721M82P00-5PK</t>
  </si>
  <si>
    <t>71721M83K10-5PK</t>
  </si>
  <si>
    <t>GA16F03</t>
  </si>
  <si>
    <t>71731M53M00</t>
  </si>
  <si>
    <t>HOLDERFR BUMPER SIDER</t>
  </si>
  <si>
    <t>GB03G02</t>
  </si>
  <si>
    <t>71731M53MB0</t>
  </si>
  <si>
    <t>71731M55R00</t>
  </si>
  <si>
    <t>HOLDER FR BUMPER SIDE R</t>
  </si>
  <si>
    <t>71731M60M00</t>
  </si>
  <si>
    <t>HOLDER FR BUMPER SIDE RH</t>
  </si>
  <si>
    <t>71731M61M00</t>
  </si>
  <si>
    <t>GB03J03</t>
  </si>
  <si>
    <t>71731M67L00</t>
  </si>
  <si>
    <t>GB03H03</t>
  </si>
  <si>
    <t>71731M67LD0</t>
  </si>
  <si>
    <t>HOLDERFRBUMPERSIDER</t>
  </si>
  <si>
    <t>71731M67P00</t>
  </si>
  <si>
    <t>HOLDERFR BUMPER SIDERH</t>
  </si>
  <si>
    <t>GB03G04</t>
  </si>
  <si>
    <t>71731M68K00</t>
  </si>
  <si>
    <t>BC02C01</t>
  </si>
  <si>
    <t>71731M68P00</t>
  </si>
  <si>
    <t>71731M73R00</t>
  </si>
  <si>
    <t>71731M74L00</t>
  </si>
  <si>
    <t>GB03I02</t>
  </si>
  <si>
    <t>71731M75J00</t>
  </si>
  <si>
    <t>GB03G01</t>
  </si>
  <si>
    <t>71731M76M00</t>
  </si>
  <si>
    <t>GB03F04</t>
  </si>
  <si>
    <t>71731M79M10</t>
  </si>
  <si>
    <t>71731M80J00</t>
  </si>
  <si>
    <t>71731M82P01</t>
  </si>
  <si>
    <t>71731M83K00</t>
  </si>
  <si>
    <t>GB03I01</t>
  </si>
  <si>
    <t>71732M53M00</t>
  </si>
  <si>
    <t>HOLDERFR BUMPER SIDEL</t>
  </si>
  <si>
    <t>71732M53MB0</t>
  </si>
  <si>
    <t>71732M55R00</t>
  </si>
  <si>
    <t>HOLDER FR BUMPER SIDE L</t>
  </si>
  <si>
    <t>71732M60M00</t>
  </si>
  <si>
    <t>HOLDER FR BUMPER SIDE LH</t>
  </si>
  <si>
    <t>71732M61M00</t>
  </si>
  <si>
    <t>71732M65L00</t>
  </si>
  <si>
    <t>EXTENSIONFR BUMPER SIDEL</t>
  </si>
  <si>
    <t>71732M66L00-5PK</t>
  </si>
  <si>
    <t>BEZEL FR BUMPER LH</t>
  </si>
  <si>
    <t>71732M66L10-5PK</t>
  </si>
  <si>
    <t>71732M67L00</t>
  </si>
  <si>
    <t>GB03H02</t>
  </si>
  <si>
    <t>71732M67LD0</t>
  </si>
  <si>
    <t>HOLDERFRBUMPERSIDEL</t>
  </si>
  <si>
    <t>71732M67P00</t>
  </si>
  <si>
    <t>HOLDERFR BUMPER SIDELH</t>
  </si>
  <si>
    <t>GB03H04</t>
  </si>
  <si>
    <t>71732M68K00</t>
  </si>
  <si>
    <t>71732M68P00</t>
  </si>
  <si>
    <t>71732M74L00</t>
  </si>
  <si>
    <t>GB03I03</t>
  </si>
  <si>
    <t>71732M75J00</t>
  </si>
  <si>
    <t>GB03G03</t>
  </si>
  <si>
    <t>71732M76M00</t>
  </si>
  <si>
    <t>71732M79M10</t>
  </si>
  <si>
    <t>71732M80J00</t>
  </si>
  <si>
    <t>71732M82P00</t>
  </si>
  <si>
    <t>71732M82P01</t>
  </si>
  <si>
    <t>71732M83K00</t>
  </si>
  <si>
    <t>71733M60M00</t>
  </si>
  <si>
    <t>HOLDER FR BUMPER FR RH</t>
  </si>
  <si>
    <t>71733M74L00</t>
  </si>
  <si>
    <t>71734M60M00</t>
  </si>
  <si>
    <t>HOLDER FR BUMPER FR LH</t>
  </si>
  <si>
    <t>71734M68L00</t>
  </si>
  <si>
    <t>71740M60MA0-C48</t>
  </si>
  <si>
    <t>71740M63J10</t>
  </si>
  <si>
    <t>71740M76MA0-C48</t>
  </si>
  <si>
    <t>NET FRONT BUMPER</t>
  </si>
  <si>
    <t>71740M84P00-C48</t>
  </si>
  <si>
    <t>71741M53M00-5PK</t>
  </si>
  <si>
    <t>NETFRONT BUMPER</t>
  </si>
  <si>
    <t>GF04C02</t>
  </si>
  <si>
    <t>71741M53MA0-5PK</t>
  </si>
  <si>
    <t>71741M67LA0-5PK</t>
  </si>
  <si>
    <t>71741M68P00-5PK</t>
  </si>
  <si>
    <t>GRILLE RADIATOR UPPERR</t>
  </si>
  <si>
    <t>71741M72K00</t>
  </si>
  <si>
    <t>GA18D02</t>
  </si>
  <si>
    <t>71741M82P00-5PK</t>
  </si>
  <si>
    <t>71742M65L00-0PG</t>
  </si>
  <si>
    <t>GARNISHFR BUMPER GRILLE UPR(</t>
  </si>
  <si>
    <t>71743M65L00-0PG</t>
  </si>
  <si>
    <t>GARNISHFR BUMPER GRILLE LWR(</t>
  </si>
  <si>
    <t>71746M58R00</t>
  </si>
  <si>
    <t>BRACKET RADIATOR UPPER GRILLE</t>
  </si>
  <si>
    <t>71750M58RC0-C48</t>
  </si>
  <si>
    <t>71750M84P10-C48</t>
  </si>
  <si>
    <t>GC04D01</t>
  </si>
  <si>
    <t>71751M60M10-5PK</t>
  </si>
  <si>
    <t>71751M60MB0-5PK</t>
  </si>
  <si>
    <t>71751M63J00-5PK</t>
  </si>
  <si>
    <t>BEZELFRONT FOG LAMPR</t>
  </si>
  <si>
    <t>71751M63J10-5PK</t>
  </si>
  <si>
    <t>71751M67K00</t>
  </si>
  <si>
    <t>GRILLE RADIATOR LOWE</t>
  </si>
  <si>
    <t>71751M67L00-5PK</t>
  </si>
  <si>
    <t>71751M67LB0-5PK</t>
  </si>
  <si>
    <t>BEZELFR FOG LAMPRH</t>
  </si>
  <si>
    <t>GC02B02</t>
  </si>
  <si>
    <t>71751M67LD0-5PK</t>
  </si>
  <si>
    <t>BEZELFRFOGLAMPR</t>
  </si>
  <si>
    <t>71751M68K00-5PK</t>
  </si>
  <si>
    <t>COVERFR FOG LAMP HOLER(BLAC</t>
  </si>
  <si>
    <t>71751M68P10-5PK</t>
  </si>
  <si>
    <t>71751M73R00-5PK</t>
  </si>
  <si>
    <t>71751M75L10-5PK</t>
  </si>
  <si>
    <t>GC02A02</t>
  </si>
  <si>
    <t>71751M76MA0-5PK</t>
  </si>
  <si>
    <t>71751M85L00-5PK</t>
  </si>
  <si>
    <t>COVERFR FOG LAMP HOLER</t>
  </si>
  <si>
    <t>71751M85L10-5PK</t>
  </si>
  <si>
    <t>71752M73R00-5PK</t>
  </si>
  <si>
    <t>COVERFRONT FOG LAMP BEZELR</t>
  </si>
  <si>
    <t>71752M83P00-PWJ</t>
  </si>
  <si>
    <t xml:space="preserve"> GARNISH FOG LAMP BEZEL RH</t>
  </si>
  <si>
    <t>71760M58RC0-C48</t>
  </si>
  <si>
    <t>71760M84P10-C48</t>
  </si>
  <si>
    <t>71761M56R00-5PK</t>
  </si>
  <si>
    <t>BEZEL FRONT FOG LAMP L</t>
  </si>
  <si>
    <t>71761M56R10-5PK</t>
  </si>
  <si>
    <t>71761M60MA0-5PK</t>
  </si>
  <si>
    <t>71761M67L00-5PK</t>
  </si>
  <si>
    <t>71761M67LA0-5PK</t>
  </si>
  <si>
    <t>GC02C02</t>
  </si>
  <si>
    <t>71761M67LD0-5PK</t>
  </si>
  <si>
    <t>BEZELFRFOGLAMPL</t>
  </si>
  <si>
    <t>71761M68K00-5PK</t>
  </si>
  <si>
    <t>COVERFR FOG LAMP HOLEL(BLAC</t>
  </si>
  <si>
    <t>71761M68K10-5PK</t>
  </si>
  <si>
    <t>71761M74L10-5PK</t>
  </si>
  <si>
    <t>71761M75L10-5PK</t>
  </si>
  <si>
    <t>71761M76MA0-5PK</t>
  </si>
  <si>
    <t>71761M82P10-5PK</t>
  </si>
  <si>
    <t>71761M85L10-5PK</t>
  </si>
  <si>
    <t>71762M73R00-5PK</t>
  </si>
  <si>
    <t>COVERFRONT FOG LAMP BEZELL</t>
  </si>
  <si>
    <t>71762M83P00-PWJ</t>
  </si>
  <si>
    <t>GARNISH FOG LAMP BEZEL L</t>
  </si>
  <si>
    <t>GC02E02</t>
  </si>
  <si>
    <t>71771M56R00-Z2S</t>
  </si>
  <si>
    <t>GARNISH RADIATOR UPPER GRILLE</t>
  </si>
  <si>
    <t>71771M56R10-0PG</t>
  </si>
  <si>
    <t>71771M59K00-5PK</t>
  </si>
  <si>
    <t>GRILLE FR BUMPER LO</t>
  </si>
  <si>
    <t>71771M61M10-PER</t>
  </si>
  <si>
    <t>GARNISHFR BUMPER LOWER</t>
  </si>
  <si>
    <t>71771M67L00-5PK</t>
  </si>
  <si>
    <t>NETFR BUMPER LOWER(BLACK)</t>
  </si>
  <si>
    <t>71771M74L00</t>
  </si>
  <si>
    <t>SKIRT FR AIR DAM</t>
  </si>
  <si>
    <t>71772M65L00-5PK</t>
  </si>
  <si>
    <t>GRILLEFR BUMPER LOWERL(BLAC</t>
  </si>
  <si>
    <t>71781M56R10-0PG</t>
  </si>
  <si>
    <t>GARNISH FR BUMPER LOWER R</t>
  </si>
  <si>
    <t>71781M59K00</t>
  </si>
  <si>
    <t>REINF FRONT BUMPER RH</t>
  </si>
  <si>
    <t>71781M65L00</t>
  </si>
  <si>
    <t>71781M66L00</t>
  </si>
  <si>
    <t>71781M85L00-5PK</t>
  </si>
  <si>
    <t>GARNISHFRONT BUMPERR</t>
  </si>
  <si>
    <t>71782M56R10-0PG</t>
  </si>
  <si>
    <t>71782M65L00</t>
  </si>
  <si>
    <t>71782M66L00</t>
  </si>
  <si>
    <t>71791M52R00</t>
  </si>
  <si>
    <t>SEAL BUMPER FRONT</t>
  </si>
  <si>
    <t>71791M68K00</t>
  </si>
  <si>
    <t>SEAL FRONT BUMPER</t>
  </si>
  <si>
    <t>71793M82P00-5PK</t>
  </si>
  <si>
    <t>GARNISHFR BUMPER SIDER</t>
  </si>
  <si>
    <t>71811M53M10-5PK</t>
  </si>
  <si>
    <t>REAR BUMPER</t>
  </si>
  <si>
    <t>71811M56R00-5PK</t>
  </si>
  <si>
    <t>REAR BUMPER(BLACK)</t>
  </si>
  <si>
    <t>71811M59K00-5PK</t>
  </si>
  <si>
    <t>71811M60M00-5PK</t>
  </si>
  <si>
    <t>71811M67P02-5PK</t>
  </si>
  <si>
    <t>71811M79500-6GS</t>
  </si>
  <si>
    <t>ROOF LINING</t>
  </si>
  <si>
    <t>71811M82P10-5PK</t>
  </si>
  <si>
    <t>BUMPERREAR UPPER</t>
  </si>
  <si>
    <t>71821M53M00</t>
  </si>
  <si>
    <t>HOLDERRR BUMPER SIDER</t>
  </si>
  <si>
    <t>GC01I03</t>
  </si>
  <si>
    <t>71821M55R00</t>
  </si>
  <si>
    <t>71821M56R00</t>
  </si>
  <si>
    <t>HOLDER RR BUMPER SIDE R</t>
  </si>
  <si>
    <t>71821M60M00</t>
  </si>
  <si>
    <t>HOLDER RR BUMPER SIDE RH</t>
  </si>
  <si>
    <t>71821M63J00</t>
  </si>
  <si>
    <t>HOLDERRR BUMPER SID</t>
  </si>
  <si>
    <t>71821M68K00</t>
  </si>
  <si>
    <t>GC02B01</t>
  </si>
  <si>
    <t>71821M68L00</t>
  </si>
  <si>
    <t>71821M74K00</t>
  </si>
  <si>
    <t>71821M75JA0</t>
  </si>
  <si>
    <t>71821M75L00</t>
  </si>
  <si>
    <t>71821M76M00</t>
  </si>
  <si>
    <t>71821M83K00</t>
  </si>
  <si>
    <t>GB05G01</t>
  </si>
  <si>
    <t>71821M84300</t>
  </si>
  <si>
    <t>STAY BUMPER CENTER</t>
  </si>
  <si>
    <t>71822M53M00</t>
  </si>
  <si>
    <t>HOLDERRR BUMPER SIDEL</t>
  </si>
  <si>
    <t>71822M55R00</t>
  </si>
  <si>
    <t>71822M56R00</t>
  </si>
  <si>
    <t>HOLDER RR BUMPER SIDE L</t>
  </si>
  <si>
    <t>71822M60M00</t>
  </si>
  <si>
    <t>HOLDER RR BUMPER SIDE LH</t>
  </si>
  <si>
    <t>71822M63J00</t>
  </si>
  <si>
    <t>71822M66R00</t>
  </si>
  <si>
    <t>71822M68K00</t>
  </si>
  <si>
    <t>71822M68L00</t>
  </si>
  <si>
    <t>71822M68P00</t>
  </si>
  <si>
    <t>71822M74K00</t>
  </si>
  <si>
    <t>71822M75JA0</t>
  </si>
  <si>
    <t>71822M75L00</t>
  </si>
  <si>
    <t>71822M76M00</t>
  </si>
  <si>
    <t>71822M79M00</t>
  </si>
  <si>
    <t>71822M83K00</t>
  </si>
  <si>
    <t>71824M68L00</t>
  </si>
  <si>
    <t>HOLDER RR BUMPER SIDE RR LH</t>
  </si>
  <si>
    <t>71831M63J00</t>
  </si>
  <si>
    <t>HOLDERRR LAMPR</t>
  </si>
  <si>
    <t>71831M74A21</t>
  </si>
  <si>
    <t>PROTECTOR RR BUMPER R</t>
  </si>
  <si>
    <t>71831M74K00</t>
  </si>
  <si>
    <t>HOLDER RR LAMP</t>
  </si>
  <si>
    <t>71831M82P00</t>
  </si>
  <si>
    <t>71831M84400</t>
  </si>
  <si>
    <t>BRACKET RR BUMPER SIDE</t>
  </si>
  <si>
    <t>71832M63J00</t>
  </si>
  <si>
    <t>HOLDERRR LAMPL</t>
  </si>
  <si>
    <t>71832M79M00-5PK</t>
  </si>
  <si>
    <t>BEZELRR REFLECTORL</t>
  </si>
  <si>
    <t>71832M82P00</t>
  </si>
  <si>
    <t>72019M76G01</t>
  </si>
  <si>
    <t>SEAL WITH CLIP FRT HOOD</t>
  </si>
  <si>
    <t>72111M70F30-5PK</t>
  </si>
  <si>
    <t>GRILLERADIATOR(UNPAINTED)</t>
  </si>
  <si>
    <t>GA16E01</t>
  </si>
  <si>
    <t>72111M77P00-5PK</t>
  </si>
  <si>
    <t>GARNISHHEADLAMP LOWERR</t>
  </si>
  <si>
    <t>72111M84500-09E</t>
  </si>
  <si>
    <t>GRILLE RADIATOR MODIFIED (JAN 03 RE</t>
  </si>
  <si>
    <t>72124M84400-09E</t>
  </si>
  <si>
    <t>GARNISH HEADLAMP R</t>
  </si>
  <si>
    <t>72134M84400-09E</t>
  </si>
  <si>
    <t>GARNISH HEADLAMP L</t>
  </si>
  <si>
    <t>72151M53M00</t>
  </si>
  <si>
    <t>SEALHOOD FRONT</t>
  </si>
  <si>
    <t>GC02D01</t>
  </si>
  <si>
    <t>72310M68K00</t>
  </si>
  <si>
    <t>GC04A01</t>
  </si>
  <si>
    <t>72312M68K00</t>
  </si>
  <si>
    <t>HOLDERFRONT HOOD STAY</t>
  </si>
  <si>
    <t>72321M68K00</t>
  </si>
  <si>
    <t>72321M69R00</t>
  </si>
  <si>
    <t>72321M76M01</t>
  </si>
  <si>
    <t>72321M82P00</t>
  </si>
  <si>
    <t>72322M53M00</t>
  </si>
  <si>
    <t>GF02C02</t>
  </si>
  <si>
    <t>72322M69R00</t>
  </si>
  <si>
    <t>72322M74L00</t>
  </si>
  <si>
    <t>72322M75J11</t>
  </si>
  <si>
    <t>LININGFR FENDERL</t>
  </si>
  <si>
    <t>72330M75J00-5PK</t>
  </si>
  <si>
    <t>GARNISH COMPCOWL TOPR</t>
  </si>
  <si>
    <t>GA16D03</t>
  </si>
  <si>
    <t>72333M63J00</t>
  </si>
  <si>
    <t>72340M75J00-5PK</t>
  </si>
  <si>
    <t>GARNISH COMPCOWL TOPL</t>
  </si>
  <si>
    <t>72340M84051</t>
  </si>
  <si>
    <t>SEAL HOOD DUST</t>
  </si>
  <si>
    <t>72351M74L00</t>
  </si>
  <si>
    <t>COVER FRONT FENDER RH</t>
  </si>
  <si>
    <t>72371M65L00</t>
  </si>
  <si>
    <t>72371M76AA0</t>
  </si>
  <si>
    <t>LINING FRONT FENDERLH</t>
  </si>
  <si>
    <t>72372M74L00-5PK</t>
  </si>
  <si>
    <t>72380M53M01-5PK</t>
  </si>
  <si>
    <t>72380M67P00-5PK</t>
  </si>
  <si>
    <t>GARNISHCOWL TOP SIDERH</t>
  </si>
  <si>
    <t>72390M64M00</t>
  </si>
  <si>
    <t>72390M67P00-5PK</t>
  </si>
  <si>
    <t>GARNISHCOWL TOP SIDELH</t>
  </si>
  <si>
    <t>72398M68K00</t>
  </si>
  <si>
    <t>COVERFRONT END LOWER</t>
  </si>
  <si>
    <t>72399M68K00</t>
  </si>
  <si>
    <t>SKIRTFR AIR DAM</t>
  </si>
  <si>
    <t>72431M68L00</t>
  </si>
  <si>
    <t>COVER ENGINE FRONT</t>
  </si>
  <si>
    <t>72432M72R00</t>
  </si>
  <si>
    <t>COVERFRONT END UPPERL</t>
  </si>
  <si>
    <t>72460M60M00</t>
  </si>
  <si>
    <t>COVER COMP FR BUMPER LOWER</t>
  </si>
  <si>
    <t>72460M68P00</t>
  </si>
  <si>
    <t>72520M53M00</t>
  </si>
  <si>
    <t>TRAY COMPBATTERY</t>
  </si>
  <si>
    <t>72520M59K00</t>
  </si>
  <si>
    <t>TRAY BATTERY</t>
  </si>
  <si>
    <t>72520M65L00</t>
  </si>
  <si>
    <t>72520M70F01</t>
  </si>
  <si>
    <t>BRACKETBATTERY</t>
  </si>
  <si>
    <t>72520M75J00</t>
  </si>
  <si>
    <t>72520M79F10</t>
  </si>
  <si>
    <t>TRAY COMPBATTERY ALTO MINOR</t>
  </si>
  <si>
    <t>72521M74L10</t>
  </si>
  <si>
    <t>73151M50A00-T01</t>
  </si>
  <si>
    <t>CASE COIN</t>
  </si>
  <si>
    <t>73200M83020</t>
  </si>
  <si>
    <t>LOUVER ASSY VENTILATOR</t>
  </si>
  <si>
    <t>73311M83000</t>
  </si>
  <si>
    <t>HOOD COMP.METER</t>
  </si>
  <si>
    <t>73430M75J00-5PK</t>
  </si>
  <si>
    <t>.LOCK GLOVE BOX</t>
  </si>
  <si>
    <t>GD10O07</t>
  </si>
  <si>
    <t>73430M75J00-V6N</t>
  </si>
  <si>
    <t>.LOCK GLOVE BOX (BEIGE)</t>
  </si>
  <si>
    <t>GD10O06</t>
  </si>
  <si>
    <t>73610M83K00-P4Z</t>
  </si>
  <si>
    <t>LOUVER CENTER VENT (GRAY)</t>
  </si>
  <si>
    <t>73630M75J00-GJL</t>
  </si>
  <si>
    <t>LOUVER COMP SIDE VENT</t>
  </si>
  <si>
    <t>73630M76M01-5PK</t>
  </si>
  <si>
    <t>LOUVER COMPSIDE VENT</t>
  </si>
  <si>
    <t>73631M81A10</t>
  </si>
  <si>
    <t>LOUVERSIDE VENTILATOR</t>
  </si>
  <si>
    <t>73631M81A20-P4Z</t>
  </si>
  <si>
    <t>LOUVERSIDE VENT</t>
  </si>
  <si>
    <t>73661M67L00</t>
  </si>
  <si>
    <t>NOZZLEDFR</t>
  </si>
  <si>
    <t>73833M53M00-U3J</t>
  </si>
  <si>
    <t>COVERI/P UPPERL</t>
  </si>
  <si>
    <t>73900M80850</t>
  </si>
  <si>
    <t>CYLINDER ASSY LID BOX</t>
  </si>
  <si>
    <t>73940M59K00-P4Z</t>
  </si>
  <si>
    <t>LOCK COMPGLOVE BOX</t>
  </si>
  <si>
    <t>GD09K05</t>
  </si>
  <si>
    <t>74120M83P00</t>
  </si>
  <si>
    <t>.CORE HEATER</t>
  </si>
  <si>
    <t>74140M68K10</t>
  </si>
  <si>
    <t>RESISTORBLOWER</t>
  </si>
  <si>
    <t>74140M68K21</t>
  </si>
  <si>
    <t>RESISTOR</t>
  </si>
  <si>
    <t>74140M83B00</t>
  </si>
  <si>
    <t>.RESISTER</t>
  </si>
  <si>
    <t>74452M50A00</t>
  </si>
  <si>
    <t>KNOB HTR CONTROL TEMP</t>
  </si>
  <si>
    <t>74461M74L00</t>
  </si>
  <si>
    <t>.KNOB HEATER CONTROL</t>
  </si>
  <si>
    <t>75908M79501</t>
  </si>
  <si>
    <t>HINGE ASSY SLIDE LH</t>
  </si>
  <si>
    <t>75930M79501</t>
  </si>
  <si>
    <t>ARMRR DOOR LOWER RH NO.2</t>
  </si>
  <si>
    <t>76110M74L00-6GS</t>
  </si>
  <si>
    <t>TRIM FRONT PILLAR (GRAY)</t>
  </si>
  <si>
    <t>76110M74L00-V6N</t>
  </si>
  <si>
    <t>TRIM FRONT PILLAR RH (BEIGE)</t>
  </si>
  <si>
    <t>76120M68L00-6GS</t>
  </si>
  <si>
    <t>76120M79000</t>
  </si>
  <si>
    <t>HINGE FR DOOR UPPER</t>
  </si>
  <si>
    <t>GC10A02</t>
  </si>
  <si>
    <t>76141M79G60-6GS</t>
  </si>
  <si>
    <t>TRIMFR PILLAR INNERR (ALTO LTD 20</t>
  </si>
  <si>
    <t>76151M79G00-6GS</t>
  </si>
  <si>
    <t>SCUFF SIDE SILL FR RH (G</t>
  </si>
  <si>
    <t>76161M53M00-P4Z</t>
  </si>
  <si>
    <t>SCUFFSIDE SILL FRONTRH</t>
  </si>
  <si>
    <t>76161M84300-5EE</t>
  </si>
  <si>
    <t>GARNISH FR.PILLAR RT.HAND</t>
  </si>
  <si>
    <t>76171M53M00-P4Z</t>
  </si>
  <si>
    <t>SCUFFSIDE SILL FRONTLH</t>
  </si>
  <si>
    <t>76191M76M00-PBL</t>
  </si>
  <si>
    <t>TRIMTAIL END</t>
  </si>
  <si>
    <t>76210M79G00-6GS</t>
  </si>
  <si>
    <t>TRIM CTR PILLAR INNER UPPER RH (GR</t>
  </si>
  <si>
    <t>76230M84060-N06</t>
  </si>
  <si>
    <t>TRIM QTR RH (PREMINO</t>
  </si>
  <si>
    <t>76231M77G00-R8J</t>
  </si>
  <si>
    <t>TRIM CTR PILLAR INNER LOWER RH (GR</t>
  </si>
  <si>
    <t>76240M844A0-N06</t>
  </si>
  <si>
    <t>TRIM QUARTER LH CAR</t>
  </si>
  <si>
    <t>76241M77G00-R8J</t>
  </si>
  <si>
    <t>76251M66L00-R8J</t>
  </si>
  <si>
    <t>TRIM QTR INNER RR RH (GRAY)</t>
  </si>
  <si>
    <t>76291M60M00</t>
  </si>
  <si>
    <t>TRIM FRONT DOOR OPENING</t>
  </si>
  <si>
    <t>76291M70G10-5PK</t>
  </si>
  <si>
    <t>TRIM DR OPENING (5DR-RR3DR)</t>
  </si>
  <si>
    <t>76291M74L00</t>
  </si>
  <si>
    <t>76291M75J02</t>
  </si>
  <si>
    <t>TRIMFRONT DOOR OPENINGR</t>
  </si>
  <si>
    <t>GB02D03</t>
  </si>
  <si>
    <t>76291M76F11</t>
  </si>
  <si>
    <t>76291M79G10-5PK</t>
  </si>
  <si>
    <t>TRIMFR DOOR OPENING(BLACK)</t>
  </si>
  <si>
    <t>76291M79G20-T01</t>
  </si>
  <si>
    <t>TRIM FR DOOR OPENING (BLACK)</t>
  </si>
  <si>
    <t>76291M83K00</t>
  </si>
  <si>
    <t>76292M79F10</t>
  </si>
  <si>
    <t>TRIM REAR DOOR OPENING</t>
  </si>
  <si>
    <t>76292M79G20-T01</t>
  </si>
  <si>
    <t>76295M56R00</t>
  </si>
  <si>
    <t>76295M60M00</t>
  </si>
  <si>
    <t>76295M74L00</t>
  </si>
  <si>
    <t>76411M79540</t>
  </si>
  <si>
    <t>UNITBACK DOOR STAY/BALANCER</t>
  </si>
  <si>
    <t>GC06A02</t>
  </si>
  <si>
    <t>76430M53M20</t>
  </si>
  <si>
    <t>76430M67L00</t>
  </si>
  <si>
    <t>76430M75J00</t>
  </si>
  <si>
    <t>76440M75J00</t>
  </si>
  <si>
    <t>CABLE COMPBACK DOOR OPENER</t>
  </si>
  <si>
    <t>76520M60B01</t>
  </si>
  <si>
    <t>LATCH ASSY FUEL LID</t>
  </si>
  <si>
    <t>76520M74K01</t>
  </si>
  <si>
    <t>OPENER COMPFUEL LID</t>
  </si>
  <si>
    <t>77101M79010</t>
  </si>
  <si>
    <t>LOCK ASSY FR DR RH</t>
  </si>
  <si>
    <t>77141M74L00-0CB</t>
  </si>
  <si>
    <t>TAPE FRONT PILLAR UPPER RH</t>
  </si>
  <si>
    <t>77146M74L00-0CB</t>
  </si>
  <si>
    <t>TAPE FRONT PILLAR UPPER LH</t>
  </si>
  <si>
    <t>77191M76M00-5PK</t>
  </si>
  <si>
    <t>GARNISHFR PILLAR OUTER LH</t>
  </si>
  <si>
    <t>77211M74L00</t>
  </si>
  <si>
    <t>GUARD SIDE SILL SPLASH RH</t>
  </si>
  <si>
    <t>77221M74L00</t>
  </si>
  <si>
    <t>GUARD SIDE SILL SPLASH LH</t>
  </si>
  <si>
    <t>77230M74K00-0PG</t>
  </si>
  <si>
    <t>GARNISH TRUNK LID (CHROME)</t>
  </si>
  <si>
    <t>77230M75L00-0PG</t>
  </si>
  <si>
    <t>GARNISH TRUNK LID</t>
  </si>
  <si>
    <t>77250M82P00-5PK</t>
  </si>
  <si>
    <t>GUARD ASSYRR FENDER SPLASHR</t>
  </si>
  <si>
    <t>77270M82P00-5PK</t>
  </si>
  <si>
    <t>GUARD ASSYRR BUMPER SIDER</t>
  </si>
  <si>
    <t>77610M797A0</t>
  </si>
  <si>
    <t>HANDLE COMP FR DR INNER RH</t>
  </si>
  <si>
    <t>77811M58J10</t>
  </si>
  <si>
    <t>EMBLEM (S) MARKSE3</t>
  </si>
  <si>
    <t>77811M58J10-0PG</t>
  </si>
  <si>
    <t>EMBLEMREAR</t>
  </si>
  <si>
    <t>77831M79F00</t>
  </si>
  <si>
    <t>DECALWAGON R</t>
  </si>
  <si>
    <t>77841M75J00-0PG</t>
  </si>
  <si>
    <t>EMBLEMLXI(CHROME)</t>
  </si>
  <si>
    <t>GB18B01</t>
  </si>
  <si>
    <t>77841M75J20-0PG</t>
  </si>
  <si>
    <t>EMBLEM ZXI</t>
  </si>
  <si>
    <t>77862M86G00-0PG</t>
  </si>
  <si>
    <t>EMBLEM(DDIS)</t>
  </si>
  <si>
    <t>78111M84000</t>
  </si>
  <si>
    <t>HEAD LINING ROOF</t>
  </si>
  <si>
    <t>78130M79500</t>
  </si>
  <si>
    <t>STRIKERRR DOOR LOCK</t>
  </si>
  <si>
    <t>GD11M06</t>
  </si>
  <si>
    <t>78131M60M00</t>
  </si>
  <si>
    <t>MOLDING ROOF RH</t>
  </si>
  <si>
    <t>78141M60M00</t>
  </si>
  <si>
    <t>78141M83K00</t>
  </si>
  <si>
    <t>78150M79G10</t>
  </si>
  <si>
    <t>MOLDING COMP ROOFR</t>
  </si>
  <si>
    <t>78151M67L00</t>
  </si>
  <si>
    <t>MOLDINGROOFR</t>
  </si>
  <si>
    <t>78152M50E00</t>
  </si>
  <si>
    <t>ENDROOF MOULDING RRR</t>
  </si>
  <si>
    <t>78153M50E00</t>
  </si>
  <si>
    <t>ENDROOF MOULDING RR</t>
  </si>
  <si>
    <t>78160M79G10</t>
  </si>
  <si>
    <t>MOLDING COMP ROOFL</t>
  </si>
  <si>
    <t>78161M67L00</t>
  </si>
  <si>
    <t>MOLDINGROOFL</t>
  </si>
  <si>
    <t>78162M50E00</t>
  </si>
  <si>
    <t>78162M84050</t>
  </si>
  <si>
    <t>END ROOF MOULDING LH (MAT FINISH)</t>
  </si>
  <si>
    <t>78330M79600</t>
  </si>
  <si>
    <t>HANDLE RR DR OUTSIDE</t>
  </si>
  <si>
    <t>78440M79690-P4Z</t>
  </si>
  <si>
    <t>HANDLE DOOR INSIDE LH REA</t>
  </si>
  <si>
    <t>78811M78400</t>
  </si>
  <si>
    <t>RUBBER CHANNEL</t>
  </si>
  <si>
    <t>GC05H04</t>
  </si>
  <si>
    <t>79100-63850</t>
  </si>
  <si>
    <t>.HOOK SET</t>
  </si>
  <si>
    <t>79220M797A0-C67</t>
  </si>
  <si>
    <t>TRIM FRONT DOOR LH</t>
  </si>
  <si>
    <t>79250M79590</t>
  </si>
  <si>
    <t>TRIM BACK DOOR</t>
  </si>
  <si>
    <t>79310M797A0-N06</t>
  </si>
  <si>
    <t>TRIM COMP REAR QUARTER INNERRH</t>
  </si>
  <si>
    <t>79320M797A0</t>
  </si>
  <si>
    <t>TRIM COMP RR QUARTER INN LH</t>
  </si>
  <si>
    <t>79611M73M00</t>
  </si>
  <si>
    <t>79671M79621</t>
  </si>
  <si>
    <t>GLASS BACK WINDOW</t>
  </si>
  <si>
    <t>79741M79501</t>
  </si>
  <si>
    <t>WEATHER STRIP RR DOOR WINDOW</t>
  </si>
  <si>
    <t>79741M79551</t>
  </si>
  <si>
    <t>79741M83901</t>
  </si>
  <si>
    <t>WEATHERSTRIP RR WDO RH</t>
  </si>
  <si>
    <t>79742M79551</t>
  </si>
  <si>
    <t>WEATHER STRIPRR WINDOW LH</t>
  </si>
  <si>
    <t>79841M79520</t>
  </si>
  <si>
    <t>W/S RR DOOR RH</t>
  </si>
  <si>
    <t>79842M79500</t>
  </si>
  <si>
    <t>WEATHERSTRIPUPPER RH</t>
  </si>
  <si>
    <t>79852M79550</t>
  </si>
  <si>
    <t>WEATHERSTRIP UPPER LH</t>
  </si>
  <si>
    <t>81702M76F00</t>
  </si>
  <si>
    <t>SASH ASSY FRONT DOOR LH</t>
  </si>
  <si>
    <t>81710M67L00</t>
  </si>
  <si>
    <t>SASHFRONT DOOR FRONTR</t>
  </si>
  <si>
    <t>81710M83K02</t>
  </si>
  <si>
    <t>SASH COMP FR DR FRONT UPPERR</t>
  </si>
  <si>
    <t>81720M83K02</t>
  </si>
  <si>
    <t>SASH COMP FR DR FRONT UPPERL</t>
  </si>
  <si>
    <t>81770M68K00</t>
  </si>
  <si>
    <t>SASHREAR DOOR CENTERR</t>
  </si>
  <si>
    <t>81770M75J00</t>
  </si>
  <si>
    <t>SASH COMPREAR DOOR CENTERR</t>
  </si>
  <si>
    <t>81770M84000</t>
  </si>
  <si>
    <t>SASH REAR DOOR CENTER RH</t>
  </si>
  <si>
    <t>81780M75J00</t>
  </si>
  <si>
    <t>SASH COMPREAR DOOR CENTERL</t>
  </si>
  <si>
    <t>81780M75L00</t>
  </si>
  <si>
    <t>SASH REAR LH</t>
  </si>
  <si>
    <t>81780M83K00</t>
  </si>
  <si>
    <t>SASH COMP REAR DOOR CENTREL</t>
  </si>
  <si>
    <t>81780M84000</t>
  </si>
  <si>
    <t>SASH REAR DOOR CENTER LH</t>
  </si>
  <si>
    <t>81850M59K01</t>
  </si>
  <si>
    <t>81850M75J01</t>
  </si>
  <si>
    <t>81850M83B00</t>
  </si>
  <si>
    <t>81860M59K01</t>
  </si>
  <si>
    <t>81860M68K00</t>
  </si>
  <si>
    <t>BALANCERBACK DOORL</t>
  </si>
  <si>
    <t>81860M75J01</t>
  </si>
  <si>
    <t>82011M79000</t>
  </si>
  <si>
    <t>HANDLE DR OUTSIDE LH</t>
  </si>
  <si>
    <t>82021M79000</t>
  </si>
  <si>
    <t>HANDLEDR OUTSIDERH</t>
  </si>
  <si>
    <t>82110M60M01</t>
  </si>
  <si>
    <t>82110M75J01</t>
  </si>
  <si>
    <t>82110M81001</t>
  </si>
  <si>
    <t>HOOD LATCH</t>
  </si>
  <si>
    <t>82150M82001-T01</t>
  </si>
  <si>
    <t>LEVER HOOD LATCH RELEASE</t>
  </si>
  <si>
    <t>82160M67P00</t>
  </si>
  <si>
    <t>GC06B01</t>
  </si>
  <si>
    <t>82160M75J00</t>
  </si>
  <si>
    <t>CABLE COMPHOOD LATCH RELEASE</t>
  </si>
  <si>
    <t>82160M76F10</t>
  </si>
  <si>
    <t>82201M67L12</t>
  </si>
  <si>
    <t>LATCH ASSYFRONT DOORRH</t>
  </si>
  <si>
    <t>82201M68K10</t>
  </si>
  <si>
    <t>82201M74LC0</t>
  </si>
  <si>
    <t>82201M79G70</t>
  </si>
  <si>
    <t>LATCH ASSY FRONT DOOR R LATCH</t>
  </si>
  <si>
    <t>GC11A02</t>
  </si>
  <si>
    <t>82201M84001</t>
  </si>
  <si>
    <t>82202M67L12</t>
  </si>
  <si>
    <t>LATCH ASSYFRONT DOORLH</t>
  </si>
  <si>
    <t>82202M74LA3</t>
  </si>
  <si>
    <t>82202M79G70</t>
  </si>
  <si>
    <t>LATCH ASSY FRONT DOOR L LATCH</t>
  </si>
  <si>
    <t>82301M53M20</t>
  </si>
  <si>
    <t>LATCH ASSY REAR DOOR</t>
  </si>
  <si>
    <t>82301M68K00</t>
  </si>
  <si>
    <t>82301M75LA3</t>
  </si>
  <si>
    <t>LATCH ASSYREAR DOORRH</t>
  </si>
  <si>
    <t>82301M79G70</t>
  </si>
  <si>
    <t>LATCH ASSYREAR DOOR RLATCH</t>
  </si>
  <si>
    <t>82301M84021</t>
  </si>
  <si>
    <t>82302M53M20</t>
  </si>
  <si>
    <t>82302M54F10</t>
  </si>
  <si>
    <t>82302M79F20</t>
  </si>
  <si>
    <t>LATCH ASSYREAR DOORLH(LX)</t>
  </si>
  <si>
    <t>82302M79G70</t>
  </si>
  <si>
    <t>LATCH ASSYREAR DOOR LLATCH</t>
  </si>
  <si>
    <t>82501M74K00</t>
  </si>
  <si>
    <t>82504M67K00</t>
  </si>
  <si>
    <t>CYLINDER ASSY BACK DOOR LATCH</t>
  </si>
  <si>
    <t>82504M75J00</t>
  </si>
  <si>
    <t>CYLINDER ASSYBACK DOOR LOCK</t>
  </si>
  <si>
    <t>82504M76F10</t>
  </si>
  <si>
    <t>82504M79G50</t>
  </si>
  <si>
    <t>CYLINDER ASSYBACK DOOR LOCK(VX &amp; A</t>
  </si>
  <si>
    <t>82504M84400</t>
  </si>
  <si>
    <t>.LOCK ASSY BACK DOOR</t>
  </si>
  <si>
    <t>GD11N06</t>
  </si>
  <si>
    <t>82510M60M51</t>
  </si>
  <si>
    <t>82510M83B10</t>
  </si>
  <si>
    <t>82510M84000</t>
  </si>
  <si>
    <t>82510M84400</t>
  </si>
  <si>
    <t>82510M84401</t>
  </si>
  <si>
    <t>82570M83B00</t>
  </si>
  <si>
    <t>.CYLINDER BACK DOOR LOCK</t>
  </si>
  <si>
    <t>82801M68K50-5PK</t>
  </si>
  <si>
    <t>HANDLE ASSYSIDE DOOR OUTRH</t>
  </si>
  <si>
    <t>GC01I02</t>
  </si>
  <si>
    <t>82801M77A01-5PK</t>
  </si>
  <si>
    <t>HANDLE ASSYFRONT DOOR OUTRH</t>
  </si>
  <si>
    <t>82801M77A51-5PK</t>
  </si>
  <si>
    <t>HANDLE DOOR OUT RH (BLACK)</t>
  </si>
  <si>
    <t>82801M81A60-5PK</t>
  </si>
  <si>
    <t>HANDLE OUTSIDE ALTO  WAGON R )</t>
  </si>
  <si>
    <t>GB02D01</t>
  </si>
  <si>
    <t>82802M68K50-5PK</t>
  </si>
  <si>
    <t>HANDLE ASSYSIDE DOOR OUTLH</t>
  </si>
  <si>
    <t>GB02C01</t>
  </si>
  <si>
    <t>82802M78L00-5PK</t>
  </si>
  <si>
    <t>HANDLE ASSY DOOR OUT L</t>
  </si>
  <si>
    <t>82802M81A60-5PK</t>
  </si>
  <si>
    <t>HANDLE OTSIDE  ALTO WAGON R</t>
  </si>
  <si>
    <t>82810M68P20-5PK</t>
  </si>
  <si>
    <t>HANDLE FR DR OUT RH (BLACK)</t>
  </si>
  <si>
    <t>82810M82001</t>
  </si>
  <si>
    <t>HANDLE DOOR OUTER RH</t>
  </si>
  <si>
    <t>82812M75J00-5PK</t>
  </si>
  <si>
    <t>HANDLE COMP FRONT DOOR</t>
  </si>
  <si>
    <t>82812M83K00-5PK</t>
  </si>
  <si>
    <t>82813M68P00</t>
  </si>
  <si>
    <t>.PAD FRONT DOOR OUT HANDLE</t>
  </si>
  <si>
    <t>82813M75J00-5PK</t>
  </si>
  <si>
    <t>CAPFRONT DOOR OUT</t>
  </si>
  <si>
    <t>GD10M03</t>
  </si>
  <si>
    <t>82813M75J10-5PK</t>
  </si>
  <si>
    <t>CAPFRONT DOOR OUTSX4 ZXI</t>
  </si>
  <si>
    <t>82814M75J00</t>
  </si>
  <si>
    <t>82820M60B03</t>
  </si>
  <si>
    <t>HANDLE COMP. FRONT DOOR OUTL</t>
  </si>
  <si>
    <t>82820M72R00-5PK</t>
  </si>
  <si>
    <t>HANDLE COMP FRONT DOOR OUT L</t>
  </si>
  <si>
    <t>82830M68P20-0PG</t>
  </si>
  <si>
    <t>HANDLE REAR DOOR OUT RH</t>
  </si>
  <si>
    <t>82830M77A50-5PK</t>
  </si>
  <si>
    <t>82831M75J00</t>
  </si>
  <si>
    <t>FRAME S/COMPREAR DOOR OUTR</t>
  </si>
  <si>
    <t>82833M75J00-5PK</t>
  </si>
  <si>
    <t>CAPREAR DOOR OUT</t>
  </si>
  <si>
    <t>82833M83K00-5PK</t>
  </si>
  <si>
    <t>82840M65E00</t>
  </si>
  <si>
    <t>HANDLE COMP RR DOOR L</t>
  </si>
  <si>
    <t>82840M77A50-5PK</t>
  </si>
  <si>
    <t>HANDLE DOOR OUT LH (BLACK)</t>
  </si>
  <si>
    <t>82850M51K10</t>
  </si>
  <si>
    <t>HANDLE ASSY BACK DOOR LOCK</t>
  </si>
  <si>
    <t>82850M76M00-5PK</t>
  </si>
  <si>
    <t>HANDLE ASSYBACK DOOR LOCK</t>
  </si>
  <si>
    <t>82850M76M10-5PK</t>
  </si>
  <si>
    <t>82960M60G00-T01</t>
  </si>
  <si>
    <t>HANDLE COMP DOOR WINDOW RGLTR</t>
  </si>
  <si>
    <t>82981M84400-5ES</t>
  </si>
  <si>
    <t>BEZEL INSIDE HANDLE R</t>
  </si>
  <si>
    <t>82982M65D00</t>
  </si>
  <si>
    <t>KNOB INSIDE LOCK</t>
  </si>
  <si>
    <t>83077M75LA0-JPZ</t>
  </si>
  <si>
    <t>TRIM SET REAR DOOR R</t>
  </si>
  <si>
    <t>83079M74LA1-JPV</t>
  </si>
  <si>
    <t>TRIM SET FRONT DOOR R</t>
  </si>
  <si>
    <t>83101M77G00-T01</t>
  </si>
  <si>
    <t>HANDLE ASSYFR DOOR INSIDERH(ALTO)</t>
  </si>
  <si>
    <t>83101M79F00</t>
  </si>
  <si>
    <t>HANDLE ASSY FRONT DOOR INSIDE RH</t>
  </si>
  <si>
    <t>83102M53M00-P4Z</t>
  </si>
  <si>
    <t>83110M74L00-V6N</t>
  </si>
  <si>
    <t>HANDLE ASSY DOOR INSIDE RH</t>
  </si>
  <si>
    <t>83110M75J00-P4Z</t>
  </si>
  <si>
    <t>HANDLE COMPSIDE DOOR</t>
  </si>
  <si>
    <t>83110M76M10-GJL</t>
  </si>
  <si>
    <t>HANDLESIDE DOOR INSIDE RH</t>
  </si>
  <si>
    <t>83110M80100-5ES</t>
  </si>
  <si>
    <t>HANDLE DR INSIDE RH</t>
  </si>
  <si>
    <t>83130M74L00-V6N</t>
  </si>
  <si>
    <t>HANDLE ASSY DOOR INSIDE LH</t>
  </si>
  <si>
    <t>83130M75J00-P4Z</t>
  </si>
  <si>
    <t>HANDLE COMPSIDE DOO</t>
  </si>
  <si>
    <t>83150M79A22</t>
  </si>
  <si>
    <t>LINK COMP REAR DR RH (VERSA)</t>
  </si>
  <si>
    <t>83151M77A10</t>
  </si>
  <si>
    <t>ROD REAR DOOR LOCK CONTROL RH</t>
  </si>
  <si>
    <t>83179M70F00</t>
  </si>
  <si>
    <t>BEZELDR INSIDE HANDLE</t>
  </si>
  <si>
    <t>83310M75J00</t>
  </si>
  <si>
    <t>LEVER COMP FUEL LID OPENER</t>
  </si>
  <si>
    <t>83310M76G50</t>
  </si>
  <si>
    <t>LEVER COMPFUEL LID OPENER(ALTO RH</t>
  </si>
  <si>
    <t>83360M59K00</t>
  </si>
  <si>
    <t>83360M79G50</t>
  </si>
  <si>
    <t>CABLE COMP FUEL LID OPENER</t>
  </si>
  <si>
    <t>83401M59K20</t>
  </si>
  <si>
    <t>REGULATOR ASSY FRONT WINDOW</t>
  </si>
  <si>
    <t>83401M68K12</t>
  </si>
  <si>
    <t>83401M76F20</t>
  </si>
  <si>
    <t>REGULATOR ASSY FRT WINDOW RH</t>
  </si>
  <si>
    <t>83402M67L02</t>
  </si>
  <si>
    <t>83402M76M20</t>
  </si>
  <si>
    <t>REGULATOR ASSY FRONT WINDOW RH</t>
  </si>
  <si>
    <t>83440M72F20</t>
  </si>
  <si>
    <t>REGULATOR ASSYFR WDOLH</t>
  </si>
  <si>
    <t>83440M80120</t>
  </si>
  <si>
    <t>83440M83B00</t>
  </si>
  <si>
    <t>REGULATOR ASSY FR DR</t>
  </si>
  <si>
    <t>83502M75J12</t>
  </si>
  <si>
    <t>83510M67P00</t>
  </si>
  <si>
    <t>83510M75J20</t>
  </si>
  <si>
    <t>83510M79G50</t>
  </si>
  <si>
    <t>REGULATOR ASSY RR RH</t>
  </si>
  <si>
    <t>83540M59K00</t>
  </si>
  <si>
    <t>83610M77A00</t>
  </si>
  <si>
    <t>CHANNEL COMPFR GLASS BOTTOM</t>
  </si>
  <si>
    <t>83610M84001</t>
  </si>
  <si>
    <t>CHANNEL FR. GLASS</t>
  </si>
  <si>
    <t>83630M72J00</t>
  </si>
  <si>
    <t>83630M84001</t>
  </si>
  <si>
    <t>CHANNEL RR.GLASS BOTTOM RH.</t>
  </si>
  <si>
    <t>83661M53M00</t>
  </si>
  <si>
    <t>RUNFRONT DOOR GLASSR</t>
  </si>
  <si>
    <t>83661M59K00</t>
  </si>
  <si>
    <t>RUN FRONT DOOR GLASS RH</t>
  </si>
  <si>
    <t>83661M60M00</t>
  </si>
  <si>
    <t>GB02E01</t>
  </si>
  <si>
    <t>83661M67L00</t>
  </si>
  <si>
    <t>GB02F01</t>
  </si>
  <si>
    <t>83661M74L00</t>
  </si>
  <si>
    <t>83661M75J00</t>
  </si>
  <si>
    <t>GB02J02</t>
  </si>
  <si>
    <t>83661M77G00</t>
  </si>
  <si>
    <t>RUNFRONT DOOR GLASSRH(ALTO)</t>
  </si>
  <si>
    <t>83661M79F00</t>
  </si>
  <si>
    <t>RUNFRONT DOOR GLASSRH</t>
  </si>
  <si>
    <t>GB02G03</t>
  </si>
  <si>
    <t>83661M79G00</t>
  </si>
  <si>
    <t>RUN FR DOOR GLASS RH</t>
  </si>
  <si>
    <t>83661M83000</t>
  </si>
  <si>
    <t>CHANNEL GLASS RUN</t>
  </si>
  <si>
    <t>GB02F03</t>
  </si>
  <si>
    <t>83661M84010</t>
  </si>
  <si>
    <t>RUN FRT DOOR GLASS</t>
  </si>
  <si>
    <t>83662M78L00</t>
  </si>
  <si>
    <t>RUNFRONT DOOR GLASSL</t>
  </si>
  <si>
    <t>GB02J01</t>
  </si>
  <si>
    <t>83665M53E31</t>
  </si>
  <si>
    <t>RUNFR DOOR GLASSLH</t>
  </si>
  <si>
    <t>83665M53M00</t>
  </si>
  <si>
    <t>83665M59K00</t>
  </si>
  <si>
    <t>RUN FRONT DOOR GLASS LH</t>
  </si>
  <si>
    <t>GB02F02</t>
  </si>
  <si>
    <t>83665M67L00</t>
  </si>
  <si>
    <t>GB02G01</t>
  </si>
  <si>
    <t>83665M68P01</t>
  </si>
  <si>
    <t>83665M74L00</t>
  </si>
  <si>
    <t>GB02H02</t>
  </si>
  <si>
    <t>83665M75J00</t>
  </si>
  <si>
    <t>83665M77G00</t>
  </si>
  <si>
    <t>RUNFRONT DOOR GLASSLH(ALTO)</t>
  </si>
  <si>
    <t>83665M79F00</t>
  </si>
  <si>
    <t>RUNFRONT DOOR GLASSLH</t>
  </si>
  <si>
    <t>83665M79G00</t>
  </si>
  <si>
    <t>RUN FR DOOR GLASS LH</t>
  </si>
  <si>
    <t>83671M53E31</t>
  </si>
  <si>
    <t>RUNREAR DOOR GLASSLH</t>
  </si>
  <si>
    <t>GB02E02</t>
  </si>
  <si>
    <t>83671M60M00</t>
  </si>
  <si>
    <t>RUN GLASS RH</t>
  </si>
  <si>
    <t>GB02I03</t>
  </si>
  <si>
    <t>83671M74L01</t>
  </si>
  <si>
    <t>83671M75J00</t>
  </si>
  <si>
    <t>RUNREAR DOOR GLASSR</t>
  </si>
  <si>
    <t>GC04F02</t>
  </si>
  <si>
    <t>83671M75L00</t>
  </si>
  <si>
    <t>83671M77G00</t>
  </si>
  <si>
    <t>RUNREAR DOOR GLASSRH(ALTO)</t>
  </si>
  <si>
    <t>83671M79F00</t>
  </si>
  <si>
    <t>RUNREAR DOOR GLASSRH</t>
  </si>
  <si>
    <t>83671M83K00</t>
  </si>
  <si>
    <t>RUN DOOR GLASS RH</t>
  </si>
  <si>
    <t>83671M84010</t>
  </si>
  <si>
    <t>RUN REAR DOOR GLASS</t>
  </si>
  <si>
    <t>83675M53E31</t>
  </si>
  <si>
    <t>83675M67L00</t>
  </si>
  <si>
    <t>RUNREAR DOOR GLASSL</t>
  </si>
  <si>
    <t>GB02G02</t>
  </si>
  <si>
    <t>83675M74L01</t>
  </si>
  <si>
    <t>RUN GLASS LH</t>
  </si>
  <si>
    <t>83675M75J00</t>
  </si>
  <si>
    <t>83675M75L00</t>
  </si>
  <si>
    <t>83675M77G00</t>
  </si>
  <si>
    <t>RUNREAR DOOR GLASSLH(ALTO)</t>
  </si>
  <si>
    <t>83675M79F00</t>
  </si>
  <si>
    <t>83675M79G00</t>
  </si>
  <si>
    <t>RUN REAR DOOR GLASS LH</t>
  </si>
  <si>
    <t>83710M78L00-W3W</t>
  </si>
  <si>
    <t>TRIM FRONT DOOR RH (BEIGE)</t>
  </si>
  <si>
    <t>GA18B02</t>
  </si>
  <si>
    <t>83710M844A1-N06</t>
  </si>
  <si>
    <t>TRIM FRONT D00R RH (STD)(W/O POCKE</t>
  </si>
  <si>
    <t>83714M62B00</t>
  </si>
  <si>
    <t>CLIP DOOR TRIM</t>
  </si>
  <si>
    <t>83719M53E12</t>
  </si>
  <si>
    <t>WEATHERSTRIP FR DR INNR R</t>
  </si>
  <si>
    <t>GB15D02</t>
  </si>
  <si>
    <t>83720M78L00-W3W</t>
  </si>
  <si>
    <t>TRIM FRONT DOOR LH (BEIGE)</t>
  </si>
  <si>
    <t>83720M844A0-N06</t>
  </si>
  <si>
    <t>TRIM FRT DOOR LH CA</t>
  </si>
  <si>
    <t>GA14C02</t>
  </si>
  <si>
    <t>83730M79A00-W3W</t>
  </si>
  <si>
    <t>TRIM REAR DOOR RH (BEIGE)</t>
  </si>
  <si>
    <t>GA18A01</t>
  </si>
  <si>
    <t>83730M844A0-N06</t>
  </si>
  <si>
    <t>TRIM REAR DOOR RH C</t>
  </si>
  <si>
    <t>83739M53E12</t>
  </si>
  <si>
    <t>WEATHERSTRIP FR DR INNR L</t>
  </si>
  <si>
    <t>83740M79A00-W3W</t>
  </si>
  <si>
    <t>TRIM REAR DOOR LH (BEIGE)</t>
  </si>
  <si>
    <t>83740M844A1-N06</t>
  </si>
  <si>
    <t>TRIM REAR DOOR LH C</t>
  </si>
  <si>
    <t>83749M53E01</t>
  </si>
  <si>
    <t>WEATHERSTRIP RR DR INNR</t>
  </si>
  <si>
    <t>83770M75J00-P4Z</t>
  </si>
  <si>
    <t>TRIM COMPBACK DOOR</t>
  </si>
  <si>
    <t>83770M77A00-P4Z</t>
  </si>
  <si>
    <t>83770M79G00-T01</t>
  </si>
  <si>
    <t>TRIM COMPBACK DOOR(ALTO)</t>
  </si>
  <si>
    <t>83799M70B11-T01</t>
  </si>
  <si>
    <t>HANDLESIDE DR TRIM</t>
  </si>
  <si>
    <t>83810M70F00</t>
  </si>
  <si>
    <t>W/STRIP FR DR OUT RH</t>
  </si>
  <si>
    <t>83810M73M00</t>
  </si>
  <si>
    <t>WEATHERSTRIPFR DOOR OUT</t>
  </si>
  <si>
    <t>GB13E01</t>
  </si>
  <si>
    <t>83810M83B00</t>
  </si>
  <si>
    <t>WEATHERSTRIP COMP FR DR OUT R</t>
  </si>
  <si>
    <t>GB17D01</t>
  </si>
  <si>
    <t>83810M84110</t>
  </si>
  <si>
    <t>WEATHERSTRIPFR DR OUTERRH</t>
  </si>
  <si>
    <t>GB18A03</t>
  </si>
  <si>
    <t>83811M53M00</t>
  </si>
  <si>
    <t>WEATHERSTRIPFRONT DOOR OUTR</t>
  </si>
  <si>
    <t>83811M59K00</t>
  </si>
  <si>
    <t>WEATHERSTRIP FR DOOR OUT RH</t>
  </si>
  <si>
    <t>83811M60M00</t>
  </si>
  <si>
    <t>WEATHERSTRIP DOOR OUT RH</t>
  </si>
  <si>
    <t>GB17D03</t>
  </si>
  <si>
    <t>83811M67L00</t>
  </si>
  <si>
    <t>GB15D03</t>
  </si>
  <si>
    <t>83811M68K00</t>
  </si>
  <si>
    <t>83811M68P10</t>
  </si>
  <si>
    <t>83811M74L01</t>
  </si>
  <si>
    <t>WEATHERSTRIP FRONTDOOR OUT RH</t>
  </si>
  <si>
    <t>83811M75J00</t>
  </si>
  <si>
    <t>W/STRIP FR DOOR OUTERR</t>
  </si>
  <si>
    <t>83811M76F10</t>
  </si>
  <si>
    <t>WEATHERSTRIPFR DOOROUTERRH</t>
  </si>
  <si>
    <t>83811M76M00</t>
  </si>
  <si>
    <t>83811M79G11</t>
  </si>
  <si>
    <t>WEATHERSTRIPFRONT DOOR OUT R</t>
  </si>
  <si>
    <t>GB17D02</t>
  </si>
  <si>
    <t>83811M82P00</t>
  </si>
  <si>
    <t>83811M83K00</t>
  </si>
  <si>
    <t>83820M70F00</t>
  </si>
  <si>
    <t>W/STRIP FR DR OUT LH</t>
  </si>
  <si>
    <t>83820M83B00</t>
  </si>
  <si>
    <t>WEATHERSTRIP COMP FR DR OUT L</t>
  </si>
  <si>
    <t>83820M84110</t>
  </si>
  <si>
    <t>WEATHERSTRIPFR DR OUTERLH</t>
  </si>
  <si>
    <t>GB05D02</t>
  </si>
  <si>
    <t>83821M53M00</t>
  </si>
  <si>
    <t>WEATHERSTRIPFRONT DOOR OUTL</t>
  </si>
  <si>
    <t>83821M59K00</t>
  </si>
  <si>
    <t>WEATHERSTRIP FR DOOR OUT LH</t>
  </si>
  <si>
    <t>83821M60M00</t>
  </si>
  <si>
    <t>WEATHERSTRIP DOOR OUT LH</t>
  </si>
  <si>
    <t>83821M67L00</t>
  </si>
  <si>
    <t>83821M68P00</t>
  </si>
  <si>
    <t>GB15D01</t>
  </si>
  <si>
    <t>83821M68P10</t>
  </si>
  <si>
    <t>83821M74L01</t>
  </si>
  <si>
    <t>WEATHERSTRIP FRONTDOOR OUT LH</t>
  </si>
  <si>
    <t>83821M75J00</t>
  </si>
  <si>
    <t>83821M76F10</t>
  </si>
  <si>
    <t>WEATHERSTRIPFR DOOROUTERLH</t>
  </si>
  <si>
    <t>83821M76M00</t>
  </si>
  <si>
    <t>83821M79G11</t>
  </si>
  <si>
    <t>WEATHERSTRIPFRONT DOOR OUT L</t>
  </si>
  <si>
    <t>GB17C02</t>
  </si>
  <si>
    <t>83830M70F00</t>
  </si>
  <si>
    <t>W/STRIP COMP RR DR RH</t>
  </si>
  <si>
    <t>83830M83B00</t>
  </si>
  <si>
    <t>WEATHERSTRIP COMP RR DR OUT</t>
  </si>
  <si>
    <t>83830M84110</t>
  </si>
  <si>
    <t>WEATHERSTRIPRR DR OUTERRH</t>
  </si>
  <si>
    <t>83831M53M00</t>
  </si>
  <si>
    <t>WEATHERSTRIPREAR DOOR OUTR</t>
  </si>
  <si>
    <t>83831M59K00</t>
  </si>
  <si>
    <t>WEATHERSTRIP RR DOOR OUT RH</t>
  </si>
  <si>
    <t>83831M60M00</t>
  </si>
  <si>
    <t>83831M67L00</t>
  </si>
  <si>
    <t>83831M68K00</t>
  </si>
  <si>
    <t>83831M74L01</t>
  </si>
  <si>
    <t>WEATHERSTRIP REAR DOOR OUT RH</t>
  </si>
  <si>
    <t>83831M75J00</t>
  </si>
  <si>
    <t>83831M75L00</t>
  </si>
  <si>
    <t>83831M76F10</t>
  </si>
  <si>
    <t>WEATHERSTRIPRR DOOROUTER</t>
  </si>
  <si>
    <t>83831M79G01</t>
  </si>
  <si>
    <t>83840M70F00</t>
  </si>
  <si>
    <t>W/STRIP COMP RR DR LH</t>
  </si>
  <si>
    <t>83840M84110</t>
  </si>
  <si>
    <t>WEATHERSRIPRR DR OUTERLH</t>
  </si>
  <si>
    <t>83841M53M00</t>
  </si>
  <si>
    <t>WEATHERSTRIPREAR DOOR OUTL</t>
  </si>
  <si>
    <t>83841M55KA0</t>
  </si>
  <si>
    <t>83841M59K00</t>
  </si>
  <si>
    <t>WEATHERSTRIP RR DOOR OUT LH</t>
  </si>
  <si>
    <t>83841M60M00</t>
  </si>
  <si>
    <t>83841M67L00</t>
  </si>
  <si>
    <t>83841M68K00</t>
  </si>
  <si>
    <t>83841M68P00</t>
  </si>
  <si>
    <t>83841M74L01</t>
  </si>
  <si>
    <t>WEATHERSTRIP REAR DOOR OUT LH</t>
  </si>
  <si>
    <t>83841M75J00</t>
  </si>
  <si>
    <t>83841M75L00</t>
  </si>
  <si>
    <t>83841M76M00</t>
  </si>
  <si>
    <t>83841M79G11</t>
  </si>
  <si>
    <t>WEATHERSTRIPREAR DOOR OUT L</t>
  </si>
  <si>
    <t>83850M80120</t>
  </si>
  <si>
    <t>SCRAPE INSIDE</t>
  </si>
  <si>
    <t>83850M84020</t>
  </si>
  <si>
    <t>W/S DR INNER FR</t>
  </si>
  <si>
    <t>83851M83K00</t>
  </si>
  <si>
    <t>WEATHERSTRIP DOOR INNNER RH</t>
  </si>
  <si>
    <t>83861M83K00</t>
  </si>
  <si>
    <t>WEATHERSTRIP DOOR INNNER LH</t>
  </si>
  <si>
    <t>83870M84020</t>
  </si>
  <si>
    <t>W/S REAR DR INNR</t>
  </si>
  <si>
    <t>83871M53M00</t>
  </si>
  <si>
    <t>WEATHERSTRIPRR DOOR INNERR</t>
  </si>
  <si>
    <t>83871M76M00</t>
  </si>
  <si>
    <t>83871M83B00</t>
  </si>
  <si>
    <t>WEATHER STRIP DOOR INNER</t>
  </si>
  <si>
    <t>83871M83K00</t>
  </si>
  <si>
    <t>83881M60M00</t>
  </si>
  <si>
    <t>WEATHERSTRIP DOOR INNER LH</t>
  </si>
  <si>
    <t>83881M74L00</t>
  </si>
  <si>
    <t>83881M76M00</t>
  </si>
  <si>
    <t>WEATHERSTRIPRR DOOR INNERL</t>
  </si>
  <si>
    <t>83881M83K00</t>
  </si>
  <si>
    <t>83921M74L00-0CB</t>
  </si>
  <si>
    <t>TAPE FRONT DOOR OUTER FR RH</t>
  </si>
  <si>
    <t>83922M74L00-0CB</t>
  </si>
  <si>
    <t>TAPE FRONT DOOR OUTER FR LH</t>
  </si>
  <si>
    <t>83923M74L00-0CB</t>
  </si>
  <si>
    <t>TAPE FRONT DOOR OUTER RR RH</t>
  </si>
  <si>
    <t>83924M74L00-0CB</t>
  </si>
  <si>
    <t>TAPE FRONT DOOR OUTER RR LH</t>
  </si>
  <si>
    <t>83931M74L00-0CB</t>
  </si>
  <si>
    <t>TAPE DOOR OUT FR RH (BLACK)</t>
  </si>
  <si>
    <t>83932M74L00-0CB</t>
  </si>
  <si>
    <t>TAPE DOOR OUT FR LH (BLACK)</t>
  </si>
  <si>
    <t>83940M67L10-0PG</t>
  </si>
  <si>
    <t>GARNISHBACK DOOR LICENSE(CHR</t>
  </si>
  <si>
    <t>84055M85S00</t>
  </si>
  <si>
    <t>GLASS SETWINDSHIELD</t>
  </si>
  <si>
    <t>84110M78L00</t>
  </si>
  <si>
    <t>HINGE COMPREAR DOOR SLIDERH</t>
  </si>
  <si>
    <t>84230M78L01</t>
  </si>
  <si>
    <t>ARM COMPREAR DOOR LOWERL</t>
  </si>
  <si>
    <t>84461M84400-5ES</t>
  </si>
  <si>
    <t>ARM REST FR DOOR LH</t>
  </si>
  <si>
    <t>84471M84010</t>
  </si>
  <si>
    <t>ARMRESTREAR DOOR RH</t>
  </si>
  <si>
    <t>84511M78L10</t>
  </si>
  <si>
    <t>GF01FLOOR</t>
  </si>
  <si>
    <t>84511M79F00</t>
  </si>
  <si>
    <t>GLASS  FR WINDSHIELD</t>
  </si>
  <si>
    <t>84512-63J00</t>
  </si>
  <si>
    <t>MOLDING WINDSHIELD UPPER</t>
  </si>
  <si>
    <t>84512M83K00</t>
  </si>
  <si>
    <t>MOLDING WINDSHIELD GLASS</t>
  </si>
  <si>
    <t>GC02C01</t>
  </si>
  <si>
    <t>84521M83K01</t>
  </si>
  <si>
    <t>GLASS DOOR WINDOW FRONT RH</t>
  </si>
  <si>
    <t>84526M60M00</t>
  </si>
  <si>
    <t>GLASS FRONT DOOR FR WINDOW LH</t>
  </si>
  <si>
    <t>84526M67L00</t>
  </si>
  <si>
    <t>GLASSFRONT DOOR WDO FRONTL</t>
  </si>
  <si>
    <t>84531M77P00</t>
  </si>
  <si>
    <t>84536M60M00</t>
  </si>
  <si>
    <t>84536M68K00</t>
  </si>
  <si>
    <t>84546M55R00</t>
  </si>
  <si>
    <t>84546M75L00</t>
  </si>
  <si>
    <t>84556M74L00</t>
  </si>
  <si>
    <t>GLASS RR DR PARTITION LH</t>
  </si>
  <si>
    <t>84560M59K01</t>
  </si>
  <si>
    <t>GLASS COMPFR PILLARL</t>
  </si>
  <si>
    <t>84570M59K11</t>
  </si>
  <si>
    <t>84570M67P00</t>
  </si>
  <si>
    <t>84570M76M10</t>
  </si>
  <si>
    <t>84571M74K10</t>
  </si>
  <si>
    <t>84571M75L00</t>
  </si>
  <si>
    <t>GLASSBACK WINDOW</t>
  </si>
  <si>
    <t>84571M79G31</t>
  </si>
  <si>
    <t>GLASS BACK DOOR ALTO W/O DEFOGGER</t>
  </si>
  <si>
    <t>84571M83K01</t>
  </si>
  <si>
    <t>GLASSBACK DOOR WINDOW(LXILDIVXI</t>
  </si>
  <si>
    <t>84582M59K00</t>
  </si>
  <si>
    <t>GARNISH QTR WINDOW RH</t>
  </si>
  <si>
    <t>84611M53M00</t>
  </si>
  <si>
    <t>MOLDINGWINDSHIELD</t>
  </si>
  <si>
    <t>84611M55R00</t>
  </si>
  <si>
    <t>84611M56R00</t>
  </si>
  <si>
    <t>MOLDING WINDSHIELD</t>
  </si>
  <si>
    <t>84611M59K00</t>
  </si>
  <si>
    <t>84611M60M00</t>
  </si>
  <si>
    <t>.MOLDING WINDSHIELD</t>
  </si>
  <si>
    <t>84611M67L00</t>
  </si>
  <si>
    <t>84611M68P00</t>
  </si>
  <si>
    <t>84611M70F00-5PK</t>
  </si>
  <si>
    <t>MOULDING WINDSHIELD</t>
  </si>
  <si>
    <t>GB02J03</t>
  </si>
  <si>
    <t>84611M74L00</t>
  </si>
  <si>
    <t>84611M76F10</t>
  </si>
  <si>
    <t>MOLDINGH WINDSHIELD</t>
  </si>
  <si>
    <t>84611M76M00</t>
  </si>
  <si>
    <t>84611M77P00</t>
  </si>
  <si>
    <t>WEATHERSTRIPWINDSHIELD</t>
  </si>
  <si>
    <t>84611M78L00</t>
  </si>
  <si>
    <t>84611M79A01</t>
  </si>
  <si>
    <t>84611M79G00</t>
  </si>
  <si>
    <t>84611M82P00</t>
  </si>
  <si>
    <t>84611M84050</t>
  </si>
  <si>
    <t>84614M79F10</t>
  </si>
  <si>
    <t>WEATHERSTRIPFR DOOR GLASSFRO</t>
  </si>
  <si>
    <t>84614M83B00-5PK</t>
  </si>
  <si>
    <t>TRIMWINDSHIELD</t>
  </si>
  <si>
    <t>84615M79F10</t>
  </si>
  <si>
    <t>84615M83K00</t>
  </si>
  <si>
    <t>WEATHERSTRIP DOOR WINDOW FR</t>
  </si>
  <si>
    <t>84617M84000</t>
  </si>
  <si>
    <t>WEATHERSTRIPPARTITION RH</t>
  </si>
  <si>
    <t>84618M76G30</t>
  </si>
  <si>
    <t>STOPPER WINDSHIELD GLASS</t>
  </si>
  <si>
    <t>84618M84000</t>
  </si>
  <si>
    <t>WEATHERSTRIPPARTITIONL</t>
  </si>
  <si>
    <t>84621M79A00</t>
  </si>
  <si>
    <t>WEATHERSTRIPSIDE WINDOW</t>
  </si>
  <si>
    <t>84622M84000</t>
  </si>
  <si>
    <t>WEATHERSTRIPQUARTER WINDOW</t>
  </si>
  <si>
    <t>84623M70F50</t>
  </si>
  <si>
    <t>W'STRIPBACK DOOR WINDOW</t>
  </si>
  <si>
    <t>84623M79G00</t>
  </si>
  <si>
    <t>WEATHERSTRIPBACK DOOR WINDOW(ALTO)</t>
  </si>
  <si>
    <t>84623M84000</t>
  </si>
  <si>
    <t>WEATHERSTRIPBACK DOOR WINDOW</t>
  </si>
  <si>
    <t>84623M84450</t>
  </si>
  <si>
    <t>WEATHERSTRIP BACK DR WINDOW</t>
  </si>
  <si>
    <t>84627M79F10</t>
  </si>
  <si>
    <t>TRIMH QTR WINDOW</t>
  </si>
  <si>
    <t>84641M53E52</t>
  </si>
  <si>
    <t>W/STRIP FRT DR OPENING RH</t>
  </si>
  <si>
    <t>84641M53M00</t>
  </si>
  <si>
    <t>WEATHERSTRIPFRONT DOOR OPNGR</t>
  </si>
  <si>
    <t>84641M59K00</t>
  </si>
  <si>
    <t>WEATHERSTRIP FR DOOR OPNG RH</t>
  </si>
  <si>
    <t>84641M60M00</t>
  </si>
  <si>
    <t>WEATHERSTRIP DOOR OPNG RH</t>
  </si>
  <si>
    <t>84641M67L00</t>
  </si>
  <si>
    <t>WEATHERSTRIPFRONT DOOR OPNG</t>
  </si>
  <si>
    <t>84641M68K00</t>
  </si>
  <si>
    <t>GB02H01</t>
  </si>
  <si>
    <t>84641M74L00</t>
  </si>
  <si>
    <t>84641M75J00</t>
  </si>
  <si>
    <t>WEATHERSTRIPFRONT D</t>
  </si>
  <si>
    <t>84641M77G00</t>
  </si>
  <si>
    <t>WEATHERSTRIPFRONT DOOR OPNGRH(ALT</t>
  </si>
  <si>
    <t>GB02H03</t>
  </si>
  <si>
    <t>84641M78L00</t>
  </si>
  <si>
    <t>84641M79F00</t>
  </si>
  <si>
    <t>84641M80121</t>
  </si>
  <si>
    <t>WEATHERSTRIP DOOR RH</t>
  </si>
  <si>
    <t>84641M84052</t>
  </si>
  <si>
    <t>WEATHERSTRIP FRT DR OPENING RH</t>
  </si>
  <si>
    <t>84651M53E52</t>
  </si>
  <si>
    <t>W/STRIP FRT DR OPENING LH</t>
  </si>
  <si>
    <t>84651M59K00</t>
  </si>
  <si>
    <t>WEATHERSTRIP FR DOOR OPNG LH</t>
  </si>
  <si>
    <t>84651M68K00</t>
  </si>
  <si>
    <t>84651M68P00</t>
  </si>
  <si>
    <t>84651M74L00</t>
  </si>
  <si>
    <t>WEATHERSTRIP DOOR OPNG LH</t>
  </si>
  <si>
    <t>84651M75J00</t>
  </si>
  <si>
    <t>84651M77G00</t>
  </si>
  <si>
    <t>WEATHERSTRIPFRONT DOOR OPNGLH(ALT</t>
  </si>
  <si>
    <t>84651M79F00</t>
  </si>
  <si>
    <t>WEATHERSTRIPFRONT DOOR OPNGL</t>
  </si>
  <si>
    <t>84651M80121</t>
  </si>
  <si>
    <t>WEATHERSTRIP DOOR LH</t>
  </si>
  <si>
    <t>GB02I01</t>
  </si>
  <si>
    <t>84651M84052</t>
  </si>
  <si>
    <t>WEATHERSTRIP FRT DR OPENING LH</t>
  </si>
  <si>
    <t>84661M53E53</t>
  </si>
  <si>
    <t>W/STRIP RR DR OPENING</t>
  </si>
  <si>
    <t>84661M53M00</t>
  </si>
  <si>
    <t>WEATHERSTRIPREAR DOOR OPNGR</t>
  </si>
  <si>
    <t>84661M59K00</t>
  </si>
  <si>
    <t>WEATHERSTRIP RR DOOR OPNG RH</t>
  </si>
  <si>
    <t>84661M67L00</t>
  </si>
  <si>
    <t>84661M68K00</t>
  </si>
  <si>
    <t>84661M74L00</t>
  </si>
  <si>
    <t>WEATHERSTRIP DOOR OPENING RH</t>
  </si>
  <si>
    <t>84661M75L00</t>
  </si>
  <si>
    <t>84661M77G00</t>
  </si>
  <si>
    <t>WEATHERSTRIPREAR DOOR OPNGRH(ALTO</t>
  </si>
  <si>
    <t>84661M79F00</t>
  </si>
  <si>
    <t>84661M84052</t>
  </si>
  <si>
    <t>WEATHERSTRIP RR DR OPENING RH</t>
  </si>
  <si>
    <t>84665M56R00</t>
  </si>
  <si>
    <t>WEATHERSTRIP RR DR PARTITION R</t>
  </si>
  <si>
    <t>84665M67L00</t>
  </si>
  <si>
    <t>WEATHERSTRIPRR DR PARTITION</t>
  </si>
  <si>
    <t>84665M74L00</t>
  </si>
  <si>
    <t>WEATHERSTRIP DR PARTITION RH</t>
  </si>
  <si>
    <t>84665M75J00</t>
  </si>
  <si>
    <t>WEATHERSTRIPRR DR P</t>
  </si>
  <si>
    <t>84671M53E53</t>
  </si>
  <si>
    <t>W/STRIP RR DR OPENING LH</t>
  </si>
  <si>
    <t>84671M55KA0</t>
  </si>
  <si>
    <t>WEATHERSTRIP DOOR OPENING LH</t>
  </si>
  <si>
    <t>84671M59K00</t>
  </si>
  <si>
    <t>WEATHERSTRIP RR DOOR OPNG LH</t>
  </si>
  <si>
    <t>84671M74K00</t>
  </si>
  <si>
    <t>84671M74L00</t>
  </si>
  <si>
    <t>84671M75L00</t>
  </si>
  <si>
    <t>84671M79F00</t>
  </si>
  <si>
    <t>WEATHERSTRIPREAR DOOR OPNGL</t>
  </si>
  <si>
    <t>84671M84052</t>
  </si>
  <si>
    <t>WEATHERSTRIP RR DR OPENING LH</t>
  </si>
  <si>
    <t>84681M53M00</t>
  </si>
  <si>
    <t>WEATHERSTRIPBACK DOOR OPNG</t>
  </si>
  <si>
    <t>84681M67L00</t>
  </si>
  <si>
    <t>84681M73H10</t>
  </si>
  <si>
    <t>WEATHERSTRIP BACK DOOR OPNG</t>
  </si>
  <si>
    <t>84681M75L00</t>
  </si>
  <si>
    <t>WEATHERSTRIP TRUNK LID OPNG</t>
  </si>
  <si>
    <t>84681M79A00</t>
  </si>
  <si>
    <t>WEATHERSTRIP DOOR OPENING</t>
  </si>
  <si>
    <t>84681M80011</t>
  </si>
  <si>
    <t>W/S BACK DR OPENING</t>
  </si>
  <si>
    <t>84681M83911</t>
  </si>
  <si>
    <t>W/STRIP BACK DOOR OPENING</t>
  </si>
  <si>
    <t>84681M83K00</t>
  </si>
  <si>
    <t>84681M84430</t>
  </si>
  <si>
    <t>WEATHERSTRIP BACK DOOR OPG</t>
  </si>
  <si>
    <t>84701M53M00-5PK</t>
  </si>
  <si>
    <t>GB13F03</t>
  </si>
  <si>
    <t>84701M55R40-5PK</t>
  </si>
  <si>
    <t>GB15E03</t>
  </si>
  <si>
    <t>84701M59K01-5PK</t>
  </si>
  <si>
    <t>GB11D01</t>
  </si>
  <si>
    <t>84701M60M10-5PK</t>
  </si>
  <si>
    <t>MIRROR ASSY OUT REAR VIEW RH</t>
  </si>
  <si>
    <t>GB13D02</t>
  </si>
  <si>
    <t>84701M60MB1-5PK</t>
  </si>
  <si>
    <t>84701M60MD2-5PK</t>
  </si>
  <si>
    <t>MIRROR ASSYOUT REAR VIEWRH</t>
  </si>
  <si>
    <t>84701M65L11-5PK</t>
  </si>
  <si>
    <t>GB11D02</t>
  </si>
  <si>
    <t>84701M67K00</t>
  </si>
  <si>
    <t>MIRROR ASSY OUT REAR</t>
  </si>
  <si>
    <t>GB11C02</t>
  </si>
  <si>
    <t>84701M67L02</t>
  </si>
  <si>
    <t>GB09F03</t>
  </si>
  <si>
    <t>84701M67P10</t>
  </si>
  <si>
    <t>84701M68K21-5PK</t>
  </si>
  <si>
    <t>GB15E01</t>
  </si>
  <si>
    <t>84701M68PC1-5PK</t>
  </si>
  <si>
    <t>84701M70F71</t>
  </si>
  <si>
    <t>MIRROROUTSIDE REAR VIEWRH</t>
  </si>
  <si>
    <t>84701M74LG0-5PK</t>
  </si>
  <si>
    <t>84701M75J11-5PK</t>
  </si>
  <si>
    <t>MIRROR COMPOUT REAR</t>
  </si>
  <si>
    <t>84701M75M10</t>
  </si>
  <si>
    <t>84701M76M00-5PK</t>
  </si>
  <si>
    <t>84701M77A00</t>
  </si>
  <si>
    <t>84701M77P00</t>
  </si>
  <si>
    <t>84701M797B1</t>
  </si>
  <si>
    <t>MIRROR ASSY OUT RR VIEW RH</t>
  </si>
  <si>
    <t>84701M79F10</t>
  </si>
  <si>
    <t>MIRROR ASSYOUTSIDE REAR VIEW</t>
  </si>
  <si>
    <t>84701M79G00-5PK</t>
  </si>
  <si>
    <t>GB15F02</t>
  </si>
  <si>
    <t>84701M83B00-5PK</t>
  </si>
  <si>
    <t>84701M84410</t>
  </si>
  <si>
    <t>84702M53M10-5PK</t>
  </si>
  <si>
    <t>ORVM LH SIDE ALTO 800</t>
  </si>
  <si>
    <t>GB11F02</t>
  </si>
  <si>
    <t>84702M53M40-5PK</t>
  </si>
  <si>
    <t>MIRROR ASSY OUT RR VIEW LH (BLACK</t>
  </si>
  <si>
    <t>84702M59K01-5PK</t>
  </si>
  <si>
    <t>GB11C01</t>
  </si>
  <si>
    <t>84702M60MB1-5PK</t>
  </si>
  <si>
    <t>84702M67E01</t>
  </si>
  <si>
    <t>MIRROR ASSY (REMOCON) LHOUT</t>
  </si>
  <si>
    <t>84702M67K00</t>
  </si>
  <si>
    <t>MIRROR ASSY ORVM L</t>
  </si>
  <si>
    <t>84702M67K20-5PK</t>
  </si>
  <si>
    <t>MIRROR ASSYOUT REAR VIEWLWA</t>
  </si>
  <si>
    <t>84702M67L00-5PK</t>
  </si>
  <si>
    <t>MIRROR ASSY OUT REAR VIEW LH</t>
  </si>
  <si>
    <t>GB13D01</t>
  </si>
  <si>
    <t>84702M67L02</t>
  </si>
  <si>
    <t>84702M67L11-5PK</t>
  </si>
  <si>
    <t>84702M67P10</t>
  </si>
  <si>
    <t>ORVM LH ALTO K10</t>
  </si>
  <si>
    <t>84702M67P20-5PK</t>
  </si>
  <si>
    <t>MIRROR ASSYOUT REAR VIEW LH</t>
  </si>
  <si>
    <t>84702M70F50</t>
  </si>
  <si>
    <t>MIRROR ASSY ORV R/C LH</t>
  </si>
  <si>
    <t>84702M74L01-5PK</t>
  </si>
  <si>
    <t>GB13E02</t>
  </si>
  <si>
    <t>84702M74LC1-5PK</t>
  </si>
  <si>
    <t>GB13F01</t>
  </si>
  <si>
    <t>84702M75J10-5PK</t>
  </si>
  <si>
    <t>MIRROR ASSYOUT REAR LH</t>
  </si>
  <si>
    <t>GB11E02</t>
  </si>
  <si>
    <t>84702M79F00-5PK</t>
  </si>
  <si>
    <t>ORVM LH WAGONR</t>
  </si>
  <si>
    <t>84702M83B00-5PK</t>
  </si>
  <si>
    <t>84703M68K00-6GS</t>
  </si>
  <si>
    <t>MIRROR ASSYINSIDE REAR VIEW(</t>
  </si>
  <si>
    <t>84703M75J00-6GS</t>
  </si>
  <si>
    <t>MIRROR ASSYINSIDE R</t>
  </si>
  <si>
    <t>GB11C03</t>
  </si>
  <si>
    <t>84703M79G00-6GS</t>
  </si>
  <si>
    <t>MIRROR ASSY INSIDE RR VIEW (GRAY)</t>
  </si>
  <si>
    <t>84703M84340-V12</t>
  </si>
  <si>
    <t>MIRROR INSIDE REAR VIEW(RACHET TYP</t>
  </si>
  <si>
    <t>GB11E01</t>
  </si>
  <si>
    <t>84718M74LE0-5PK</t>
  </si>
  <si>
    <t>.COVERMIRROR VISORR</t>
  </si>
  <si>
    <t>84719M67L00</t>
  </si>
  <si>
    <t>COVER OUT REAR VIEW RH</t>
  </si>
  <si>
    <t>84719M74L00-5PK</t>
  </si>
  <si>
    <t>.COVER MIRROR BASE RH (BLACK)</t>
  </si>
  <si>
    <t>84728M74LE0-5PK</t>
  </si>
  <si>
    <t>.COVERMIRROR VISORL</t>
  </si>
  <si>
    <t>GB13D03</t>
  </si>
  <si>
    <t>84729M74L00-5PK</t>
  </si>
  <si>
    <t>.COVER MIRROR BASE LH (BLACK)</t>
  </si>
  <si>
    <t>84729M79F00</t>
  </si>
  <si>
    <t>COVREOUT RR VIEW MIRRORLH</t>
  </si>
  <si>
    <t>84750M53M10-5PK</t>
  </si>
  <si>
    <t>GARNISH COMPSASH BRKT INRR</t>
  </si>
  <si>
    <t>GB06I02</t>
  </si>
  <si>
    <t>84750M75J00-5PK</t>
  </si>
  <si>
    <t>GARNISH COMPSASH BR</t>
  </si>
  <si>
    <t>84757M84000</t>
  </si>
  <si>
    <t>GARNISH SASH BRACKET INNER LH</t>
  </si>
  <si>
    <t>GB06I03</t>
  </si>
  <si>
    <t>84776M70F50</t>
  </si>
  <si>
    <t>LOCK NUTORV MIRROR(INTERNALY ADJUS</t>
  </si>
  <si>
    <t>84781M75J00-V6N</t>
  </si>
  <si>
    <t>COVER INSIDE MIRROR STAY</t>
  </si>
  <si>
    <t>GB06I01</t>
  </si>
  <si>
    <t>84790M75J00-5PK</t>
  </si>
  <si>
    <t>84851M68K00-6GS</t>
  </si>
  <si>
    <t>HOLDERSUNVISOR(GRAY)</t>
  </si>
  <si>
    <t>84851M74L00-6GS</t>
  </si>
  <si>
    <t>HOLDER SUNVISOR (BLACK)</t>
  </si>
  <si>
    <t>84901M78GC0-ED3</t>
  </si>
  <si>
    <t>BELT ASSY FRONT RH (GRAY)</t>
  </si>
  <si>
    <t>85210M80290</t>
  </si>
  <si>
    <t>.RECLINING ASSY RH</t>
  </si>
  <si>
    <t>86711M79700</t>
  </si>
  <si>
    <t>EMBLEM MARUTI FR</t>
  </si>
  <si>
    <t>87205M79G51</t>
  </si>
  <si>
    <t>CLIP REAR SEAT CUSHION (ALTO)</t>
  </si>
  <si>
    <t>87211M74G10-5PK</t>
  </si>
  <si>
    <t>KNOB REAR BACK LOCK RELEASE</t>
  </si>
  <si>
    <t>GD10N02</t>
  </si>
  <si>
    <t>87460M76G01</t>
  </si>
  <si>
    <t>HOOK REAR SEAT CUSHION</t>
  </si>
  <si>
    <t>87470M79G10</t>
  </si>
  <si>
    <t>STRIKER COMPRR BACK</t>
  </si>
  <si>
    <t>87846M82000-5EE</t>
  </si>
  <si>
    <t>KNOB</t>
  </si>
  <si>
    <t>88910M53M00-R3F</t>
  </si>
  <si>
    <t>SHELF COMP REAR PARCEL</t>
  </si>
  <si>
    <t>88912M76M00</t>
  </si>
  <si>
    <t>CUSHIONREAR PARCEL REAR</t>
  </si>
  <si>
    <t>89210M76M00</t>
  </si>
  <si>
    <t>89230M84001</t>
  </si>
  <si>
    <t>PIPE FUEL FILLER INLET</t>
  </si>
  <si>
    <t>GB04A01</t>
  </si>
  <si>
    <t>89241M84001</t>
  </si>
  <si>
    <t>HOSE FUEL FILLER LOWER</t>
  </si>
  <si>
    <t>89260M80020</t>
  </si>
  <si>
    <t>CAP ASSY FUEL TANK FILLER</t>
  </si>
  <si>
    <t>89260M82101</t>
  </si>
  <si>
    <t>GB01J04</t>
  </si>
  <si>
    <t>89910M67L00</t>
  </si>
  <si>
    <t>JACK ASSY</t>
  </si>
  <si>
    <t>89910M75J00</t>
  </si>
  <si>
    <t>95141M53M50</t>
  </si>
  <si>
    <t>V-BELT(3PK 750)</t>
  </si>
  <si>
    <t>95141M55K00</t>
  </si>
  <si>
    <t>V BELT (4PK815)</t>
  </si>
  <si>
    <t>GB01H03</t>
  </si>
  <si>
    <t>95141M55R30</t>
  </si>
  <si>
    <t>V-BELT(4PK)</t>
  </si>
  <si>
    <t>95141M59K00</t>
  </si>
  <si>
    <t>V BELT (L:750)</t>
  </si>
  <si>
    <t>95141M65L00</t>
  </si>
  <si>
    <t>V-BELT (4PK 780)</t>
  </si>
  <si>
    <t>95141M66L50</t>
  </si>
  <si>
    <t>V-BELT(3PK 770)</t>
  </si>
  <si>
    <t>95141M67K01</t>
  </si>
  <si>
    <t>V BELT 3PK 720</t>
  </si>
  <si>
    <t>95141M67P00</t>
  </si>
  <si>
    <t>95141M68K10</t>
  </si>
  <si>
    <t>V-BELT(4PK 780)</t>
  </si>
  <si>
    <t>95141M70F01</t>
  </si>
  <si>
    <t>BELT V RIBBED</t>
  </si>
  <si>
    <t>95141M75J00</t>
  </si>
  <si>
    <t>V BELT (4PK790)</t>
  </si>
  <si>
    <t>95141M76M00</t>
  </si>
  <si>
    <t>V-BELT</t>
  </si>
  <si>
    <t>95141M79F00</t>
  </si>
  <si>
    <t>V BELT 3PK 750</t>
  </si>
  <si>
    <t>95141M79GN0</t>
  </si>
  <si>
    <t>V-BELT 3PK780</t>
  </si>
  <si>
    <t>95141M83F00</t>
  </si>
  <si>
    <t>V BELTCOMPRESSOR(L 795MM)</t>
  </si>
  <si>
    <t>95141M84320</t>
  </si>
  <si>
    <t>V-BELT CAR AIR CON.</t>
  </si>
  <si>
    <t>95141M86JB0</t>
  </si>
  <si>
    <t>BELTCOMPRESSOR</t>
  </si>
  <si>
    <t>95310M53M10</t>
  </si>
  <si>
    <t>95310M55R00</t>
  </si>
  <si>
    <t>95310M59K00</t>
  </si>
  <si>
    <t>95310M60M00</t>
  </si>
  <si>
    <t>95310M65L00</t>
  </si>
  <si>
    <t>GB01TOP</t>
  </si>
  <si>
    <t>95310M67L00</t>
  </si>
  <si>
    <t>95310M68K00</t>
  </si>
  <si>
    <t>95310M68P01</t>
  </si>
  <si>
    <t>95310M74F00</t>
  </si>
  <si>
    <t>CORE CONDENSOR</t>
  </si>
  <si>
    <t>95310M75J02</t>
  </si>
  <si>
    <t>95310M76M00</t>
  </si>
  <si>
    <t>95310M78L00</t>
  </si>
  <si>
    <t>95310M79F03</t>
  </si>
  <si>
    <t>95310M82PA0</t>
  </si>
  <si>
    <t>95310M83K00</t>
  </si>
  <si>
    <t>95411M63J00</t>
  </si>
  <si>
    <t>EVAPORATOR</t>
  </si>
  <si>
    <t>95411M68K01</t>
  </si>
  <si>
    <t>.EVAPORATOR ASSY</t>
  </si>
  <si>
    <t>GB07E01</t>
  </si>
  <si>
    <t>95710M83B01</t>
  </si>
  <si>
    <t>95731M67P00</t>
  </si>
  <si>
    <t>95731M68P00</t>
  </si>
  <si>
    <t>PIPE LIQUID</t>
  </si>
  <si>
    <t>95731M74L00</t>
  </si>
  <si>
    <t>95731M79F00</t>
  </si>
  <si>
    <t>PIPE CONDENSOR OUTLET</t>
  </si>
  <si>
    <t>GD09F02</t>
  </si>
  <si>
    <t>95850M55R00</t>
  </si>
  <si>
    <t>NEW DZIRE CABIN AIR FILTER</t>
  </si>
  <si>
    <t>95850M68P00</t>
  </si>
  <si>
    <t>CABIN AIR FILTER BALENO</t>
  </si>
  <si>
    <t>95850M79M00</t>
  </si>
  <si>
    <t>CABIN AIR FILTER - CIAZ &amp; NEW SWIFT</t>
  </si>
  <si>
    <t>99000M24120-232</t>
  </si>
  <si>
    <t>PARTS CATALOGUE CAR 800 (WITH LPG)</t>
  </si>
  <si>
    <t>99000M24120-233</t>
  </si>
  <si>
    <t>BODY MOULDING SET CAR</t>
  </si>
  <si>
    <t>GC06A01</t>
  </si>
  <si>
    <t>99000M24120-237</t>
  </si>
  <si>
    <t>PARTS CATALOGUE OMNI</t>
  </si>
  <si>
    <t>BOOK</t>
  </si>
  <si>
    <t>99000M24120-243</t>
  </si>
  <si>
    <t>PARTS CATALOGUEZEN(PTRL&amp;DSL)</t>
  </si>
  <si>
    <t>99000M24120-260</t>
  </si>
  <si>
    <t>PARTS CATLOGUEGYPSY1.3LIT(RHD&amp;LHD)</t>
  </si>
  <si>
    <t>99000M24120-275</t>
  </si>
  <si>
    <t>BUSH SETRR LEAF SPRING</t>
  </si>
  <si>
    <t>GB04G01</t>
  </si>
  <si>
    <t>99000M24120-290</t>
  </si>
  <si>
    <t>SEALENT SET</t>
  </si>
  <si>
    <t>99000M24120-313</t>
  </si>
  <si>
    <t>PARTS CATALOGUEALTO</t>
  </si>
  <si>
    <t>99000M24120-460</t>
  </si>
  <si>
    <t>DG SEALANT SET WITHOUT PRIMER</t>
  </si>
  <si>
    <t>99000M24120-550</t>
  </si>
  <si>
    <t>SUSPENSION KIT(ALTO / WAGON-R)</t>
  </si>
  <si>
    <t>99000M24120-633</t>
  </si>
  <si>
    <t>PARTS CATALOGUE A STAR (AT &amp; BSIV)</t>
  </si>
  <si>
    <t>99000M24120-638</t>
  </si>
  <si>
    <t>PARTS CATALOGUE RITZ</t>
  </si>
  <si>
    <t>99000M24120-642</t>
  </si>
  <si>
    <t>PARTS CATALOGUE ZEN ESTILO CNG</t>
  </si>
  <si>
    <t>99000M24120-643</t>
  </si>
  <si>
    <t>PARTS CATALOGUE SX4 PETROLCNG &amp; D</t>
  </si>
  <si>
    <t>99000M24120-649</t>
  </si>
  <si>
    <t>PARTS CATALOGUE EECO CNG</t>
  </si>
  <si>
    <t>99000M24120-650</t>
  </si>
  <si>
    <t>PARTS CATALOGUE WAGON R(NEW)</t>
  </si>
  <si>
    <t>99000M24120-661</t>
  </si>
  <si>
    <t>GASKET SET CYL HEAD OMNI(NON-ASBEST</t>
  </si>
  <si>
    <t>99000M24120-662</t>
  </si>
  <si>
    <t>GASKET SET ENGINE CAR(NON-ASBESTOS)</t>
  </si>
  <si>
    <t>99000M24120-664</t>
  </si>
  <si>
    <t>PARTS CATALOGUE ALTO K10</t>
  </si>
  <si>
    <t>99000M24120-726</t>
  </si>
  <si>
    <t>PARTS CATALOGUE NEW SWIFT &amp; DZIRE 2</t>
  </si>
  <si>
    <t>99000M24120-751</t>
  </si>
  <si>
    <t>STABILIZER BUSH KIT(ALTO/WAGON-R)</t>
  </si>
  <si>
    <t>99000M24120-758</t>
  </si>
  <si>
    <t>FLOOR CAP KIT(OMNI)</t>
  </si>
  <si>
    <t>GB04I02</t>
  </si>
  <si>
    <t>99000M24120-760</t>
  </si>
  <si>
    <t>DAMPER KIT(CAR 800 RANE)</t>
  </si>
  <si>
    <t>99000M24120-778</t>
  </si>
  <si>
    <t>STRUT KIT(ERTIGA 2012SWIFT 2011)</t>
  </si>
  <si>
    <t>99000M24120-784</t>
  </si>
  <si>
    <t>SERVICE KIT OLD WAGON-R</t>
  </si>
  <si>
    <t>GB07F03</t>
  </si>
  <si>
    <t>99000M24120-793</t>
  </si>
  <si>
    <t>SERVICE KIT ALTO K10 /ESTILO</t>
  </si>
  <si>
    <t>GB07E03</t>
  </si>
  <si>
    <t>99000M24120-807</t>
  </si>
  <si>
    <t>PARTS CATALOGUE ERTIGA CNG</t>
  </si>
  <si>
    <t>99000M24120-841</t>
  </si>
  <si>
    <t>SERVICE KIT OMNI (CARBURETOR)</t>
  </si>
  <si>
    <t>99000M24120-843</t>
  </si>
  <si>
    <t>PARTS CATALOGUE CELERIO</t>
  </si>
  <si>
    <t>99000M24120-846</t>
  </si>
  <si>
    <t>PARTS CATALOGUE ALTO 800</t>
  </si>
  <si>
    <t>99000M24120-850</t>
  </si>
  <si>
    <t>WIPER KIT (DR+AS) OLD ZEN</t>
  </si>
  <si>
    <t>GB07C01</t>
  </si>
  <si>
    <t>99000M24120-853</t>
  </si>
  <si>
    <t>WIPER KIT (DR+AS) NEW WAGON R</t>
  </si>
  <si>
    <t>99000M24120-885</t>
  </si>
  <si>
    <t>PARTS CATALOGUE CIAZ</t>
  </si>
  <si>
    <t>99000M24120-886</t>
  </si>
  <si>
    <t>PARTS CATALOGUE NEW ALTO K10</t>
  </si>
  <si>
    <t>99000M24120-959</t>
  </si>
  <si>
    <t>PART CATALOGUE BALENO</t>
  </si>
  <si>
    <t>99000M24120-979</t>
  </si>
  <si>
    <t>FUEL FILTER ELEMENT - SUPER CARRY</t>
  </si>
  <si>
    <t>99000M24120-990</t>
  </si>
  <si>
    <t>VITARA BREZZA PART CATALOGUE</t>
  </si>
  <si>
    <t>99000M24121-053</t>
  </si>
  <si>
    <t>PREMIUM FOAM WASH-FIBER CLOTH</t>
  </si>
  <si>
    <t>99000M25010</t>
  </si>
  <si>
    <t>GREAS SATCHETFR CALIPER SLIDING PI</t>
  </si>
  <si>
    <t>990J0M53MS0-010</t>
  </si>
  <si>
    <t>Cabin Air Filter Alto800</t>
  </si>
  <si>
    <t>990J0M55R00-020</t>
  </si>
  <si>
    <t>MUD FLAP FRONT SET</t>
  </si>
  <si>
    <t>990J0M56RS0-010</t>
  </si>
  <si>
    <t>CABIN AIR FILTER PM 2.5 SWIFT/BALEN</t>
  </si>
  <si>
    <t>990J0M65M00-010</t>
  </si>
  <si>
    <t>Mud Flap Front Set</t>
  </si>
  <si>
    <t>990J0M67LS0-010</t>
  </si>
  <si>
    <t>CABIN AIR FILTER WAGON R</t>
  </si>
  <si>
    <t>990J0M67P00-010</t>
  </si>
  <si>
    <t>Front Mud flap - YE3 K10</t>
  </si>
  <si>
    <t>990J0M74L00-010</t>
  </si>
  <si>
    <t>MUD FLAP RR SWIFT</t>
  </si>
  <si>
    <t>DISPLAY</t>
  </si>
  <si>
    <t>990J0M74L00-070</t>
  </si>
  <si>
    <t>MUD FLAP SET SWIFT</t>
  </si>
  <si>
    <t>990J0M79GS0-010</t>
  </si>
  <si>
    <t>CABIN AIR FILTER ALTO</t>
  </si>
  <si>
    <t>990J0M82PS0-010</t>
  </si>
  <si>
    <t>PM2.5 CABIN AIR FILTER  BREZZA/S-CR</t>
  </si>
  <si>
    <t>990J0M83KS0-010</t>
  </si>
  <si>
    <t>CABIN AIR FILTER RITZ</t>
  </si>
  <si>
    <t>990J0M99911-010</t>
  </si>
  <si>
    <t>XTREM VISION BULB(H412V 60/55W)</t>
  </si>
  <si>
    <t>990J0M999GN-020</t>
  </si>
  <si>
    <t>NAT AQ SPA SLD LAVNDR</t>
  </si>
  <si>
    <t>990J0M999GR-280</t>
  </si>
  <si>
    <t>ORGANIC PERFUME-BLUE</t>
  </si>
  <si>
    <t>990J0M999H2-260</t>
  </si>
  <si>
    <t>SCREEN WASH 50</t>
  </si>
  <si>
    <t>99999M05W30-IDT</t>
  </si>
  <si>
    <t>MGO 5W30 IDEMITSU</t>
  </si>
  <si>
    <t>99999M15W40-IOC</t>
  </si>
  <si>
    <t>MGDO(15W40)-IOCL</t>
  </si>
  <si>
    <t>99999M20W40-IOC</t>
  </si>
  <si>
    <t>MGO(20W40)-IOCL</t>
  </si>
  <si>
    <t>99999M80W90-IOC</t>
  </si>
  <si>
    <t>MGGO(80W90)-IOCL</t>
  </si>
  <si>
    <t>99999MD5W40-PET</t>
  </si>
  <si>
    <t>MGDO (5W40) - PETRONAS</t>
  </si>
  <si>
    <t>9999EM00W20-IDT</t>
  </si>
  <si>
    <t>ECSTAR PETROL 0W20 - IDEMITSU</t>
  </si>
  <si>
    <t>System Stock</t>
  </si>
  <si>
    <t>Values</t>
  </si>
  <si>
    <t>Sl No</t>
  </si>
  <si>
    <t>Remarks</t>
  </si>
  <si>
    <t>Actual Stock Value</t>
  </si>
  <si>
    <t xml:space="preserve">Values of physically counted parts . </t>
  </si>
  <si>
    <t>Actual Part Lines                               (Non Zero Stock)</t>
  </si>
  <si>
    <t>Actual Part Quantity</t>
  </si>
  <si>
    <t xml:space="preserve">Physically counted spare parts quantity </t>
  </si>
  <si>
    <t>Annexure                                          (Total Part Lines)</t>
  </si>
  <si>
    <t>Parts physically found but not in stock master.</t>
  </si>
  <si>
    <t>Annexure                                           (Total Part Quantity)</t>
  </si>
  <si>
    <t>Annexure Value</t>
  </si>
  <si>
    <t>Parts in master but not physically found Please note its not been given in the shortage lists but shared differently.</t>
  </si>
  <si>
    <t>Part Quantity not Physically Found</t>
  </si>
  <si>
    <t>Part Values not Physically Found</t>
  </si>
  <si>
    <t>Shortage</t>
  </si>
  <si>
    <t>Excess</t>
  </si>
  <si>
    <t>Quantity of Line Items</t>
  </si>
  <si>
    <t>Values of Line Items</t>
  </si>
  <si>
    <t>STOCK REPORT : Kashliwal,Nagaon</t>
  </si>
  <si>
    <t>Physically counted spare partlines (Count)</t>
  </si>
  <si>
    <t>NA</t>
  </si>
  <si>
    <t>Excess Quantity</t>
  </si>
  <si>
    <t>Excess Values</t>
  </si>
  <si>
    <t>Shortage Quantity</t>
  </si>
  <si>
    <t>Shortage Values</t>
  </si>
  <si>
    <t>No of Line Items (Count)</t>
  </si>
  <si>
    <t>Partline not Physically Found (Count)</t>
  </si>
  <si>
    <r>
      <t xml:space="preserve">Updated by team leader by sharing the Part number with Pintu (manually)
Pintu uses Vlookup to update the manual number
</t>
    </r>
    <r>
      <rPr>
        <sz val="10"/>
        <color rgb="FFFF0000"/>
        <rFont val="Calibri"/>
        <family val="2"/>
        <scheme val="minor"/>
      </rPr>
      <t>Because the sale report doesnot show if the numbers are before audit or after audit.
Every time the dealer person personnaly inform the TL.
The Sale data does not have the time stamp and mainly the sale is done as paper register. Then it is loaded to the system.</t>
    </r>
  </si>
  <si>
    <t>Adj Physical quant = Team aduit count (physical quantity - Sales data after aduit)</t>
  </si>
  <si>
    <t>Adj system = System Quantity - Sales data (during audit and after audit)</t>
  </si>
  <si>
    <t>Adj Physical Quantity multiplied by Price</t>
  </si>
  <si>
    <t>shortage or Excess is calculated by = I-H</t>
  </si>
  <si>
    <t>Short/Excess multipled by price (K*C)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</si>
</sst>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b/>
      <sz val="14"/>
      <color theme="1"/>
      <name val="Calibri"/>
      <family val="2"/>
      <scheme val="minor"/>
    </font>
    <font>
      <b/>
      <sz val="11"/>
      <name val="Calibri"/>
      <family val="2"/>
      <scheme val="minor"/>
    </font>
    <font>
      <sz val="9"/>
      <color indexed="81"/>
      <name val="Tahoma"/>
      <family val="2"/>
    </font>
    <font>
      <b/>
      <sz val="9"/>
      <color indexed="81"/>
      <name val="Tahoma"/>
      <family val="2"/>
    </font>
    <font>
      <sz val="10"/>
      <color rgb="FFFF0000"/>
      <name val="Calibri"/>
      <family val="2"/>
      <scheme val="minor"/>
    </font>
  </fonts>
  <fills count="1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FF00"/>
        <bgColor theme="4" tint="0.79998168889431442"/>
      </patternFill>
    </fill>
    <fill>
      <patternFill patternType="solid">
        <fgColor theme="3" tint="0.79998168889431442"/>
        <bgColor theme="4" tint="0.79998168889431442"/>
      </patternFill>
    </fill>
    <fill>
      <patternFill patternType="solid">
        <fgColor theme="9"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theme="7"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5"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8">
    <xf numFmtId="0" fontId="0" fillId="0" borderId="0" xfId="0"/>
    <xf numFmtId="0" fontId="0" fillId="0" borderId="0" xfId="0" applyAlignment="1">
      <alignment horizontal="left"/>
    </xf>
    <xf numFmtId="0" fontId="0" fillId="0" borderId="0" xfId="0" pivotButton="1"/>
    <xf numFmtId="0" fontId="0" fillId="0" borderId="0" xfId="0" applyNumberFormat="1" applyAlignment="1">
      <alignment horizontal="left"/>
    </xf>
    <xf numFmtId="0" fontId="0" fillId="0" borderId="0" xfId="0" applyFill="1" applyAlignment="1">
      <alignment horizontal="left"/>
    </xf>
    <xf numFmtId="0" fontId="0" fillId="0" borderId="0" xfId="0" applyFill="1"/>
    <xf numFmtId="0" fontId="3" fillId="0" borderId="0" xfId="0" applyFont="1"/>
    <xf numFmtId="0" fontId="3" fillId="0" borderId="0" xfId="0" applyFont="1" applyAlignment="1">
      <alignment horizontal="left"/>
    </xf>
    <xf numFmtId="0" fontId="3" fillId="0" borderId="0" xfId="0" applyFont="1" applyAlignment="1">
      <alignment vertical="center" wrapText="1"/>
    </xf>
    <xf numFmtId="0" fontId="0" fillId="0" borderId="0" xfId="0" applyAlignment="1">
      <alignment vertical="center" wrapText="1"/>
    </xf>
    <xf numFmtId="0" fontId="2" fillId="4" borderId="1" xfId="0" applyFont="1" applyFill="1" applyBorder="1" applyAlignment="1">
      <alignment vertical="center" wrapText="1"/>
    </xf>
    <xf numFmtId="0" fontId="3" fillId="0" borderId="1" xfId="0" applyFont="1" applyBorder="1" applyAlignment="1">
      <alignment horizontal="left"/>
    </xf>
    <xf numFmtId="0" fontId="3" fillId="0" borderId="1" xfId="0" applyNumberFormat="1" applyFont="1" applyBorder="1" applyAlignment="1">
      <alignment horizontal="left"/>
    </xf>
    <xf numFmtId="0" fontId="3" fillId="0" borderId="1" xfId="0" applyFont="1" applyBorder="1"/>
    <xf numFmtId="0" fontId="2" fillId="2"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5" borderId="1" xfId="0" applyFont="1" applyFill="1" applyBorder="1" applyAlignment="1">
      <alignment vertical="center" wrapText="1"/>
    </xf>
    <xf numFmtId="0" fontId="2" fillId="5" borderId="1" xfId="0" applyFont="1" applyFill="1" applyBorder="1" applyAlignment="1">
      <alignment horizontal="left" vertical="center" wrapText="1"/>
    </xf>
    <xf numFmtId="0" fontId="2" fillId="2" borderId="1" xfId="0" applyFont="1" applyFill="1" applyBorder="1" applyAlignment="1">
      <alignment horizontal="left"/>
    </xf>
    <xf numFmtId="0" fontId="4" fillId="7" borderId="5"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xf>
    <xf numFmtId="3"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8" borderId="0" xfId="0" applyFill="1" applyAlignment="1">
      <alignment horizontal="center" vertical="center"/>
    </xf>
    <xf numFmtId="0" fontId="4" fillId="9" borderId="1" xfId="0" applyFont="1" applyFill="1" applyBorder="1" applyAlignment="1">
      <alignment horizontal="center" vertical="center"/>
    </xf>
    <xf numFmtId="0" fontId="5" fillId="0" borderId="1" xfId="0" applyFont="1" applyBorder="1" applyAlignment="1">
      <alignment horizontal="center" vertical="center"/>
    </xf>
    <xf numFmtId="0" fontId="3" fillId="3" borderId="1" xfId="0" applyFont="1" applyFill="1" applyBorder="1" applyAlignment="1">
      <alignment horizontal="left"/>
    </xf>
    <xf numFmtId="0" fontId="1" fillId="3" borderId="1" xfId="0" applyFont="1" applyFill="1" applyBorder="1" applyAlignment="1">
      <alignment horizontal="center" vertical="center"/>
    </xf>
    <xf numFmtId="3" fontId="1" fillId="3" borderId="1" xfId="0" applyNumberFormat="1" applyFont="1" applyFill="1" applyBorder="1" applyAlignment="1">
      <alignment horizontal="center" vertical="center"/>
    </xf>
    <xf numFmtId="0" fontId="3" fillId="10" borderId="1" xfId="0" applyFont="1" applyFill="1" applyBorder="1" applyAlignment="1">
      <alignment horizontal="left"/>
    </xf>
    <xf numFmtId="0" fontId="2" fillId="0" borderId="1" xfId="0" applyFont="1" applyBorder="1" applyAlignment="1">
      <alignment horizontal="left"/>
    </xf>
    <xf numFmtId="3" fontId="1" fillId="10" borderId="0" xfId="0" applyNumberFormat="1" applyFont="1" applyFill="1" applyAlignment="1">
      <alignment horizontal="center" vertical="center"/>
    </xf>
    <xf numFmtId="0" fontId="0" fillId="9" borderId="0" xfId="0" applyFill="1" applyAlignment="1">
      <alignment horizontal="left"/>
    </xf>
    <xf numFmtId="0" fontId="1" fillId="0" borderId="1" xfId="0" applyFont="1" applyFill="1" applyBorder="1" applyAlignment="1">
      <alignment horizontal="left"/>
    </xf>
    <xf numFmtId="3" fontId="1" fillId="9" borderId="1" xfId="0" applyNumberFormat="1" applyFont="1" applyFill="1" applyBorder="1" applyAlignment="1">
      <alignment horizontal="center" vertical="center" wrapText="1"/>
    </xf>
    <xf numFmtId="0" fontId="3" fillId="6" borderId="1" xfId="0" applyFont="1" applyFill="1" applyBorder="1" applyAlignment="1">
      <alignment horizontal="left"/>
    </xf>
    <xf numFmtId="0" fontId="3" fillId="11" borderId="1" xfId="0" applyFont="1" applyFill="1" applyBorder="1" applyAlignment="1">
      <alignment horizontal="left"/>
    </xf>
    <xf numFmtId="0" fontId="2" fillId="0" borderId="1" xfId="0" applyFont="1" applyFill="1" applyBorder="1" applyAlignment="1">
      <alignment horizontal="left"/>
    </xf>
    <xf numFmtId="3" fontId="1" fillId="12" borderId="1" xfId="0" applyNumberFormat="1" applyFont="1" applyFill="1" applyBorder="1" applyAlignment="1">
      <alignment horizontal="center" vertical="center"/>
    </xf>
    <xf numFmtId="3" fontId="1" fillId="11" borderId="1" xfId="0" applyNumberFormat="1" applyFont="1" applyFill="1" applyBorder="1" applyAlignment="1">
      <alignment horizontal="center" vertical="center"/>
    </xf>
    <xf numFmtId="0" fontId="3" fillId="13" borderId="1" xfId="0" applyFont="1" applyFill="1" applyBorder="1" applyAlignment="1">
      <alignment horizontal="left"/>
    </xf>
    <xf numFmtId="0" fontId="3" fillId="14" borderId="1" xfId="0" applyFont="1" applyFill="1" applyBorder="1" applyAlignment="1">
      <alignment horizontal="left"/>
    </xf>
    <xf numFmtId="0" fontId="1" fillId="0" borderId="1" xfId="0" applyFont="1" applyBorder="1" applyAlignment="1">
      <alignment horizontal="left"/>
    </xf>
    <xf numFmtId="0" fontId="3" fillId="15" borderId="1" xfId="0" applyFont="1" applyFill="1" applyBorder="1" applyAlignment="1">
      <alignment horizontal="left"/>
    </xf>
    <xf numFmtId="0" fontId="2" fillId="7" borderId="1" xfId="0" applyFont="1" applyFill="1" applyBorder="1" applyAlignment="1">
      <alignment horizontal="left"/>
    </xf>
    <xf numFmtId="3" fontId="5" fillId="14" borderId="14" xfId="0" applyNumberFormat="1" applyFont="1" applyFill="1" applyBorder="1" applyAlignment="1">
      <alignment horizontal="center" vertical="center"/>
    </xf>
    <xf numFmtId="3" fontId="5" fillId="14" borderId="15" xfId="0" applyNumberFormat="1" applyFont="1" applyFill="1" applyBorder="1" applyAlignment="1">
      <alignment horizontal="center" vertical="center"/>
    </xf>
    <xf numFmtId="0" fontId="1" fillId="0" borderId="6" xfId="0" applyFont="1" applyBorder="1" applyAlignment="1">
      <alignment horizontal="center"/>
    </xf>
    <xf numFmtId="0" fontId="1" fillId="0" borderId="8" xfId="0" applyFont="1" applyBorder="1" applyAlignment="1">
      <alignment horizontal="center"/>
    </xf>
    <xf numFmtId="0" fontId="1" fillId="15" borderId="6" xfId="0" applyFont="1" applyFill="1" applyBorder="1" applyAlignment="1">
      <alignment horizontal="center"/>
    </xf>
    <xf numFmtId="0" fontId="1" fillId="15" borderId="8" xfId="0" applyFont="1" applyFill="1" applyBorder="1" applyAlignment="1">
      <alignment horizontal="center"/>
    </xf>
    <xf numFmtId="0" fontId="1" fillId="7" borderId="1" xfId="0" applyFont="1" applyFill="1" applyBorder="1" applyAlignment="1">
      <alignment horizontal="center"/>
    </xf>
    <xf numFmtId="0" fontId="1" fillId="0" borderId="1" xfId="0" applyFont="1" applyBorder="1" applyAlignment="1">
      <alignment horizontal="left" vertical="center" wrapText="1"/>
    </xf>
    <xf numFmtId="0" fontId="4" fillId="9" borderId="14" xfId="0" applyFont="1" applyFill="1" applyBorder="1" applyAlignment="1">
      <alignment horizontal="center" vertical="center"/>
    </xf>
    <xf numFmtId="0" fontId="4" fillId="9" borderId="15" xfId="0" applyFont="1" applyFill="1" applyBorder="1" applyAlignment="1">
      <alignment horizontal="center" vertical="center"/>
    </xf>
    <xf numFmtId="0" fontId="4" fillId="9" borderId="1" xfId="0" applyFont="1" applyFill="1" applyBorder="1" applyAlignment="1">
      <alignment horizontal="center" vertical="center"/>
    </xf>
    <xf numFmtId="3" fontId="5" fillId="0" borderId="14" xfId="0" applyNumberFormat="1" applyFont="1" applyBorder="1" applyAlignment="1">
      <alignment horizontal="center" vertical="center"/>
    </xf>
    <xf numFmtId="3" fontId="5" fillId="0" borderId="15" xfId="0" applyNumberFormat="1" applyFont="1" applyBorder="1" applyAlignment="1">
      <alignment horizontal="center" vertical="center"/>
    </xf>
    <xf numFmtId="3" fontId="5" fillId="13" borderId="14" xfId="0" applyNumberFormat="1" applyFont="1" applyFill="1" applyBorder="1" applyAlignment="1">
      <alignment horizontal="center" vertical="center"/>
    </xf>
    <xf numFmtId="3" fontId="5" fillId="13" borderId="15" xfId="0" applyNumberFormat="1" applyFont="1" applyFill="1" applyBorder="1" applyAlignment="1">
      <alignment horizontal="center" vertical="center"/>
    </xf>
    <xf numFmtId="0" fontId="4" fillId="6" borderId="2" xfId="0" applyFont="1" applyFill="1" applyBorder="1" applyAlignment="1">
      <alignment horizontal="center"/>
    </xf>
    <xf numFmtId="0" fontId="4" fillId="6" borderId="3" xfId="0" applyFont="1" applyFill="1" applyBorder="1" applyAlignment="1">
      <alignment horizontal="center"/>
    </xf>
    <xf numFmtId="0" fontId="4" fillId="6" borderId="4" xfId="0" applyFont="1" applyFill="1" applyBorder="1" applyAlignment="1">
      <alignment horizontal="center"/>
    </xf>
    <xf numFmtId="0" fontId="4" fillId="7" borderId="5" xfId="0" applyFont="1" applyFill="1" applyBorder="1" applyAlignment="1">
      <alignment horizontal="center" vertical="center"/>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0"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3" fillId="0" borderId="0" xfId="0" applyFont="1" applyAlignment="1">
      <alignment vertical="top" wrapText="1"/>
    </xf>
    <xf numFmtId="0" fontId="0" fillId="0" borderId="0" xfId="0"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cellXfs>
  <cellStyles count="1">
    <cellStyle name="Normal" xfId="0" builtinId="0"/>
  </cellStyles>
  <dxfs count="4">
    <dxf>
      <font>
        <condense val="0"/>
        <extend val="0"/>
        <color rgb="FF9C0006"/>
      </font>
      <fill>
        <patternFill>
          <bgColor rgb="FFFFC7CE"/>
        </patternFill>
      </fill>
    </dxf>
    <dxf>
      <font>
        <condense val="0"/>
        <extend val="0"/>
        <color rgb="FF9C0006"/>
      </font>
      <fill>
        <patternFill>
          <bgColor rgb="FFFFC7CE"/>
        </patternFill>
      </fill>
    </dxf>
    <dxf>
      <alignment horizontal="left" readingOrder="0"/>
    </dxf>
    <dxf>
      <alignment horizontal="left"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aster@kashliwal,Nagaon%2029th%20Dec%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w"/>
      <sheetName val="Master to be uploaded"/>
      <sheetName val="Updated"/>
      <sheetName val="Single Partlines"/>
      <sheetName val="Duplicates Partlines"/>
      <sheetName val="Final Master to be uploaded "/>
    </sheetNames>
    <sheetDataSet>
      <sheetData sheetId="0"/>
      <sheetData sheetId="1"/>
      <sheetData sheetId="2"/>
      <sheetData sheetId="3"/>
      <sheetData sheetId="4"/>
      <sheetData sheetId="5">
        <row r="1">
          <cell r="A1" t="str">
            <v>Part Number</v>
          </cell>
          <cell r="B1" t="str">
            <v>Part Description</v>
          </cell>
          <cell r="C1" t="str">
            <v>Price</v>
          </cell>
          <cell r="D1" t="str">
            <v>System Stock</v>
          </cell>
        </row>
        <row r="2">
          <cell r="A2" t="str">
            <v>01500M10353</v>
          </cell>
          <cell r="B2" t="str">
            <v>BOLT</v>
          </cell>
          <cell r="C2">
            <v>6.5</v>
          </cell>
          <cell r="D2">
            <v>14</v>
          </cell>
        </row>
        <row r="3">
          <cell r="A3" t="str">
            <v>01550M0616A</v>
          </cell>
          <cell r="B3" t="str">
            <v>BOLT</v>
          </cell>
          <cell r="C3">
            <v>3</v>
          </cell>
          <cell r="D3">
            <v>363</v>
          </cell>
        </row>
        <row r="4">
          <cell r="A4" t="str">
            <v>01550M0816A</v>
          </cell>
          <cell r="B4" t="str">
            <v>BOLT</v>
          </cell>
          <cell r="C4">
            <v>6</v>
          </cell>
          <cell r="D4">
            <v>39</v>
          </cell>
        </row>
        <row r="5">
          <cell r="A5" t="str">
            <v>01550M0840A</v>
          </cell>
          <cell r="B5" t="str">
            <v>.BOLT</v>
          </cell>
          <cell r="C5">
            <v>5</v>
          </cell>
          <cell r="D5">
            <v>4</v>
          </cell>
        </row>
        <row r="6">
          <cell r="A6" t="str">
            <v>01550M1020A</v>
          </cell>
          <cell r="B6" t="str">
            <v>BOLT</v>
          </cell>
          <cell r="C6">
            <v>8</v>
          </cell>
          <cell r="D6">
            <v>3</v>
          </cell>
        </row>
        <row r="7">
          <cell r="A7" t="str">
            <v>01550M1035A</v>
          </cell>
          <cell r="B7" t="str">
            <v>BOLT</v>
          </cell>
          <cell r="C7">
            <v>8</v>
          </cell>
          <cell r="D7">
            <v>200</v>
          </cell>
        </row>
        <row r="8">
          <cell r="A8" t="str">
            <v>04111M3020A</v>
          </cell>
          <cell r="B8" t="str">
            <v>PIN</v>
          </cell>
          <cell r="C8">
            <v>1</v>
          </cell>
          <cell r="D8">
            <v>99</v>
          </cell>
        </row>
        <row r="9">
          <cell r="A9" t="str">
            <v>04221M04089</v>
          </cell>
          <cell r="B9" t="str">
            <v>PIN</v>
          </cell>
          <cell r="C9">
            <v>2</v>
          </cell>
          <cell r="D9">
            <v>2</v>
          </cell>
        </row>
        <row r="10">
          <cell r="A10" t="str">
            <v>08133M62047</v>
          </cell>
          <cell r="B10" t="str">
            <v>BEARING RH</v>
          </cell>
          <cell r="C10">
            <v>135</v>
          </cell>
          <cell r="D10">
            <v>2</v>
          </cell>
        </row>
        <row r="11">
          <cell r="A11" t="str">
            <v>08310M0008A</v>
          </cell>
          <cell r="B11" t="str">
            <v>NUT</v>
          </cell>
          <cell r="C11">
            <v>6</v>
          </cell>
          <cell r="D11">
            <v>10</v>
          </cell>
        </row>
        <row r="12">
          <cell r="A12" t="str">
            <v>08314M4012A</v>
          </cell>
          <cell r="B12" t="str">
            <v>NUT</v>
          </cell>
          <cell r="C12">
            <v>8</v>
          </cell>
          <cell r="D12">
            <v>2</v>
          </cell>
        </row>
        <row r="13">
          <cell r="A13" t="str">
            <v>08316M1005A</v>
          </cell>
          <cell r="B13" t="str">
            <v>NUT</v>
          </cell>
          <cell r="C13">
            <v>1</v>
          </cell>
          <cell r="D13">
            <v>10</v>
          </cell>
        </row>
        <row r="14">
          <cell r="A14" t="str">
            <v>08316M1006A</v>
          </cell>
          <cell r="B14" t="str">
            <v>NUT</v>
          </cell>
          <cell r="C14">
            <v>2</v>
          </cell>
          <cell r="D14">
            <v>226</v>
          </cell>
        </row>
        <row r="15">
          <cell r="A15" t="str">
            <v>08316M1010A</v>
          </cell>
          <cell r="B15" t="str">
            <v>NUT</v>
          </cell>
          <cell r="C15">
            <v>6</v>
          </cell>
          <cell r="D15">
            <v>190</v>
          </cell>
        </row>
        <row r="16">
          <cell r="A16" t="str">
            <v>08316M1012A</v>
          </cell>
          <cell r="B16" t="str">
            <v>NUT</v>
          </cell>
          <cell r="C16">
            <v>7</v>
          </cell>
          <cell r="D16">
            <v>8</v>
          </cell>
        </row>
        <row r="17">
          <cell r="A17" t="str">
            <v>08321M0110A</v>
          </cell>
          <cell r="B17" t="str">
            <v>LOCK WASHER</v>
          </cell>
          <cell r="C17">
            <v>15</v>
          </cell>
          <cell r="D17">
            <v>12</v>
          </cell>
        </row>
        <row r="18">
          <cell r="A18" t="str">
            <v>08341M31059</v>
          </cell>
          <cell r="B18" t="str">
            <v>KEY</v>
          </cell>
          <cell r="C18">
            <v>9</v>
          </cell>
          <cell r="D18">
            <v>2</v>
          </cell>
        </row>
        <row r="19">
          <cell r="A19" t="str">
            <v>09100-10169</v>
          </cell>
          <cell r="B19" t="str">
            <v>BOLT</v>
          </cell>
          <cell r="C19">
            <v>79</v>
          </cell>
          <cell r="D19">
            <v>11</v>
          </cell>
        </row>
        <row r="20">
          <cell r="A20" t="str">
            <v>09100-10223</v>
          </cell>
          <cell r="B20" t="str">
            <v>BOLT 10 X 89.5</v>
          </cell>
          <cell r="C20">
            <v>105</v>
          </cell>
          <cell r="D20">
            <v>9</v>
          </cell>
        </row>
        <row r="21">
          <cell r="A21" t="str">
            <v>09100M10242</v>
          </cell>
          <cell r="B21" t="str">
            <v>BOLT (10X55)</v>
          </cell>
          <cell r="C21">
            <v>6</v>
          </cell>
          <cell r="D21">
            <v>5</v>
          </cell>
        </row>
        <row r="22">
          <cell r="A22" t="str">
            <v>09103M12051</v>
          </cell>
          <cell r="B22" t="str">
            <v>BOLT STRUT BRACKET</v>
          </cell>
          <cell r="C22">
            <v>26</v>
          </cell>
          <cell r="D22">
            <v>17</v>
          </cell>
        </row>
        <row r="23">
          <cell r="A23" t="str">
            <v>09111M06017</v>
          </cell>
          <cell r="B23" t="str">
            <v>BOLT</v>
          </cell>
          <cell r="C23">
            <v>5</v>
          </cell>
          <cell r="D23">
            <v>45</v>
          </cell>
        </row>
        <row r="24">
          <cell r="A24" t="str">
            <v>09111M08052</v>
          </cell>
          <cell r="B24" t="str">
            <v>BOLT</v>
          </cell>
          <cell r="C24">
            <v>3</v>
          </cell>
          <cell r="D24">
            <v>5</v>
          </cell>
        </row>
        <row r="25">
          <cell r="A25" t="str">
            <v>09117M08108</v>
          </cell>
          <cell r="B25" t="str">
            <v>BOLT</v>
          </cell>
          <cell r="C25">
            <v>6</v>
          </cell>
          <cell r="D25">
            <v>26</v>
          </cell>
        </row>
        <row r="26">
          <cell r="A26" t="str">
            <v>09119-10041</v>
          </cell>
          <cell r="B26" t="str">
            <v>BOLT</v>
          </cell>
          <cell r="C26">
            <v>230</v>
          </cell>
          <cell r="D26">
            <v>1</v>
          </cell>
        </row>
        <row r="27">
          <cell r="A27" t="str">
            <v>09119M10042</v>
          </cell>
          <cell r="B27" t="str">
            <v>BOLT</v>
          </cell>
          <cell r="C27">
            <v>57</v>
          </cell>
          <cell r="D27">
            <v>1</v>
          </cell>
        </row>
        <row r="28">
          <cell r="A28" t="str">
            <v>09148M06022</v>
          </cell>
          <cell r="B28" t="str">
            <v>NUT</v>
          </cell>
          <cell r="C28">
            <v>7</v>
          </cell>
          <cell r="D28">
            <v>23</v>
          </cell>
        </row>
        <row r="29">
          <cell r="A29" t="str">
            <v>09159M04002</v>
          </cell>
          <cell r="B29" t="str">
            <v>NUT</v>
          </cell>
          <cell r="C29">
            <v>1</v>
          </cell>
          <cell r="D29">
            <v>15</v>
          </cell>
        </row>
        <row r="30">
          <cell r="A30" t="str">
            <v>09159M12042</v>
          </cell>
          <cell r="B30" t="str">
            <v>NUTWHEEL</v>
          </cell>
          <cell r="C30">
            <v>12</v>
          </cell>
          <cell r="D30">
            <v>145</v>
          </cell>
        </row>
        <row r="31">
          <cell r="A31" t="str">
            <v>09159M14014</v>
          </cell>
          <cell r="B31" t="str">
            <v>NUT</v>
          </cell>
          <cell r="C31">
            <v>2</v>
          </cell>
          <cell r="D31">
            <v>10</v>
          </cell>
        </row>
        <row r="32">
          <cell r="A32" t="str">
            <v>09161M14009</v>
          </cell>
          <cell r="B32" t="str">
            <v>WASHER SPARE TIRE HOOK</v>
          </cell>
          <cell r="C32">
            <v>4</v>
          </cell>
          <cell r="D32">
            <v>2</v>
          </cell>
        </row>
        <row r="33">
          <cell r="A33" t="str">
            <v>09161M16007</v>
          </cell>
          <cell r="B33" t="str">
            <v>WASHER</v>
          </cell>
          <cell r="C33">
            <v>2</v>
          </cell>
          <cell r="D33">
            <v>9</v>
          </cell>
        </row>
        <row r="34">
          <cell r="A34" t="str">
            <v>09164M12017</v>
          </cell>
          <cell r="B34" t="str">
            <v>WASHER</v>
          </cell>
          <cell r="C34">
            <v>10</v>
          </cell>
          <cell r="D34">
            <v>3</v>
          </cell>
        </row>
        <row r="35">
          <cell r="A35" t="str">
            <v>09164M15003</v>
          </cell>
          <cell r="B35" t="str">
            <v>THRUST WASHER</v>
          </cell>
          <cell r="C35">
            <v>4</v>
          </cell>
          <cell r="D35">
            <v>1</v>
          </cell>
        </row>
        <row r="36">
          <cell r="A36" t="str">
            <v>09164M15011</v>
          </cell>
          <cell r="B36" t="str">
            <v>WASHER</v>
          </cell>
          <cell r="C36">
            <v>6</v>
          </cell>
          <cell r="D36">
            <v>2</v>
          </cell>
        </row>
        <row r="37">
          <cell r="A37" t="str">
            <v>09200M08031</v>
          </cell>
          <cell r="B37" t="str">
            <v>PIN</v>
          </cell>
          <cell r="C37">
            <v>6</v>
          </cell>
          <cell r="D37">
            <v>10</v>
          </cell>
        </row>
        <row r="38">
          <cell r="A38" t="str">
            <v>09209M09L02</v>
          </cell>
          <cell r="B38" t="str">
            <v>LINKAGE</v>
          </cell>
          <cell r="C38">
            <v>8</v>
          </cell>
          <cell r="D38">
            <v>13</v>
          </cell>
        </row>
        <row r="39">
          <cell r="A39" t="str">
            <v>09241M20002</v>
          </cell>
          <cell r="B39" t="str">
            <v>.PLUG (OD:20)</v>
          </cell>
          <cell r="C39">
            <v>4.5</v>
          </cell>
          <cell r="D39">
            <v>10</v>
          </cell>
        </row>
        <row r="40">
          <cell r="A40" t="str">
            <v>09241M30002</v>
          </cell>
          <cell r="B40" t="str">
            <v>.PLUG (OD:30)</v>
          </cell>
          <cell r="C40">
            <v>5</v>
          </cell>
          <cell r="D40">
            <v>7</v>
          </cell>
        </row>
        <row r="41">
          <cell r="A41" t="str">
            <v>09246M16016</v>
          </cell>
          <cell r="B41" t="str">
            <v>PLUG T/M OIL</v>
          </cell>
          <cell r="C41">
            <v>30</v>
          </cell>
          <cell r="D41">
            <v>1</v>
          </cell>
        </row>
        <row r="42">
          <cell r="A42" t="str">
            <v>09246M16017</v>
          </cell>
          <cell r="B42" t="str">
            <v>PLUG T/M OIL DRAIN</v>
          </cell>
          <cell r="C42">
            <v>31</v>
          </cell>
          <cell r="D42">
            <v>9</v>
          </cell>
        </row>
        <row r="43">
          <cell r="A43" t="str">
            <v>09247M12101</v>
          </cell>
          <cell r="B43" t="str">
            <v>PLUG</v>
          </cell>
          <cell r="C43">
            <v>14</v>
          </cell>
          <cell r="D43">
            <v>5</v>
          </cell>
        </row>
        <row r="44">
          <cell r="A44" t="str">
            <v>09247M14027</v>
          </cell>
          <cell r="B44" t="str">
            <v>PLUG OIL DRAIN</v>
          </cell>
          <cell r="C44">
            <v>24</v>
          </cell>
          <cell r="D44">
            <v>7</v>
          </cell>
        </row>
        <row r="45">
          <cell r="A45" t="str">
            <v>09262M30082</v>
          </cell>
          <cell r="B45" t="str">
            <v>BALL BEARING 30X62X16</v>
          </cell>
          <cell r="C45">
            <v>250</v>
          </cell>
          <cell r="D45">
            <v>5</v>
          </cell>
        </row>
        <row r="46">
          <cell r="A46" t="str">
            <v>09262M30182</v>
          </cell>
          <cell r="B46" t="str">
            <v>BALL BEARING 30X62X16</v>
          </cell>
          <cell r="C46">
            <v>250</v>
          </cell>
          <cell r="D46">
            <v>3</v>
          </cell>
        </row>
        <row r="47">
          <cell r="A47" t="str">
            <v>09262M35030</v>
          </cell>
          <cell r="B47" t="str">
            <v>BALL BEARING</v>
          </cell>
          <cell r="C47">
            <v>200</v>
          </cell>
          <cell r="D47">
            <v>1</v>
          </cell>
        </row>
        <row r="48">
          <cell r="A48" t="str">
            <v>09262M35129</v>
          </cell>
          <cell r="B48" t="str">
            <v>BEARING</v>
          </cell>
          <cell r="C48">
            <v>160</v>
          </cell>
          <cell r="D48">
            <v>10</v>
          </cell>
        </row>
        <row r="49">
          <cell r="A49" t="str">
            <v>09263M10503</v>
          </cell>
          <cell r="B49" t="str">
            <v>ROLLER BEARING</v>
          </cell>
          <cell r="C49">
            <v>25</v>
          </cell>
          <cell r="D49">
            <v>4</v>
          </cell>
        </row>
        <row r="50">
          <cell r="A50" t="str">
            <v>09265M15002</v>
          </cell>
          <cell r="B50" t="str">
            <v>INNER BEARING</v>
          </cell>
          <cell r="C50">
            <v>260</v>
          </cell>
          <cell r="D50">
            <v>1</v>
          </cell>
        </row>
        <row r="51">
          <cell r="A51" t="str">
            <v>09265M20001</v>
          </cell>
          <cell r="B51" t="str">
            <v>BEARING DR.BEVEL PINION</v>
          </cell>
          <cell r="C51">
            <v>265</v>
          </cell>
          <cell r="D51">
            <v>2</v>
          </cell>
        </row>
        <row r="52">
          <cell r="A52" t="str">
            <v>09265M25005</v>
          </cell>
          <cell r="B52" t="str">
            <v>BRG DR BEVEL PINION RR</v>
          </cell>
          <cell r="C52">
            <v>335</v>
          </cell>
          <cell r="D52">
            <v>2</v>
          </cell>
        </row>
        <row r="53">
          <cell r="A53" t="str">
            <v>09265M30003</v>
          </cell>
          <cell r="B53" t="str">
            <v>BRG DR BEVEL PINION FR</v>
          </cell>
          <cell r="C53">
            <v>430</v>
          </cell>
          <cell r="D53">
            <v>1</v>
          </cell>
        </row>
        <row r="54">
          <cell r="A54" t="str">
            <v>09265M41001</v>
          </cell>
          <cell r="B54" t="str">
            <v>BEARING FR. WHEEL HUB</v>
          </cell>
          <cell r="C54">
            <v>400</v>
          </cell>
          <cell r="D54">
            <v>3</v>
          </cell>
        </row>
        <row r="55">
          <cell r="A55" t="str">
            <v>09269-35009</v>
          </cell>
          <cell r="B55" t="str">
            <v>BEARING</v>
          </cell>
          <cell r="C55">
            <v>2290</v>
          </cell>
          <cell r="D55">
            <v>2</v>
          </cell>
        </row>
        <row r="56">
          <cell r="A56" t="str">
            <v>09280M16005</v>
          </cell>
          <cell r="B56" t="str">
            <v>O'RING</v>
          </cell>
          <cell r="C56">
            <v>5</v>
          </cell>
          <cell r="D56">
            <v>9</v>
          </cell>
        </row>
        <row r="57">
          <cell r="A57" t="str">
            <v>09280M28008</v>
          </cell>
          <cell r="B57" t="str">
            <v>O RING</v>
          </cell>
          <cell r="C57">
            <v>7</v>
          </cell>
          <cell r="D57">
            <v>19</v>
          </cell>
        </row>
        <row r="58">
          <cell r="A58" t="str">
            <v>09280M28L01</v>
          </cell>
          <cell r="B58" t="str">
            <v>O-RINGWATER INLET PIPE</v>
          </cell>
          <cell r="C58">
            <v>8</v>
          </cell>
          <cell r="D58">
            <v>3</v>
          </cell>
        </row>
        <row r="59">
          <cell r="A59" t="str">
            <v>09283-26016</v>
          </cell>
          <cell r="B59" t="str">
            <v>OIL SEAL</v>
          </cell>
          <cell r="C59">
            <v>180</v>
          </cell>
          <cell r="D59">
            <v>5</v>
          </cell>
        </row>
        <row r="60">
          <cell r="A60" t="str">
            <v>09283-44011</v>
          </cell>
          <cell r="B60" t="str">
            <v>OIL SEAL</v>
          </cell>
          <cell r="C60">
            <v>244</v>
          </cell>
          <cell r="D60">
            <v>5</v>
          </cell>
        </row>
        <row r="61">
          <cell r="A61" t="str">
            <v>09283-48007</v>
          </cell>
          <cell r="B61" t="str">
            <v>OIL SEAL</v>
          </cell>
          <cell r="C61">
            <v>190</v>
          </cell>
          <cell r="D61">
            <v>4</v>
          </cell>
        </row>
        <row r="62">
          <cell r="A62" t="str">
            <v>09283-50002</v>
          </cell>
          <cell r="B62" t="str">
            <v>OIL SEAL</v>
          </cell>
          <cell r="C62">
            <v>255</v>
          </cell>
          <cell r="D62">
            <v>4</v>
          </cell>
        </row>
        <row r="63">
          <cell r="A63" t="str">
            <v>09283-53001</v>
          </cell>
          <cell r="B63" t="str">
            <v>OIL SEAL 53X68.2X7</v>
          </cell>
          <cell r="C63">
            <v>255</v>
          </cell>
          <cell r="D63">
            <v>4</v>
          </cell>
        </row>
        <row r="64">
          <cell r="A64" t="str">
            <v>09283M20024</v>
          </cell>
          <cell r="B64" t="str">
            <v>OIL SEAL</v>
          </cell>
          <cell r="C64">
            <v>17</v>
          </cell>
          <cell r="D64">
            <v>12</v>
          </cell>
        </row>
        <row r="65">
          <cell r="A65" t="str">
            <v>09283M28022</v>
          </cell>
          <cell r="B65" t="str">
            <v>SEAL DRIVE BEVEL PINION</v>
          </cell>
          <cell r="C65">
            <v>44</v>
          </cell>
          <cell r="D65">
            <v>7</v>
          </cell>
        </row>
        <row r="66">
          <cell r="A66" t="str">
            <v>09283M35047</v>
          </cell>
          <cell r="B66" t="str">
            <v>OIL SEAL35X47X6ALTO EXP GCC</v>
          </cell>
          <cell r="C66">
            <v>62</v>
          </cell>
          <cell r="D66">
            <v>14</v>
          </cell>
        </row>
        <row r="67">
          <cell r="A67" t="str">
            <v>09283M60005</v>
          </cell>
          <cell r="B67" t="str">
            <v>SEALOIL</v>
          </cell>
          <cell r="C67">
            <v>78</v>
          </cell>
          <cell r="D67">
            <v>33</v>
          </cell>
        </row>
        <row r="68">
          <cell r="A68" t="str">
            <v>09289M07007</v>
          </cell>
          <cell r="B68" t="str">
            <v>SEALOIL.VALVE STEM</v>
          </cell>
          <cell r="C68">
            <v>23</v>
          </cell>
          <cell r="D68">
            <v>54</v>
          </cell>
        </row>
        <row r="69">
          <cell r="A69" t="str">
            <v>09305M14006</v>
          </cell>
          <cell r="B69" t="str">
            <v>BUSH</v>
          </cell>
          <cell r="C69">
            <v>3</v>
          </cell>
          <cell r="D69">
            <v>11</v>
          </cell>
        </row>
        <row r="70">
          <cell r="A70" t="str">
            <v>09305M16005</v>
          </cell>
          <cell r="B70" t="str">
            <v>BUSHING</v>
          </cell>
          <cell r="C70">
            <v>6</v>
          </cell>
          <cell r="D70">
            <v>5</v>
          </cell>
        </row>
        <row r="71">
          <cell r="A71" t="str">
            <v>09306M12009</v>
          </cell>
          <cell r="B71" t="str">
            <v>BUSH</v>
          </cell>
          <cell r="C71">
            <v>1.5</v>
          </cell>
          <cell r="D71">
            <v>8</v>
          </cell>
        </row>
        <row r="72">
          <cell r="A72" t="str">
            <v>09320M14018</v>
          </cell>
          <cell r="B72" t="str">
            <v>BUSHGSL CONTROL SHAFT OUTERS</v>
          </cell>
          <cell r="C72">
            <v>9</v>
          </cell>
          <cell r="D72">
            <v>10</v>
          </cell>
        </row>
        <row r="73">
          <cell r="A73" t="str">
            <v>09321M05017</v>
          </cell>
          <cell r="B73" t="str">
            <v>CUSHION RR DOOR STOPPER</v>
          </cell>
          <cell r="C73">
            <v>2</v>
          </cell>
          <cell r="D73">
            <v>10</v>
          </cell>
        </row>
        <row r="74">
          <cell r="A74" t="str">
            <v>09321M10023</v>
          </cell>
          <cell r="B74" t="str">
            <v>CUSHION</v>
          </cell>
          <cell r="C74">
            <v>5</v>
          </cell>
          <cell r="D74">
            <v>3</v>
          </cell>
        </row>
        <row r="75">
          <cell r="A75" t="str">
            <v>09343M03045</v>
          </cell>
          <cell r="B75" t="str">
            <v>HOSE CARB TO DISTRIBUTOR</v>
          </cell>
          <cell r="C75">
            <v>11</v>
          </cell>
          <cell r="D75">
            <v>3</v>
          </cell>
        </row>
        <row r="76">
          <cell r="A76" t="str">
            <v>09343M03C11</v>
          </cell>
          <cell r="B76" t="str">
            <v>HOSEVACCUM (AT)</v>
          </cell>
          <cell r="C76">
            <v>14</v>
          </cell>
          <cell r="D76">
            <v>2</v>
          </cell>
        </row>
        <row r="77">
          <cell r="A77" t="str">
            <v>09343M04093</v>
          </cell>
          <cell r="B77" t="str">
            <v>HOSE</v>
          </cell>
          <cell r="C77">
            <v>15</v>
          </cell>
          <cell r="D77">
            <v>1</v>
          </cell>
        </row>
        <row r="78">
          <cell r="A78" t="str">
            <v>09343M05310</v>
          </cell>
          <cell r="B78" t="str">
            <v>HOSE FILTER TO PIPE L:380</v>
          </cell>
          <cell r="C78">
            <v>32</v>
          </cell>
          <cell r="D78">
            <v>2</v>
          </cell>
        </row>
        <row r="79">
          <cell r="A79" t="str">
            <v>09380M19004</v>
          </cell>
          <cell r="B79" t="str">
            <v>CIRCLIP</v>
          </cell>
          <cell r="C79">
            <v>2.5</v>
          </cell>
          <cell r="D79">
            <v>17</v>
          </cell>
        </row>
        <row r="80">
          <cell r="A80" t="str">
            <v>09381-19001</v>
          </cell>
          <cell r="B80" t="str">
            <v>CIRCLIP</v>
          </cell>
          <cell r="C80">
            <v>40</v>
          </cell>
          <cell r="D80">
            <v>10</v>
          </cell>
        </row>
        <row r="81">
          <cell r="A81" t="str">
            <v>09381M18002</v>
          </cell>
          <cell r="B81" t="str">
            <v>.CIRCLIP</v>
          </cell>
          <cell r="C81">
            <v>1</v>
          </cell>
          <cell r="D81">
            <v>10</v>
          </cell>
        </row>
        <row r="82">
          <cell r="A82" t="str">
            <v>09400M36311</v>
          </cell>
          <cell r="B82" t="str">
            <v>CLAMP</v>
          </cell>
          <cell r="C82">
            <v>12</v>
          </cell>
          <cell r="D82">
            <v>57</v>
          </cell>
        </row>
        <row r="83">
          <cell r="A83" t="str">
            <v>09402M50207</v>
          </cell>
          <cell r="B83" t="str">
            <v>CLAMP AIR CLEANER IN HOSE</v>
          </cell>
          <cell r="C83">
            <v>12</v>
          </cell>
          <cell r="D83">
            <v>1</v>
          </cell>
        </row>
        <row r="84">
          <cell r="A84" t="str">
            <v>09403M07311</v>
          </cell>
          <cell r="B84" t="str">
            <v>CLAMP</v>
          </cell>
          <cell r="C84">
            <v>3</v>
          </cell>
          <cell r="D84">
            <v>7</v>
          </cell>
        </row>
        <row r="85">
          <cell r="A85" t="str">
            <v>09409M06310-6GS</v>
          </cell>
          <cell r="B85" t="str">
            <v>CLIP NO1ROOF LINING</v>
          </cell>
          <cell r="C85">
            <v>3</v>
          </cell>
          <cell r="D85">
            <v>5</v>
          </cell>
        </row>
        <row r="86">
          <cell r="A86" t="str">
            <v>09409M06L02-6GS</v>
          </cell>
          <cell r="B86" t="str">
            <v>CLIPROOF LINING</v>
          </cell>
          <cell r="C86">
            <v>4</v>
          </cell>
          <cell r="D86">
            <v>9</v>
          </cell>
        </row>
        <row r="87">
          <cell r="A87" t="str">
            <v>09409M07308-5EE</v>
          </cell>
          <cell r="B87" t="str">
            <v>CLIP(GRAY)</v>
          </cell>
          <cell r="C87">
            <v>3</v>
          </cell>
          <cell r="D87">
            <v>20</v>
          </cell>
        </row>
        <row r="88">
          <cell r="A88" t="str">
            <v>09409M07308-5PK</v>
          </cell>
          <cell r="B88" t="str">
            <v>CLIP(BLACK)</v>
          </cell>
          <cell r="C88">
            <v>4</v>
          </cell>
          <cell r="D88">
            <v>1</v>
          </cell>
        </row>
        <row r="89">
          <cell r="A89" t="str">
            <v>09409M07308-T01</v>
          </cell>
          <cell r="B89" t="str">
            <v>CLIPTRUNK ROOM TRIM</v>
          </cell>
          <cell r="C89">
            <v>3</v>
          </cell>
          <cell r="D89">
            <v>10</v>
          </cell>
        </row>
        <row r="90">
          <cell r="A90" t="str">
            <v>09409M07L01</v>
          </cell>
          <cell r="B90" t="str">
            <v>CLIP</v>
          </cell>
          <cell r="C90">
            <v>4</v>
          </cell>
          <cell r="D90">
            <v>482</v>
          </cell>
        </row>
        <row r="91">
          <cell r="A91" t="str">
            <v>09409M08006</v>
          </cell>
          <cell r="B91" t="str">
            <v>CLIP</v>
          </cell>
          <cell r="C91">
            <v>4</v>
          </cell>
          <cell r="D91">
            <v>601</v>
          </cell>
        </row>
        <row r="92">
          <cell r="A92" t="str">
            <v>09409M08303</v>
          </cell>
          <cell r="B92" t="str">
            <v>CLIP</v>
          </cell>
          <cell r="C92">
            <v>1.5</v>
          </cell>
          <cell r="D92">
            <v>27</v>
          </cell>
        </row>
        <row r="93">
          <cell r="A93" t="str">
            <v>09409M08308-5EE</v>
          </cell>
          <cell r="B93" t="str">
            <v>CLIP</v>
          </cell>
          <cell r="C93">
            <v>4</v>
          </cell>
          <cell r="D93">
            <v>224</v>
          </cell>
        </row>
        <row r="94">
          <cell r="A94" t="str">
            <v>09409M08308-6GL</v>
          </cell>
          <cell r="B94" t="str">
            <v>CLIP</v>
          </cell>
          <cell r="C94">
            <v>5.5</v>
          </cell>
          <cell r="D94">
            <v>50</v>
          </cell>
        </row>
        <row r="95">
          <cell r="A95" t="str">
            <v>09409M08308-T01</v>
          </cell>
          <cell r="B95" t="str">
            <v>CLIPBACK DOOR TRIM</v>
          </cell>
          <cell r="C95">
            <v>6</v>
          </cell>
          <cell r="D95">
            <v>217</v>
          </cell>
        </row>
        <row r="96">
          <cell r="A96" t="str">
            <v>09409M08331</v>
          </cell>
          <cell r="B96" t="str">
            <v>CLIP REAR PILLAR TRIM</v>
          </cell>
          <cell r="C96">
            <v>4</v>
          </cell>
          <cell r="D96">
            <v>4</v>
          </cell>
        </row>
        <row r="97">
          <cell r="A97" t="str">
            <v>09409M08L01</v>
          </cell>
          <cell r="B97" t="str">
            <v>CLIP</v>
          </cell>
          <cell r="C97">
            <v>4</v>
          </cell>
          <cell r="D97">
            <v>11</v>
          </cell>
        </row>
        <row r="98">
          <cell r="A98" t="str">
            <v>09409M10302</v>
          </cell>
          <cell r="B98" t="str">
            <v>CLIP FLOOR MAT</v>
          </cell>
          <cell r="C98">
            <v>1</v>
          </cell>
          <cell r="D98">
            <v>10</v>
          </cell>
        </row>
        <row r="99">
          <cell r="A99" t="str">
            <v>09409M10L02</v>
          </cell>
          <cell r="B99" t="str">
            <v>CLIP</v>
          </cell>
          <cell r="C99">
            <v>7</v>
          </cell>
          <cell r="D99">
            <v>1</v>
          </cell>
        </row>
        <row r="100">
          <cell r="A100" t="str">
            <v>09409M15L01</v>
          </cell>
          <cell r="B100" t="str">
            <v>CLIP SIDE SILL SPLASH GUARD</v>
          </cell>
          <cell r="C100">
            <v>6</v>
          </cell>
          <cell r="D100">
            <v>10</v>
          </cell>
        </row>
        <row r="101">
          <cell r="A101" t="str">
            <v>09448M29004</v>
          </cell>
          <cell r="B101" t="str">
            <v>SPRING</v>
          </cell>
          <cell r="C101">
            <v>4</v>
          </cell>
          <cell r="D101">
            <v>6</v>
          </cell>
        </row>
        <row r="102">
          <cell r="A102" t="str">
            <v>09471M12056</v>
          </cell>
          <cell r="B102" t="str">
            <v>BULB21W12V</v>
          </cell>
          <cell r="C102">
            <v>35</v>
          </cell>
          <cell r="D102">
            <v>13</v>
          </cell>
        </row>
        <row r="103">
          <cell r="A103" t="str">
            <v>09471M12057</v>
          </cell>
          <cell r="B103" t="str">
            <v>BULB21/5 W12V</v>
          </cell>
          <cell r="C103">
            <v>56</v>
          </cell>
          <cell r="D103">
            <v>17</v>
          </cell>
        </row>
        <row r="104">
          <cell r="A104" t="str">
            <v>09471M12058</v>
          </cell>
          <cell r="B104" t="str">
            <v>BULB (12V 5W)</v>
          </cell>
          <cell r="C104">
            <v>39</v>
          </cell>
          <cell r="D104">
            <v>26</v>
          </cell>
        </row>
        <row r="105">
          <cell r="A105" t="str">
            <v>09471M12076</v>
          </cell>
          <cell r="B105" t="str">
            <v>BULB</v>
          </cell>
          <cell r="C105">
            <v>38</v>
          </cell>
          <cell r="D105">
            <v>14</v>
          </cell>
        </row>
        <row r="106">
          <cell r="A106" t="str">
            <v>09471M12090</v>
          </cell>
          <cell r="B106" t="str">
            <v>BULB 12V(SX4 MINOR 2009)</v>
          </cell>
          <cell r="C106">
            <v>88</v>
          </cell>
          <cell r="D106">
            <v>22</v>
          </cell>
        </row>
        <row r="107">
          <cell r="A107" t="str">
            <v>09471M12187</v>
          </cell>
          <cell r="B107" t="str">
            <v>BULB (12V21W) (AMBER)</v>
          </cell>
          <cell r="C107">
            <v>56</v>
          </cell>
          <cell r="D107">
            <v>7</v>
          </cell>
        </row>
        <row r="108">
          <cell r="A108" t="str">
            <v>09471M12188</v>
          </cell>
          <cell r="B108" t="str">
            <v>BULB 12V-55W</v>
          </cell>
          <cell r="C108">
            <v>235</v>
          </cell>
          <cell r="D108">
            <v>2</v>
          </cell>
        </row>
        <row r="109">
          <cell r="A109" t="str">
            <v>09471M12202</v>
          </cell>
          <cell r="B109" t="str">
            <v>BULB (12V WY21W)</v>
          </cell>
          <cell r="C109">
            <v>120</v>
          </cell>
          <cell r="D109">
            <v>8</v>
          </cell>
        </row>
        <row r="110">
          <cell r="A110" t="str">
            <v>09471M12210</v>
          </cell>
          <cell r="B110" t="str">
            <v>BULB (12V35W H8)</v>
          </cell>
          <cell r="C110">
            <v>510</v>
          </cell>
          <cell r="D110">
            <v>13</v>
          </cell>
        </row>
        <row r="111">
          <cell r="A111" t="str">
            <v>09471M12211</v>
          </cell>
          <cell r="B111" t="str">
            <v>.BULB (12V35W H8)</v>
          </cell>
          <cell r="C111">
            <v>385</v>
          </cell>
          <cell r="D111">
            <v>12</v>
          </cell>
        </row>
        <row r="112">
          <cell r="A112" t="str">
            <v>09471M12245</v>
          </cell>
          <cell r="B112" t="str">
            <v>BULB</v>
          </cell>
          <cell r="C112">
            <v>63</v>
          </cell>
          <cell r="D112">
            <v>3</v>
          </cell>
        </row>
        <row r="113">
          <cell r="A113" t="str">
            <v>09481-20501</v>
          </cell>
          <cell r="B113" t="str">
            <v>FUSE20A</v>
          </cell>
          <cell r="C113">
            <v>61</v>
          </cell>
          <cell r="D113">
            <v>10</v>
          </cell>
        </row>
        <row r="114">
          <cell r="A114" t="str">
            <v>09481M20102</v>
          </cell>
          <cell r="B114" t="str">
            <v>FUSE 20 AMP.</v>
          </cell>
          <cell r="C114">
            <v>8</v>
          </cell>
          <cell r="D114">
            <v>8</v>
          </cell>
        </row>
        <row r="115">
          <cell r="A115" t="str">
            <v>09481M60401</v>
          </cell>
          <cell r="B115" t="str">
            <v>FUSE 60 AMPERE</v>
          </cell>
          <cell r="C115">
            <v>63</v>
          </cell>
          <cell r="D115">
            <v>8</v>
          </cell>
        </row>
        <row r="116">
          <cell r="A116" t="str">
            <v>09481M80301</v>
          </cell>
          <cell r="B116" t="str">
            <v>FUSE80 AMPERE</v>
          </cell>
          <cell r="C116">
            <v>63</v>
          </cell>
          <cell r="D116">
            <v>9</v>
          </cell>
        </row>
        <row r="117">
          <cell r="A117" t="str">
            <v>09482M00448</v>
          </cell>
          <cell r="B117" t="str">
            <v>SPARK PLUG  NGK</v>
          </cell>
          <cell r="C117">
            <v>135</v>
          </cell>
          <cell r="D117">
            <v>29</v>
          </cell>
        </row>
        <row r="118">
          <cell r="A118" t="str">
            <v>09482M00551</v>
          </cell>
          <cell r="B118" t="str">
            <v>SPARK PLUGBKR6E(ZENESTEEM &amp;GYPSY</v>
          </cell>
          <cell r="C118">
            <v>67</v>
          </cell>
          <cell r="D118">
            <v>21</v>
          </cell>
        </row>
        <row r="119">
          <cell r="A119" t="str">
            <v>09482M00552</v>
          </cell>
          <cell r="B119" t="str">
            <v>SPARK PLUG BPR5ES(OMNI &amp; CAR F8B MP</v>
          </cell>
          <cell r="C119">
            <v>73</v>
          </cell>
          <cell r="D119">
            <v>3</v>
          </cell>
        </row>
        <row r="120">
          <cell r="A120" t="str">
            <v>09482M00567</v>
          </cell>
          <cell r="B120" t="str">
            <v>PLUG SPARK (RA7YC)</v>
          </cell>
          <cell r="C120">
            <v>77</v>
          </cell>
          <cell r="D120">
            <v>22</v>
          </cell>
        </row>
        <row r="121">
          <cell r="A121" t="str">
            <v>09482M00592</v>
          </cell>
          <cell r="B121" t="str">
            <v>SPARK PLUG</v>
          </cell>
          <cell r="C121">
            <v>89</v>
          </cell>
          <cell r="D121">
            <v>23</v>
          </cell>
        </row>
        <row r="122">
          <cell r="A122" t="str">
            <v>09482M00609</v>
          </cell>
          <cell r="B122" t="str">
            <v>PLUGSPARK</v>
          </cell>
          <cell r="C122">
            <v>110</v>
          </cell>
          <cell r="D122">
            <v>10</v>
          </cell>
        </row>
        <row r="123">
          <cell r="A123" t="str">
            <v>09482M00636</v>
          </cell>
          <cell r="B123" t="str">
            <v>SPARK PLUG</v>
          </cell>
          <cell r="C123">
            <v>200</v>
          </cell>
          <cell r="D123">
            <v>29</v>
          </cell>
        </row>
        <row r="124">
          <cell r="A124" t="str">
            <v>09482M00640</v>
          </cell>
          <cell r="B124" t="str">
            <v>SPARK PLUG (BOSCH)</v>
          </cell>
          <cell r="C124">
            <v>135</v>
          </cell>
          <cell r="D124">
            <v>2</v>
          </cell>
        </row>
        <row r="125">
          <cell r="A125" t="str">
            <v>09482M00655</v>
          </cell>
          <cell r="B125" t="str">
            <v>PLUGSPARK</v>
          </cell>
          <cell r="C125">
            <v>120</v>
          </cell>
          <cell r="D125">
            <v>18</v>
          </cell>
        </row>
        <row r="126">
          <cell r="A126" t="str">
            <v>09492M42013</v>
          </cell>
          <cell r="B126" t="str">
            <v>.JET PILOT</v>
          </cell>
          <cell r="C126">
            <v>67</v>
          </cell>
          <cell r="D126">
            <v>8</v>
          </cell>
        </row>
        <row r="127">
          <cell r="A127" t="str">
            <v>09824M00017</v>
          </cell>
          <cell r="B127" t="str">
            <v>HANDLE JACK</v>
          </cell>
          <cell r="C127">
            <v>80</v>
          </cell>
          <cell r="D127">
            <v>2</v>
          </cell>
        </row>
        <row r="128">
          <cell r="A128" t="str">
            <v>10100M84000</v>
          </cell>
          <cell r="B128" t="str">
            <v>HALF ENGINE ASSY (3 CYL)F8B/E3</v>
          </cell>
          <cell r="C128">
            <v>18300</v>
          </cell>
          <cell r="D128">
            <v>1</v>
          </cell>
        </row>
        <row r="129">
          <cell r="A129" t="str">
            <v>11115M60B11-001</v>
          </cell>
          <cell r="B129" t="str">
            <v>GUIDEVALVE(4 VALVE/MPFI)</v>
          </cell>
          <cell r="C129">
            <v>18</v>
          </cell>
          <cell r="D129">
            <v>16</v>
          </cell>
        </row>
        <row r="130">
          <cell r="A130" t="str">
            <v>11115M82040-001</v>
          </cell>
          <cell r="B130" t="str">
            <v>GUIDEVALVE</v>
          </cell>
          <cell r="C130">
            <v>20</v>
          </cell>
          <cell r="D130">
            <v>8</v>
          </cell>
        </row>
        <row r="131">
          <cell r="A131" t="str">
            <v>11117-69J00</v>
          </cell>
          <cell r="B131" t="str">
            <v>BOLTCYLINDER HEAD</v>
          </cell>
          <cell r="C131">
            <v>200</v>
          </cell>
          <cell r="D131">
            <v>7</v>
          </cell>
        </row>
        <row r="132">
          <cell r="A132" t="str">
            <v>11117M52E20</v>
          </cell>
          <cell r="B132" t="str">
            <v>BOLT CYLINDER HEAD</v>
          </cell>
          <cell r="C132">
            <v>55</v>
          </cell>
          <cell r="D132">
            <v>1</v>
          </cell>
        </row>
        <row r="133">
          <cell r="A133" t="str">
            <v>11141M53M00</v>
          </cell>
          <cell r="B133" t="str">
            <v>GASKETCYLINDER HEAD</v>
          </cell>
          <cell r="C133">
            <v>480</v>
          </cell>
          <cell r="D133">
            <v>2</v>
          </cell>
        </row>
        <row r="134">
          <cell r="A134" t="str">
            <v>11141M53M10</v>
          </cell>
          <cell r="B134" t="str">
            <v>GASKET CYLINDER HEAD</v>
          </cell>
          <cell r="C134">
            <v>480</v>
          </cell>
          <cell r="D134">
            <v>3</v>
          </cell>
        </row>
        <row r="135">
          <cell r="A135" t="str">
            <v>11141M68EA0</v>
          </cell>
          <cell r="B135" t="str">
            <v>.GASKET CYLINDER HEAD</v>
          </cell>
          <cell r="C135">
            <v>580</v>
          </cell>
          <cell r="D135">
            <v>2</v>
          </cell>
        </row>
        <row r="136">
          <cell r="A136" t="str">
            <v>11141M68K01</v>
          </cell>
          <cell r="B136" t="str">
            <v>GASKET CYLINDER HEAD</v>
          </cell>
          <cell r="C136">
            <v>645</v>
          </cell>
          <cell r="D136">
            <v>2</v>
          </cell>
        </row>
        <row r="137">
          <cell r="A137" t="str">
            <v>11141M68P00</v>
          </cell>
          <cell r="B137" t="str">
            <v>.GASKETCYLINDER HEAD</v>
          </cell>
          <cell r="C137">
            <v>895</v>
          </cell>
          <cell r="D137">
            <v>2</v>
          </cell>
        </row>
        <row r="138">
          <cell r="A138" t="str">
            <v>11141M78450</v>
          </cell>
          <cell r="B138" t="str">
            <v>GASKETCYLINDER HEAD</v>
          </cell>
          <cell r="C138">
            <v>330</v>
          </cell>
          <cell r="D138">
            <v>1</v>
          </cell>
        </row>
        <row r="139">
          <cell r="A139" t="str">
            <v>11141M79F10</v>
          </cell>
          <cell r="B139" t="str">
            <v>GASKET CYLINDER HEAD</v>
          </cell>
          <cell r="C139">
            <v>490</v>
          </cell>
          <cell r="D139">
            <v>3</v>
          </cell>
        </row>
        <row r="140">
          <cell r="A140" t="str">
            <v>11141M83K01</v>
          </cell>
          <cell r="B140" t="str">
            <v>GASKET CYLINDER HEAD</v>
          </cell>
          <cell r="C140">
            <v>720</v>
          </cell>
          <cell r="D140">
            <v>1</v>
          </cell>
        </row>
        <row r="141">
          <cell r="A141" t="str">
            <v>11141M83M00-0B0</v>
          </cell>
          <cell r="B141" t="str">
            <v>GASKETCYLINDER HEAD</v>
          </cell>
          <cell r="C141">
            <v>500</v>
          </cell>
          <cell r="D141">
            <v>2</v>
          </cell>
        </row>
        <row r="142">
          <cell r="A142" t="str">
            <v>11141M84410</v>
          </cell>
          <cell r="B142" t="str">
            <v>GASKETCYLINDER HEAD(MPFI/F8D)</v>
          </cell>
          <cell r="C142">
            <v>330</v>
          </cell>
          <cell r="D142">
            <v>7</v>
          </cell>
        </row>
        <row r="143">
          <cell r="A143" t="str">
            <v>11141M86512</v>
          </cell>
          <cell r="B143" t="str">
            <v>GASKET CYLINDER HEAD</v>
          </cell>
          <cell r="C143">
            <v>700</v>
          </cell>
          <cell r="D143">
            <v>2</v>
          </cell>
        </row>
        <row r="144">
          <cell r="A144" t="str">
            <v>11141M86J20-0B0</v>
          </cell>
          <cell r="B144" t="str">
            <v>GASKET CYL HEAD TO . 82</v>
          </cell>
          <cell r="C144">
            <v>690</v>
          </cell>
          <cell r="D144">
            <v>3</v>
          </cell>
        </row>
        <row r="145">
          <cell r="A145" t="str">
            <v>11141M86J20-0C0</v>
          </cell>
          <cell r="B145" t="str">
            <v>GASKET CYL HEAD</v>
          </cell>
          <cell r="C145">
            <v>690</v>
          </cell>
          <cell r="D145">
            <v>1</v>
          </cell>
        </row>
        <row r="146">
          <cell r="A146" t="str">
            <v>11162-71C10</v>
          </cell>
          <cell r="B146" t="str">
            <v>O RINGCASE</v>
          </cell>
          <cell r="C146">
            <v>120</v>
          </cell>
          <cell r="D146">
            <v>4</v>
          </cell>
        </row>
        <row r="147">
          <cell r="A147" t="str">
            <v>11169M73050</v>
          </cell>
          <cell r="B147" t="str">
            <v>GASKET DIST.CASE</v>
          </cell>
          <cell r="C147">
            <v>12</v>
          </cell>
          <cell r="D147">
            <v>7</v>
          </cell>
        </row>
        <row r="148">
          <cell r="A148" t="str">
            <v>11179M68K00</v>
          </cell>
          <cell r="B148" t="str">
            <v>O RING SPARK PLUG PIPE</v>
          </cell>
          <cell r="C148">
            <v>13</v>
          </cell>
          <cell r="D148">
            <v>4</v>
          </cell>
        </row>
        <row r="149">
          <cell r="A149" t="str">
            <v>11179M71C11</v>
          </cell>
          <cell r="B149" t="str">
            <v>GASKET SPARK PLUG</v>
          </cell>
          <cell r="C149">
            <v>22</v>
          </cell>
          <cell r="D149">
            <v>17</v>
          </cell>
        </row>
        <row r="150">
          <cell r="A150" t="str">
            <v>11179M86J00</v>
          </cell>
          <cell r="B150" t="str">
            <v>BOLTCAMSHAFT H</v>
          </cell>
          <cell r="C150">
            <v>13</v>
          </cell>
          <cell r="D150">
            <v>2</v>
          </cell>
        </row>
        <row r="151">
          <cell r="A151" t="str">
            <v>11180M78121</v>
          </cell>
          <cell r="B151" t="str">
            <v>WASHER</v>
          </cell>
          <cell r="C151">
            <v>7</v>
          </cell>
          <cell r="D151">
            <v>10</v>
          </cell>
        </row>
        <row r="152">
          <cell r="A152" t="str">
            <v>11181M86J30</v>
          </cell>
          <cell r="B152" t="str">
            <v>SEPARATOR OIL &amp; AIR</v>
          </cell>
          <cell r="C152">
            <v>275</v>
          </cell>
          <cell r="D152">
            <v>1</v>
          </cell>
        </row>
        <row r="153">
          <cell r="A153" t="str">
            <v>11189-73K00</v>
          </cell>
          <cell r="B153" t="str">
            <v>GASKET CYL. HEAD COVER</v>
          </cell>
          <cell r="C153">
            <v>745</v>
          </cell>
          <cell r="D153">
            <v>1</v>
          </cell>
        </row>
        <row r="154">
          <cell r="A154" t="str">
            <v>11189M68K10</v>
          </cell>
          <cell r="B154" t="str">
            <v>GASKETCYLINDER HEAD COVER</v>
          </cell>
          <cell r="C154">
            <v>115</v>
          </cell>
          <cell r="D154">
            <v>4</v>
          </cell>
        </row>
        <row r="155">
          <cell r="A155" t="str">
            <v>11189M71C10</v>
          </cell>
          <cell r="B155" t="str">
            <v>GASKETCYLINDER HEAD COVER</v>
          </cell>
          <cell r="C155">
            <v>125</v>
          </cell>
          <cell r="D155">
            <v>3</v>
          </cell>
        </row>
        <row r="156">
          <cell r="A156" t="str">
            <v>11189M71M00</v>
          </cell>
          <cell r="B156" t="str">
            <v>GASKETCYLINDER HEAD COVER</v>
          </cell>
          <cell r="C156">
            <v>130</v>
          </cell>
          <cell r="D156">
            <v>2</v>
          </cell>
        </row>
        <row r="157">
          <cell r="A157" t="str">
            <v>11189M72F10</v>
          </cell>
          <cell r="B157" t="str">
            <v>GASKET CYLINDER HEAD COVER</v>
          </cell>
          <cell r="C157">
            <v>88</v>
          </cell>
          <cell r="D157">
            <v>2</v>
          </cell>
        </row>
        <row r="158">
          <cell r="A158" t="str">
            <v>11189M73040</v>
          </cell>
          <cell r="B158" t="str">
            <v>GASKETHEAD COVER</v>
          </cell>
          <cell r="C158">
            <v>45</v>
          </cell>
          <cell r="D158">
            <v>2</v>
          </cell>
        </row>
        <row r="159">
          <cell r="A159" t="str">
            <v>11189M74L10</v>
          </cell>
          <cell r="B159" t="str">
            <v>GASKET CYLINDER HEAD COVER</v>
          </cell>
          <cell r="C159">
            <v>150</v>
          </cell>
          <cell r="D159">
            <v>3</v>
          </cell>
        </row>
        <row r="160">
          <cell r="A160" t="str">
            <v>11189M78101</v>
          </cell>
          <cell r="B160" t="str">
            <v>GASKET CYLINDER HEAD</v>
          </cell>
          <cell r="C160">
            <v>59</v>
          </cell>
          <cell r="D160">
            <v>3</v>
          </cell>
        </row>
        <row r="161">
          <cell r="A161" t="str">
            <v>11189M78110</v>
          </cell>
          <cell r="B161" t="str">
            <v>GASKET CYLINDER HEAD COVER</v>
          </cell>
          <cell r="C161">
            <v>48</v>
          </cell>
          <cell r="D161">
            <v>9</v>
          </cell>
        </row>
        <row r="162">
          <cell r="A162" t="str">
            <v>11189M79F30</v>
          </cell>
          <cell r="B162" t="str">
            <v>GASKETCYLINDER HEAD COVER</v>
          </cell>
          <cell r="C162">
            <v>115</v>
          </cell>
          <cell r="D162">
            <v>3</v>
          </cell>
        </row>
        <row r="163">
          <cell r="A163" t="str">
            <v>11189M83P00</v>
          </cell>
          <cell r="B163" t="str">
            <v>.GASKETCYLINDER HEAD COVER</v>
          </cell>
          <cell r="C163">
            <v>370</v>
          </cell>
          <cell r="D163">
            <v>2</v>
          </cell>
        </row>
        <row r="164">
          <cell r="A164" t="str">
            <v>11189M84410</v>
          </cell>
          <cell r="B164" t="str">
            <v>GASKETCYLINDER HEAD COVER</v>
          </cell>
          <cell r="C164">
            <v>115</v>
          </cell>
          <cell r="D164">
            <v>5</v>
          </cell>
        </row>
        <row r="165">
          <cell r="A165" t="str">
            <v>11189M86J20</v>
          </cell>
          <cell r="B165" t="str">
            <v>GASKET CAMSHAFT HSG</v>
          </cell>
          <cell r="C165">
            <v>290</v>
          </cell>
          <cell r="D165">
            <v>3</v>
          </cell>
        </row>
        <row r="166">
          <cell r="A166" t="str">
            <v>11192M79F00</v>
          </cell>
          <cell r="B166" t="str">
            <v>HOSEPCV</v>
          </cell>
          <cell r="C166">
            <v>35</v>
          </cell>
          <cell r="D166">
            <v>1</v>
          </cell>
        </row>
        <row r="167">
          <cell r="A167" t="str">
            <v>11192M86J00</v>
          </cell>
          <cell r="B167" t="str">
            <v>HOSESEPARATOR DRAIN</v>
          </cell>
          <cell r="C167">
            <v>20</v>
          </cell>
          <cell r="D167">
            <v>7</v>
          </cell>
        </row>
        <row r="168">
          <cell r="A168" t="str">
            <v>11229M73050</v>
          </cell>
          <cell r="B168" t="str">
            <v>GASKETCYLINDER BLOCK PLATE</v>
          </cell>
          <cell r="C168">
            <v>4</v>
          </cell>
          <cell r="D168">
            <v>1</v>
          </cell>
        </row>
        <row r="169">
          <cell r="A169" t="str">
            <v>11241M68K00</v>
          </cell>
          <cell r="B169" t="str">
            <v>STANDOIL FILTER</v>
          </cell>
          <cell r="C169">
            <v>28</v>
          </cell>
          <cell r="D169">
            <v>1</v>
          </cell>
        </row>
        <row r="170">
          <cell r="A170" t="str">
            <v>11241M73003</v>
          </cell>
          <cell r="B170" t="str">
            <v>STANDOIL FILTER</v>
          </cell>
          <cell r="C170">
            <v>23</v>
          </cell>
          <cell r="D170">
            <v>2</v>
          </cell>
        </row>
        <row r="171">
          <cell r="A171" t="str">
            <v>11341M84400</v>
          </cell>
          <cell r="B171" t="str">
            <v>HOUSINGOIL SEAL</v>
          </cell>
          <cell r="C171">
            <v>78</v>
          </cell>
          <cell r="D171">
            <v>1</v>
          </cell>
        </row>
        <row r="172">
          <cell r="A172" t="str">
            <v>11342M68K00</v>
          </cell>
          <cell r="B172" t="str">
            <v>SEALCRANKSHAFT REAR OIL</v>
          </cell>
          <cell r="C172">
            <v>200</v>
          </cell>
          <cell r="D172">
            <v>10</v>
          </cell>
        </row>
        <row r="173">
          <cell r="A173" t="str">
            <v>11342M75M00</v>
          </cell>
          <cell r="B173" t="str">
            <v>SEALCRANKSHAFT REAR OIL</v>
          </cell>
          <cell r="C173">
            <v>165</v>
          </cell>
          <cell r="D173">
            <v>6</v>
          </cell>
        </row>
        <row r="174">
          <cell r="A174" t="str">
            <v>11349M60A20</v>
          </cell>
          <cell r="B174" t="str">
            <v>GASKET OIL SEAL HS</v>
          </cell>
          <cell r="C174">
            <v>25</v>
          </cell>
          <cell r="D174">
            <v>2</v>
          </cell>
        </row>
        <row r="175">
          <cell r="A175" t="str">
            <v>11349M73010</v>
          </cell>
          <cell r="B175" t="str">
            <v>GASKET OIL SEAL HOUSING</v>
          </cell>
          <cell r="C175">
            <v>18</v>
          </cell>
          <cell r="D175">
            <v>1</v>
          </cell>
        </row>
        <row r="176">
          <cell r="A176" t="str">
            <v>11360M79F00</v>
          </cell>
          <cell r="B176" t="str">
            <v>COVER COMP TIMING BELT INSIDE</v>
          </cell>
          <cell r="C176">
            <v>55</v>
          </cell>
          <cell r="D176">
            <v>1</v>
          </cell>
        </row>
        <row r="177">
          <cell r="A177" t="str">
            <v>11390M79F02</v>
          </cell>
          <cell r="B177" t="str">
            <v>COVER COMPTIMING BELTOUTER(1</v>
          </cell>
          <cell r="C177">
            <v>220</v>
          </cell>
          <cell r="D177">
            <v>1</v>
          </cell>
        </row>
        <row r="178">
          <cell r="A178" t="str">
            <v>11396M79F00</v>
          </cell>
          <cell r="B178" t="str">
            <v>SEAL TIMING BELT</v>
          </cell>
          <cell r="C178">
            <v>20</v>
          </cell>
          <cell r="D178">
            <v>2</v>
          </cell>
        </row>
        <row r="179">
          <cell r="A179" t="str">
            <v>11510M79104</v>
          </cell>
          <cell r="B179" t="str">
            <v>PAN COMPOIL</v>
          </cell>
          <cell r="C179">
            <v>490</v>
          </cell>
          <cell r="D179">
            <v>1</v>
          </cell>
        </row>
        <row r="180">
          <cell r="A180" t="str">
            <v>11510M79F00</v>
          </cell>
          <cell r="B180" t="str">
            <v>PAN COMPOIL</v>
          </cell>
          <cell r="C180">
            <v>680</v>
          </cell>
          <cell r="D180">
            <v>1</v>
          </cell>
        </row>
        <row r="181">
          <cell r="A181" t="str">
            <v>11510M84300</v>
          </cell>
          <cell r="B181" t="str">
            <v>PANOIL</v>
          </cell>
          <cell r="C181">
            <v>410</v>
          </cell>
          <cell r="D181">
            <v>5</v>
          </cell>
        </row>
        <row r="182">
          <cell r="A182" t="str">
            <v>11510M86J40</v>
          </cell>
          <cell r="B182" t="str">
            <v>PAN COMPOIL</v>
          </cell>
          <cell r="C182">
            <v>630</v>
          </cell>
          <cell r="D182">
            <v>2</v>
          </cell>
        </row>
        <row r="183">
          <cell r="A183" t="str">
            <v>11511M65L10</v>
          </cell>
          <cell r="B183" t="str">
            <v>PAN OIL</v>
          </cell>
          <cell r="C183">
            <v>1580</v>
          </cell>
          <cell r="D183">
            <v>4</v>
          </cell>
        </row>
        <row r="184">
          <cell r="A184" t="str">
            <v>11511M68P00</v>
          </cell>
          <cell r="B184" t="str">
            <v>PAN OIL</v>
          </cell>
          <cell r="C184">
            <v>2010</v>
          </cell>
          <cell r="D184">
            <v>1</v>
          </cell>
        </row>
        <row r="185">
          <cell r="A185" t="str">
            <v>11511M83K10</v>
          </cell>
          <cell r="B185" t="str">
            <v>PANOIL</v>
          </cell>
          <cell r="C185">
            <v>1995</v>
          </cell>
          <cell r="D185">
            <v>1</v>
          </cell>
        </row>
        <row r="186">
          <cell r="A186" t="str">
            <v>11518-63J10</v>
          </cell>
          <cell r="B186" t="str">
            <v>PLUG OIL DRAIN</v>
          </cell>
          <cell r="C186">
            <v>70</v>
          </cell>
          <cell r="D186">
            <v>15</v>
          </cell>
        </row>
        <row r="187">
          <cell r="A187" t="str">
            <v>11518M68K00</v>
          </cell>
          <cell r="B187" t="str">
            <v>O-RINGOIL PAN</v>
          </cell>
          <cell r="C187">
            <v>6</v>
          </cell>
          <cell r="D187">
            <v>6</v>
          </cell>
        </row>
        <row r="188">
          <cell r="A188" t="str">
            <v>11518M78L00</v>
          </cell>
          <cell r="B188" t="str">
            <v>PLUG OIL DRAIN</v>
          </cell>
          <cell r="C188">
            <v>25</v>
          </cell>
          <cell r="D188">
            <v>8</v>
          </cell>
        </row>
        <row r="189">
          <cell r="A189" t="str">
            <v>11561M65L01</v>
          </cell>
          <cell r="B189" t="str">
            <v>ARMGEN BELT ADJ</v>
          </cell>
          <cell r="C189">
            <v>110</v>
          </cell>
          <cell r="D189">
            <v>1</v>
          </cell>
        </row>
        <row r="190">
          <cell r="A190" t="str">
            <v>11610M53M00</v>
          </cell>
          <cell r="B190" t="str">
            <v>MOUNTING COMPENG RH</v>
          </cell>
          <cell r="C190">
            <v>500</v>
          </cell>
          <cell r="D190">
            <v>2</v>
          </cell>
        </row>
        <row r="191">
          <cell r="A191" t="str">
            <v>11610M59K00</v>
          </cell>
          <cell r="B191" t="str">
            <v>MTG COMP ENGINE RH</v>
          </cell>
          <cell r="C191">
            <v>645</v>
          </cell>
          <cell r="D191">
            <v>1</v>
          </cell>
        </row>
        <row r="192">
          <cell r="A192" t="str">
            <v>11610M60M00</v>
          </cell>
          <cell r="B192" t="str">
            <v>MOUNTING ENG RH</v>
          </cell>
          <cell r="C192">
            <v>3360</v>
          </cell>
          <cell r="D192">
            <v>1</v>
          </cell>
        </row>
        <row r="193">
          <cell r="A193" t="str">
            <v>11610M60M50</v>
          </cell>
          <cell r="B193" t="str">
            <v>MOUNTING ENG RH</v>
          </cell>
          <cell r="C193">
            <v>3655</v>
          </cell>
          <cell r="D193">
            <v>1</v>
          </cell>
        </row>
        <row r="194">
          <cell r="A194" t="str">
            <v>11610M67L00</v>
          </cell>
          <cell r="B194" t="str">
            <v>MOUNTINGENG RH</v>
          </cell>
          <cell r="C194">
            <v>805</v>
          </cell>
          <cell r="D194">
            <v>2</v>
          </cell>
        </row>
        <row r="195">
          <cell r="A195" t="str">
            <v>11610M67P00</v>
          </cell>
          <cell r="B195" t="str">
            <v>MOUNTING ENG RH</v>
          </cell>
          <cell r="C195">
            <v>1730</v>
          </cell>
          <cell r="D195">
            <v>2</v>
          </cell>
        </row>
        <row r="196">
          <cell r="A196" t="str">
            <v>11610M68K03</v>
          </cell>
          <cell r="B196" t="str">
            <v>MOUNTING COMP ENG RH</v>
          </cell>
          <cell r="C196">
            <v>1140</v>
          </cell>
          <cell r="D196">
            <v>2</v>
          </cell>
        </row>
        <row r="197">
          <cell r="A197" t="str">
            <v>11610M74L51</v>
          </cell>
          <cell r="B197" t="str">
            <v>MOUNTING ENG RH</v>
          </cell>
          <cell r="C197">
            <v>3890</v>
          </cell>
          <cell r="D197">
            <v>1</v>
          </cell>
        </row>
        <row r="198">
          <cell r="A198" t="str">
            <v>11610M75J01</v>
          </cell>
          <cell r="B198" t="str">
            <v>MOUNTING COMPENG RH</v>
          </cell>
          <cell r="C198">
            <v>695</v>
          </cell>
          <cell r="D198">
            <v>2</v>
          </cell>
        </row>
        <row r="199">
          <cell r="A199" t="str">
            <v>11610M77100</v>
          </cell>
          <cell r="B199" t="str">
            <v>MOUNT ENGINE FR RH</v>
          </cell>
          <cell r="C199">
            <v>250</v>
          </cell>
          <cell r="D199">
            <v>1</v>
          </cell>
        </row>
        <row r="200">
          <cell r="A200" t="str">
            <v>11610M79F30</v>
          </cell>
          <cell r="B200" t="str">
            <v>MOUNTING ENGINE RH MODIFIED</v>
          </cell>
          <cell r="C200">
            <v>520</v>
          </cell>
          <cell r="D200">
            <v>3</v>
          </cell>
        </row>
        <row r="201">
          <cell r="A201" t="str">
            <v>11610M79G20</v>
          </cell>
          <cell r="B201" t="str">
            <v>MOUNTINGENGINE FRONTRH</v>
          </cell>
          <cell r="C201">
            <v>620</v>
          </cell>
          <cell r="D201">
            <v>2</v>
          </cell>
        </row>
        <row r="202">
          <cell r="A202" t="str">
            <v>11610M80020</v>
          </cell>
          <cell r="B202" t="str">
            <v>MOUNTINGENGINE FRONT</v>
          </cell>
          <cell r="C202">
            <v>310</v>
          </cell>
          <cell r="D202">
            <v>1</v>
          </cell>
        </row>
        <row r="203">
          <cell r="A203" t="str">
            <v>11610M84000</v>
          </cell>
          <cell r="B203" t="str">
            <v>MOUNTINGENGINE FRONT</v>
          </cell>
          <cell r="C203">
            <v>345</v>
          </cell>
          <cell r="D203">
            <v>1</v>
          </cell>
        </row>
        <row r="204">
          <cell r="A204" t="str">
            <v>11610M86J00</v>
          </cell>
          <cell r="B204" t="str">
            <v>MOUNTING COMPENG RH</v>
          </cell>
          <cell r="C204">
            <v>660</v>
          </cell>
          <cell r="D204">
            <v>1</v>
          </cell>
        </row>
        <row r="205">
          <cell r="A205" t="str">
            <v>11620M53M00</v>
          </cell>
          <cell r="B205" t="str">
            <v>MOUNTING COMPENG LH</v>
          </cell>
          <cell r="C205">
            <v>520</v>
          </cell>
          <cell r="D205">
            <v>2</v>
          </cell>
        </row>
        <row r="206">
          <cell r="A206" t="str">
            <v>11620M60MA0</v>
          </cell>
          <cell r="B206" t="str">
            <v>MOUNTING ENG LH</v>
          </cell>
          <cell r="C206">
            <v>1150</v>
          </cell>
          <cell r="D206">
            <v>2</v>
          </cell>
        </row>
        <row r="207">
          <cell r="A207" t="str">
            <v>11620M65L10</v>
          </cell>
          <cell r="B207" t="str">
            <v>MOUNTINGENG LH</v>
          </cell>
          <cell r="C207">
            <v>1040</v>
          </cell>
          <cell r="D207">
            <v>1</v>
          </cell>
        </row>
        <row r="208">
          <cell r="A208" t="str">
            <v>11620M67L00</v>
          </cell>
          <cell r="B208" t="str">
            <v>MOUNTINGENG LH</v>
          </cell>
          <cell r="C208">
            <v>815</v>
          </cell>
          <cell r="D208">
            <v>1</v>
          </cell>
        </row>
        <row r="209">
          <cell r="A209" t="str">
            <v>11620M67P00</v>
          </cell>
          <cell r="B209" t="str">
            <v>MOUNTING ENG LH</v>
          </cell>
          <cell r="C209">
            <v>1090</v>
          </cell>
          <cell r="D209">
            <v>2</v>
          </cell>
        </row>
        <row r="210">
          <cell r="A210" t="str">
            <v>11620M68K03</v>
          </cell>
          <cell r="B210" t="str">
            <v>MOUNTING COMP ENG LH</v>
          </cell>
          <cell r="C210">
            <v>1190</v>
          </cell>
          <cell r="D210">
            <v>2</v>
          </cell>
        </row>
        <row r="211">
          <cell r="A211" t="str">
            <v>11620M74L50</v>
          </cell>
          <cell r="B211" t="str">
            <v>MOUNTING ENG LH</v>
          </cell>
          <cell r="C211">
            <v>1425</v>
          </cell>
          <cell r="D211">
            <v>1</v>
          </cell>
        </row>
        <row r="212">
          <cell r="A212" t="str">
            <v>11620M74LC0</v>
          </cell>
          <cell r="B212" t="str">
            <v>MOUNTING COMPENG LH</v>
          </cell>
          <cell r="C212">
            <v>1445</v>
          </cell>
          <cell r="D212">
            <v>1</v>
          </cell>
        </row>
        <row r="213">
          <cell r="A213" t="str">
            <v>11620M74LD0</v>
          </cell>
          <cell r="B213" t="str">
            <v>MOUNTING COMPENG LH</v>
          </cell>
          <cell r="C213">
            <v>1865</v>
          </cell>
          <cell r="D213">
            <v>1</v>
          </cell>
        </row>
        <row r="214">
          <cell r="A214" t="str">
            <v>11620M75J00</v>
          </cell>
          <cell r="B214" t="str">
            <v>MOUNTING COMPENG LH</v>
          </cell>
          <cell r="C214">
            <v>705</v>
          </cell>
          <cell r="D214">
            <v>2</v>
          </cell>
        </row>
        <row r="215">
          <cell r="A215" t="str">
            <v>11620M76A10</v>
          </cell>
          <cell r="B215" t="str">
            <v>BRACKET COMP FR MTG R</v>
          </cell>
          <cell r="C215">
            <v>625</v>
          </cell>
          <cell r="D215">
            <v>1</v>
          </cell>
        </row>
        <row r="216">
          <cell r="A216" t="str">
            <v>11620M76M00</v>
          </cell>
          <cell r="B216" t="str">
            <v>MOUNTING COMPENG LH</v>
          </cell>
          <cell r="C216">
            <v>1095</v>
          </cell>
          <cell r="D216">
            <v>1</v>
          </cell>
        </row>
        <row r="217">
          <cell r="A217" t="str">
            <v>11620M77100</v>
          </cell>
          <cell r="B217" t="str">
            <v>MOUNT ENGINE FR LH</v>
          </cell>
          <cell r="C217">
            <v>275</v>
          </cell>
          <cell r="D217">
            <v>1</v>
          </cell>
        </row>
        <row r="218">
          <cell r="A218" t="str">
            <v>11620M79F40</v>
          </cell>
          <cell r="B218" t="str">
            <v>MOUNTING COMP ENG LH</v>
          </cell>
          <cell r="C218">
            <v>510</v>
          </cell>
          <cell r="D218">
            <v>3</v>
          </cell>
        </row>
        <row r="219">
          <cell r="A219" t="str">
            <v>11620M84160</v>
          </cell>
          <cell r="B219" t="str">
            <v>MTG COMP</v>
          </cell>
          <cell r="C219">
            <v>510</v>
          </cell>
          <cell r="D219">
            <v>10</v>
          </cell>
        </row>
        <row r="220">
          <cell r="A220" t="str">
            <v>11641M84000</v>
          </cell>
          <cell r="B220" t="str">
            <v>BRACKETENGINE FR.MOUNTING</v>
          </cell>
          <cell r="C220">
            <v>90</v>
          </cell>
          <cell r="D220">
            <v>2</v>
          </cell>
        </row>
        <row r="221">
          <cell r="A221" t="str">
            <v>11649M79F00</v>
          </cell>
          <cell r="B221" t="str">
            <v>BRACKET ENGINE MTG RH</v>
          </cell>
          <cell r="C221">
            <v>530</v>
          </cell>
          <cell r="D221">
            <v>1</v>
          </cell>
        </row>
        <row r="222">
          <cell r="A222" t="str">
            <v>11650M77102</v>
          </cell>
          <cell r="B222" t="str">
            <v>BRACKET COMP ENGINE FR</v>
          </cell>
          <cell r="C222">
            <v>215</v>
          </cell>
          <cell r="D222">
            <v>1</v>
          </cell>
        </row>
        <row r="223">
          <cell r="A223" t="str">
            <v>11651M69LB0</v>
          </cell>
          <cell r="B223" t="str">
            <v>BRACKET ENG LH MTG NO.1</v>
          </cell>
          <cell r="C223">
            <v>1221</v>
          </cell>
          <cell r="D223">
            <v>1</v>
          </cell>
        </row>
        <row r="224">
          <cell r="A224" t="str">
            <v>11660M84430</v>
          </cell>
          <cell r="B224" t="str">
            <v>STIFFNER FR MTG BRA</v>
          </cell>
          <cell r="C224">
            <v>74</v>
          </cell>
          <cell r="D224">
            <v>1</v>
          </cell>
        </row>
        <row r="225">
          <cell r="A225" t="str">
            <v>11661M79F00</v>
          </cell>
          <cell r="B225" t="str">
            <v>BRACKET ENGINE MTG RH</v>
          </cell>
          <cell r="C225">
            <v>345</v>
          </cell>
          <cell r="D225">
            <v>1</v>
          </cell>
        </row>
        <row r="226">
          <cell r="A226" t="str">
            <v>11684M84020</v>
          </cell>
          <cell r="B226" t="str">
            <v>CUSHION MEMBER UPPER</v>
          </cell>
          <cell r="C226">
            <v>8</v>
          </cell>
          <cell r="D226">
            <v>12</v>
          </cell>
        </row>
        <row r="227">
          <cell r="A227" t="str">
            <v>11685M85000</v>
          </cell>
          <cell r="B227" t="str">
            <v>WASHER</v>
          </cell>
          <cell r="C227">
            <v>5</v>
          </cell>
          <cell r="D227">
            <v>10</v>
          </cell>
        </row>
        <row r="228">
          <cell r="A228" t="str">
            <v>11687M84000</v>
          </cell>
          <cell r="B228" t="str">
            <v>SPACERMEMBER</v>
          </cell>
          <cell r="C228">
            <v>4.5</v>
          </cell>
          <cell r="D228">
            <v>10</v>
          </cell>
        </row>
        <row r="229">
          <cell r="A229" t="str">
            <v>11710M53M00</v>
          </cell>
          <cell r="B229" t="str">
            <v>MOUNTING COMPENG RR</v>
          </cell>
          <cell r="C229">
            <v>410</v>
          </cell>
          <cell r="D229">
            <v>2</v>
          </cell>
        </row>
        <row r="230">
          <cell r="A230" t="str">
            <v>11710M60MA0</v>
          </cell>
          <cell r="B230" t="str">
            <v>MOUNTING ENG RR</v>
          </cell>
          <cell r="C230">
            <v>970</v>
          </cell>
          <cell r="D230">
            <v>2</v>
          </cell>
        </row>
        <row r="231">
          <cell r="A231" t="str">
            <v>11710M65L00</v>
          </cell>
          <cell r="B231" t="str">
            <v>MOUNTINGENG RR</v>
          </cell>
          <cell r="C231">
            <v>765</v>
          </cell>
          <cell r="D231">
            <v>3</v>
          </cell>
        </row>
        <row r="232">
          <cell r="A232" t="str">
            <v>11710M67L00</v>
          </cell>
          <cell r="B232" t="str">
            <v>MOUNTINGENG RR</v>
          </cell>
          <cell r="C232">
            <v>765</v>
          </cell>
          <cell r="D232">
            <v>2</v>
          </cell>
        </row>
        <row r="233">
          <cell r="A233" t="str">
            <v>11710M67P00</v>
          </cell>
          <cell r="B233" t="str">
            <v>MOUNTING ENG RR</v>
          </cell>
          <cell r="C233">
            <v>1110</v>
          </cell>
          <cell r="D233">
            <v>2</v>
          </cell>
        </row>
        <row r="234">
          <cell r="A234" t="str">
            <v>11710M68K00</v>
          </cell>
          <cell r="B234" t="str">
            <v>MOUNTINGENG RR</v>
          </cell>
          <cell r="C234">
            <v>880</v>
          </cell>
          <cell r="D234">
            <v>2</v>
          </cell>
        </row>
        <row r="235">
          <cell r="A235" t="str">
            <v>11710M74L50</v>
          </cell>
          <cell r="B235" t="str">
            <v>MOUNTING ENG RR</v>
          </cell>
          <cell r="C235">
            <v>1030</v>
          </cell>
          <cell r="D235">
            <v>1</v>
          </cell>
        </row>
        <row r="236">
          <cell r="A236" t="str">
            <v>11710M74LA0</v>
          </cell>
          <cell r="B236" t="str">
            <v>MOUNTING ENG RR</v>
          </cell>
          <cell r="C236">
            <v>1110</v>
          </cell>
          <cell r="D236">
            <v>1</v>
          </cell>
        </row>
        <row r="237">
          <cell r="A237" t="str">
            <v>11710M74LC0</v>
          </cell>
          <cell r="B237" t="str">
            <v>MOUNTING COMPENG RR</v>
          </cell>
          <cell r="C237">
            <v>1130</v>
          </cell>
          <cell r="D237">
            <v>1</v>
          </cell>
        </row>
        <row r="238">
          <cell r="A238" t="str">
            <v>11710M74LD0</v>
          </cell>
          <cell r="B238" t="str">
            <v>MOUNTING COMPENG RR</v>
          </cell>
          <cell r="C238">
            <v>1551</v>
          </cell>
          <cell r="D238">
            <v>1</v>
          </cell>
        </row>
        <row r="239">
          <cell r="A239" t="str">
            <v>11710M75J00</v>
          </cell>
          <cell r="B239" t="str">
            <v>MOUNTING COMPENG RR</v>
          </cell>
          <cell r="C239">
            <v>875</v>
          </cell>
          <cell r="D239">
            <v>1</v>
          </cell>
        </row>
        <row r="240">
          <cell r="A240" t="str">
            <v>11710M76M00</v>
          </cell>
          <cell r="B240" t="str">
            <v>MOUNTING COMPENG RR</v>
          </cell>
          <cell r="C240">
            <v>1120</v>
          </cell>
          <cell r="D240">
            <v>1</v>
          </cell>
        </row>
        <row r="241">
          <cell r="A241" t="str">
            <v>11710M77100</v>
          </cell>
          <cell r="B241" t="str">
            <v>MOUNT ENGINE RR</v>
          </cell>
          <cell r="C241">
            <v>200</v>
          </cell>
          <cell r="D241">
            <v>2</v>
          </cell>
        </row>
        <row r="242">
          <cell r="A242" t="str">
            <v>11710M79F00</v>
          </cell>
          <cell r="B242" t="str">
            <v>MOUNTING COMP ENGINE REAR MODIFIE</v>
          </cell>
          <cell r="C242">
            <v>480</v>
          </cell>
          <cell r="D242">
            <v>2</v>
          </cell>
        </row>
        <row r="243">
          <cell r="A243" t="str">
            <v>11710M79F80</v>
          </cell>
          <cell r="B243" t="str">
            <v>MOUNTING COMP ENG RR</v>
          </cell>
          <cell r="C243">
            <v>415</v>
          </cell>
          <cell r="D243">
            <v>2</v>
          </cell>
        </row>
        <row r="244">
          <cell r="A244" t="str">
            <v>11710M80020</v>
          </cell>
          <cell r="B244" t="str">
            <v>MOUNTING ENGINE REAR</v>
          </cell>
          <cell r="C244">
            <v>150</v>
          </cell>
          <cell r="D244">
            <v>1</v>
          </cell>
        </row>
        <row r="245">
          <cell r="A245" t="str">
            <v>11710M84300</v>
          </cell>
          <cell r="B245" t="str">
            <v>MOUNTINGENGINE REAR</v>
          </cell>
          <cell r="C245">
            <v>295</v>
          </cell>
          <cell r="D245">
            <v>2</v>
          </cell>
        </row>
        <row r="246">
          <cell r="A246" t="str">
            <v>11740M79F00</v>
          </cell>
          <cell r="B246" t="str">
            <v>BRACKET COMP ENGINE MTG REAR</v>
          </cell>
          <cell r="C246">
            <v>125</v>
          </cell>
          <cell r="D246">
            <v>1</v>
          </cell>
        </row>
        <row r="247">
          <cell r="A247" t="str">
            <v>11751M74LA0</v>
          </cell>
          <cell r="B247" t="str">
            <v>BRACKET ENG RR MTG NO.2</v>
          </cell>
          <cell r="C247">
            <v>1073</v>
          </cell>
          <cell r="D247">
            <v>1</v>
          </cell>
        </row>
        <row r="248">
          <cell r="A248" t="str">
            <v>11870M84400</v>
          </cell>
          <cell r="B248" t="str">
            <v>BRACKET COMPT/M MOUNTING</v>
          </cell>
          <cell r="C248">
            <v>140</v>
          </cell>
          <cell r="D248">
            <v>1</v>
          </cell>
        </row>
        <row r="249">
          <cell r="A249" t="str">
            <v>11875M60D20</v>
          </cell>
          <cell r="B249" t="str">
            <v>MOUNTING COMP T/M</v>
          </cell>
          <cell r="C249">
            <v>160</v>
          </cell>
          <cell r="D249">
            <v>1</v>
          </cell>
        </row>
        <row r="250">
          <cell r="A250" t="str">
            <v>11876M60D00</v>
          </cell>
          <cell r="B250" t="str">
            <v>STOPPER T/M MTG.</v>
          </cell>
          <cell r="C250">
            <v>19</v>
          </cell>
          <cell r="D250">
            <v>1</v>
          </cell>
        </row>
        <row r="251">
          <cell r="A251" t="str">
            <v>11910M72F20</v>
          </cell>
          <cell r="B251" t="str">
            <v>STOPPER COMP RR TRQ</v>
          </cell>
          <cell r="C251">
            <v>325</v>
          </cell>
          <cell r="D251">
            <v>1</v>
          </cell>
        </row>
        <row r="252">
          <cell r="A252" t="str">
            <v>12110M86J40-0B0</v>
          </cell>
          <cell r="B252" t="str">
            <v>PISTON ASSY</v>
          </cell>
          <cell r="C252">
            <v>2175</v>
          </cell>
          <cell r="D252">
            <v>8</v>
          </cell>
        </row>
        <row r="253">
          <cell r="A253" t="str">
            <v>12111M63E60</v>
          </cell>
          <cell r="B253" t="str">
            <v>PISTON(STD)4 VALVEMPFI</v>
          </cell>
          <cell r="C253">
            <v>400</v>
          </cell>
          <cell r="D253">
            <v>4</v>
          </cell>
        </row>
        <row r="254">
          <cell r="A254" t="str">
            <v>12111M76M00</v>
          </cell>
          <cell r="B254" t="str">
            <v>PISTON</v>
          </cell>
          <cell r="C254">
            <v>445</v>
          </cell>
          <cell r="D254">
            <v>3</v>
          </cell>
        </row>
        <row r="255">
          <cell r="A255" t="str">
            <v>12111M83KA0</v>
          </cell>
          <cell r="B255" t="str">
            <v>PISTON</v>
          </cell>
          <cell r="C255">
            <v>335</v>
          </cell>
          <cell r="D255">
            <v>3</v>
          </cell>
        </row>
        <row r="256">
          <cell r="A256" t="str">
            <v>12111M84410</v>
          </cell>
          <cell r="B256" t="str">
            <v>PISTON F8D</v>
          </cell>
          <cell r="C256">
            <v>335</v>
          </cell>
          <cell r="D256">
            <v>7</v>
          </cell>
        </row>
        <row r="257">
          <cell r="A257" t="str">
            <v>12140M53M00</v>
          </cell>
          <cell r="B257" t="str">
            <v>RING SETPISTON</v>
          </cell>
          <cell r="C257">
            <v>255</v>
          </cell>
          <cell r="D257">
            <v>3</v>
          </cell>
        </row>
        <row r="258">
          <cell r="A258" t="str">
            <v>12140M53M30</v>
          </cell>
          <cell r="B258" t="str">
            <v>RING SET PISTON</v>
          </cell>
          <cell r="C258">
            <v>250</v>
          </cell>
          <cell r="D258">
            <v>4</v>
          </cell>
        </row>
        <row r="259">
          <cell r="A259" t="str">
            <v>12140M68K50</v>
          </cell>
          <cell r="B259" t="str">
            <v>RING SETPISTON</v>
          </cell>
          <cell r="C259">
            <v>245</v>
          </cell>
          <cell r="D259">
            <v>6</v>
          </cell>
        </row>
        <row r="260">
          <cell r="A260" t="str">
            <v>12140M68K60</v>
          </cell>
          <cell r="B260" t="str">
            <v>RING SETPISTON</v>
          </cell>
          <cell r="C260">
            <v>255</v>
          </cell>
          <cell r="D260">
            <v>6</v>
          </cell>
        </row>
        <row r="261">
          <cell r="A261" t="str">
            <v>12140M68P00</v>
          </cell>
          <cell r="B261" t="str">
            <v>RING SET PISTON</v>
          </cell>
          <cell r="C261">
            <v>255</v>
          </cell>
          <cell r="D261">
            <v>4</v>
          </cell>
        </row>
        <row r="262">
          <cell r="A262" t="str">
            <v>12140M72F10</v>
          </cell>
          <cell r="B262" t="str">
            <v>RING SET PISTON</v>
          </cell>
          <cell r="C262">
            <v>380</v>
          </cell>
          <cell r="D262">
            <v>5</v>
          </cell>
        </row>
        <row r="263">
          <cell r="A263" t="str">
            <v>12140M75140</v>
          </cell>
          <cell r="B263" t="str">
            <v>RING SET PISTON STD.</v>
          </cell>
          <cell r="C263">
            <v>360</v>
          </cell>
          <cell r="D263">
            <v>4</v>
          </cell>
        </row>
        <row r="264">
          <cell r="A264" t="str">
            <v>12140M75M00</v>
          </cell>
          <cell r="B264" t="str">
            <v>RING SETPISTON</v>
          </cell>
          <cell r="C264">
            <v>370</v>
          </cell>
          <cell r="D264">
            <v>4</v>
          </cell>
        </row>
        <row r="265">
          <cell r="A265" t="str">
            <v>12140M78432</v>
          </cell>
          <cell r="B265" t="str">
            <v>RING SET PISTON STD</v>
          </cell>
          <cell r="C265">
            <v>255</v>
          </cell>
          <cell r="D265">
            <v>4</v>
          </cell>
        </row>
        <row r="266">
          <cell r="A266" t="str">
            <v>12140M78432-025</v>
          </cell>
          <cell r="B266" t="str">
            <v>RING SET PISTONOS:025</v>
          </cell>
          <cell r="C266">
            <v>275</v>
          </cell>
          <cell r="D266">
            <v>1</v>
          </cell>
        </row>
        <row r="267">
          <cell r="A267" t="str">
            <v>12140M78432-050</v>
          </cell>
          <cell r="B267" t="str">
            <v>RING SET PISTONOS:050</v>
          </cell>
          <cell r="C267">
            <v>270</v>
          </cell>
          <cell r="D267">
            <v>4</v>
          </cell>
        </row>
        <row r="268">
          <cell r="A268" t="str">
            <v>12140M78L00</v>
          </cell>
          <cell r="B268" t="str">
            <v>RING SET PISTON (STD)</v>
          </cell>
          <cell r="C268">
            <v>245</v>
          </cell>
          <cell r="D268">
            <v>8</v>
          </cell>
        </row>
        <row r="269">
          <cell r="A269" t="str">
            <v>12140M82030</v>
          </cell>
          <cell r="B269" t="str">
            <v>RING SET PISTON STD.</v>
          </cell>
          <cell r="C269">
            <v>375</v>
          </cell>
          <cell r="D269">
            <v>5</v>
          </cell>
        </row>
        <row r="270">
          <cell r="A270" t="str">
            <v>12140M83KA0</v>
          </cell>
          <cell r="B270" t="str">
            <v>RING SET PISTON</v>
          </cell>
          <cell r="C270">
            <v>255</v>
          </cell>
          <cell r="D270">
            <v>9</v>
          </cell>
        </row>
        <row r="271">
          <cell r="A271" t="str">
            <v>12140M84400</v>
          </cell>
          <cell r="B271" t="str">
            <v>RING SET PISTON</v>
          </cell>
          <cell r="C271">
            <v>305</v>
          </cell>
          <cell r="D271">
            <v>1</v>
          </cell>
        </row>
        <row r="272">
          <cell r="A272" t="str">
            <v>12140M86810</v>
          </cell>
          <cell r="B272" t="str">
            <v>RING SET PISTON</v>
          </cell>
          <cell r="C272">
            <v>985</v>
          </cell>
          <cell r="D272">
            <v>9</v>
          </cell>
        </row>
        <row r="273">
          <cell r="A273" t="str">
            <v>12140M86J40</v>
          </cell>
          <cell r="B273" t="str">
            <v>RING SET</v>
          </cell>
          <cell r="C273">
            <v>985</v>
          </cell>
          <cell r="D273">
            <v>10</v>
          </cell>
        </row>
        <row r="274">
          <cell r="A274" t="str">
            <v>12151M68K60</v>
          </cell>
          <cell r="B274" t="str">
            <v>PISTON PIN</v>
          </cell>
          <cell r="C274">
            <v>64</v>
          </cell>
          <cell r="D274">
            <v>4</v>
          </cell>
        </row>
        <row r="275">
          <cell r="A275" t="str">
            <v>12151M78L00</v>
          </cell>
          <cell r="B275" t="str">
            <v>PIN PISTON</v>
          </cell>
          <cell r="C275">
            <v>105</v>
          </cell>
          <cell r="D275">
            <v>6</v>
          </cell>
        </row>
        <row r="276">
          <cell r="A276" t="str">
            <v>12151M830A0</v>
          </cell>
          <cell r="B276" t="str">
            <v>PINPISTON(4 VALVE MPFI)</v>
          </cell>
          <cell r="C276">
            <v>115</v>
          </cell>
          <cell r="D276">
            <v>4</v>
          </cell>
        </row>
        <row r="277">
          <cell r="A277" t="str">
            <v>12151M84400</v>
          </cell>
          <cell r="B277" t="str">
            <v>PIN PISTON</v>
          </cell>
          <cell r="C277">
            <v>68</v>
          </cell>
          <cell r="D277">
            <v>7</v>
          </cell>
        </row>
        <row r="278">
          <cell r="A278" t="str">
            <v>12151M86J00</v>
          </cell>
          <cell r="B278" t="str">
            <v>PINPISTON</v>
          </cell>
          <cell r="C278">
            <v>219</v>
          </cell>
          <cell r="D278">
            <v>10</v>
          </cell>
        </row>
        <row r="279">
          <cell r="A279" t="str">
            <v>12160M53M10</v>
          </cell>
          <cell r="B279" t="str">
            <v>ROD ASSY CONNECTING</v>
          </cell>
          <cell r="C279">
            <v>475</v>
          </cell>
          <cell r="D279">
            <v>3</v>
          </cell>
        </row>
        <row r="280">
          <cell r="A280" t="str">
            <v>12160M68K10</v>
          </cell>
          <cell r="B280" t="str">
            <v>CONNROD ASSY</v>
          </cell>
          <cell r="C280">
            <v>655</v>
          </cell>
          <cell r="D280">
            <v>4</v>
          </cell>
        </row>
        <row r="281">
          <cell r="A281" t="str">
            <v>12160M86J30</v>
          </cell>
          <cell r="B281" t="str">
            <v>CONNROD ASSY</v>
          </cell>
          <cell r="C281">
            <v>1150</v>
          </cell>
          <cell r="D281">
            <v>4</v>
          </cell>
        </row>
        <row r="282">
          <cell r="A282" t="str">
            <v>12164M86J00</v>
          </cell>
          <cell r="B282" t="str">
            <v>CIRCLIPPISTON PIN</v>
          </cell>
          <cell r="C282">
            <v>14</v>
          </cell>
          <cell r="D282">
            <v>13</v>
          </cell>
        </row>
        <row r="283">
          <cell r="A283" t="str">
            <v>12181M68K00-0B0</v>
          </cell>
          <cell r="B283" t="str">
            <v>BEARINGCONNROD(BLACK)</v>
          </cell>
          <cell r="C283">
            <v>23</v>
          </cell>
          <cell r="D283">
            <v>17</v>
          </cell>
        </row>
        <row r="284">
          <cell r="A284" t="str">
            <v>12181M68L00-0B0</v>
          </cell>
          <cell r="B284" t="str">
            <v>BEARING CONROD</v>
          </cell>
          <cell r="C284">
            <v>355</v>
          </cell>
          <cell r="D284">
            <v>18</v>
          </cell>
        </row>
        <row r="285">
          <cell r="A285" t="str">
            <v>12181M78430</v>
          </cell>
          <cell r="B285" t="str">
            <v>BRG.CONROD STD.</v>
          </cell>
          <cell r="C285">
            <v>35</v>
          </cell>
          <cell r="D285">
            <v>21</v>
          </cell>
        </row>
        <row r="286">
          <cell r="A286" t="str">
            <v>12181M78430-025</v>
          </cell>
          <cell r="B286" t="str">
            <v>BEARINGCONNECTING ROD(US:0.25)</v>
          </cell>
          <cell r="C286">
            <v>40</v>
          </cell>
          <cell r="D286">
            <v>6</v>
          </cell>
        </row>
        <row r="287">
          <cell r="A287" t="str">
            <v>12181M78431</v>
          </cell>
          <cell r="B287" t="str">
            <v>BEARING CONROD STD (ENGINE NO.</v>
          </cell>
          <cell r="C287">
            <v>37</v>
          </cell>
          <cell r="D287">
            <v>2</v>
          </cell>
        </row>
        <row r="288">
          <cell r="A288" t="str">
            <v>12181M82030-025</v>
          </cell>
          <cell r="B288" t="str">
            <v>BEARINGCON ROD</v>
          </cell>
          <cell r="C288">
            <v>50</v>
          </cell>
          <cell r="D288">
            <v>8</v>
          </cell>
        </row>
        <row r="289">
          <cell r="A289" t="str">
            <v>12181M82040</v>
          </cell>
          <cell r="B289" t="str">
            <v>BRG. CONNROD STD</v>
          </cell>
          <cell r="C289">
            <v>43</v>
          </cell>
          <cell r="D289">
            <v>1</v>
          </cell>
        </row>
        <row r="290">
          <cell r="A290" t="str">
            <v>12182M86J40-0A0</v>
          </cell>
          <cell r="B290" t="str">
            <v>BEARING CONNROD LOWER (RED)</v>
          </cell>
          <cell r="C290">
            <v>50</v>
          </cell>
          <cell r="D290">
            <v>4</v>
          </cell>
        </row>
        <row r="291">
          <cell r="A291" t="str">
            <v>12182M86J40-0B0</v>
          </cell>
          <cell r="B291" t="str">
            <v>BEARING CONNROD LOWER (BLUE)</v>
          </cell>
          <cell r="C291">
            <v>56</v>
          </cell>
          <cell r="D291">
            <v>21</v>
          </cell>
        </row>
        <row r="292">
          <cell r="A292" t="str">
            <v>12221M71M00</v>
          </cell>
          <cell r="B292" t="str">
            <v>CRANKSHAFT</v>
          </cell>
          <cell r="C292">
            <v>4895</v>
          </cell>
          <cell r="D292">
            <v>1</v>
          </cell>
        </row>
        <row r="293">
          <cell r="A293" t="str">
            <v>12300-60840</v>
          </cell>
          <cell r="B293" t="str">
            <v>BEARING SETCRANKTHRUST</v>
          </cell>
          <cell r="C293">
            <v>500</v>
          </cell>
          <cell r="D293">
            <v>5</v>
          </cell>
        </row>
        <row r="294">
          <cell r="A294" t="str">
            <v>12300-73830</v>
          </cell>
          <cell r="B294" t="str">
            <v>BEARING SETCRANK THRUST(STD)</v>
          </cell>
          <cell r="C294">
            <v>397</v>
          </cell>
          <cell r="D294">
            <v>24</v>
          </cell>
        </row>
        <row r="295">
          <cell r="A295" t="str">
            <v>12340M82000</v>
          </cell>
          <cell r="B295" t="str">
            <v>BEARING SET CRANKSHAFT</v>
          </cell>
          <cell r="C295">
            <v>125</v>
          </cell>
          <cell r="D295">
            <v>10</v>
          </cell>
        </row>
        <row r="296">
          <cell r="A296" t="str">
            <v>12341M53M00-0C0</v>
          </cell>
          <cell r="B296" t="str">
            <v>BEARINGCRANKSHAFT</v>
          </cell>
          <cell r="C296">
            <v>36</v>
          </cell>
          <cell r="D296">
            <v>11</v>
          </cell>
        </row>
        <row r="297">
          <cell r="A297" t="str">
            <v>12341M60D10</v>
          </cell>
          <cell r="B297" t="str">
            <v>BEARING SET CRANKSHAFT</v>
          </cell>
          <cell r="C297">
            <v>56</v>
          </cell>
          <cell r="D297">
            <v>2</v>
          </cell>
        </row>
        <row r="298">
          <cell r="A298" t="str">
            <v>12341M68K00-0A0</v>
          </cell>
          <cell r="B298" t="str">
            <v>BEARINGCRANKSHAFT UPPER</v>
          </cell>
          <cell r="C298">
            <v>34</v>
          </cell>
          <cell r="D298">
            <v>4</v>
          </cell>
        </row>
        <row r="299">
          <cell r="A299" t="str">
            <v>12341M68K00-0B0</v>
          </cell>
          <cell r="B299" t="str">
            <v>BEARINGCRANKSHAFT UPPER</v>
          </cell>
          <cell r="C299">
            <v>34</v>
          </cell>
          <cell r="D299">
            <v>15</v>
          </cell>
        </row>
        <row r="300">
          <cell r="A300" t="str">
            <v>12341M68K00-0E0</v>
          </cell>
          <cell r="B300" t="str">
            <v>BEARINGCRANKSHAFT UPPER</v>
          </cell>
          <cell r="C300">
            <v>34</v>
          </cell>
          <cell r="D300">
            <v>1</v>
          </cell>
        </row>
        <row r="301">
          <cell r="A301" t="str">
            <v>12341M74L00-0A0</v>
          </cell>
          <cell r="B301" t="str">
            <v>BEARING CRANKSHAFT UPR (PINK)</v>
          </cell>
          <cell r="C301">
            <v>28</v>
          </cell>
          <cell r="D301">
            <v>2</v>
          </cell>
        </row>
        <row r="302">
          <cell r="A302" t="str">
            <v>12341M74L00-0B0</v>
          </cell>
          <cell r="B302" t="str">
            <v>BEARING CRANKSHAFT UPR(PURPLE)</v>
          </cell>
          <cell r="C302">
            <v>28</v>
          </cell>
          <cell r="D302">
            <v>33</v>
          </cell>
        </row>
        <row r="303">
          <cell r="A303" t="str">
            <v>12341M74L00-0CA</v>
          </cell>
          <cell r="B303" t="str">
            <v>BEARING CRANKSHAFT UPR</v>
          </cell>
          <cell r="C303">
            <v>131</v>
          </cell>
          <cell r="D303">
            <v>8</v>
          </cell>
        </row>
        <row r="304">
          <cell r="A304" t="str">
            <v>12341M78412</v>
          </cell>
          <cell r="B304" t="str">
            <v>BRG.CRANKSHAFT STD.</v>
          </cell>
          <cell r="C304">
            <v>49</v>
          </cell>
          <cell r="D304">
            <v>25</v>
          </cell>
        </row>
        <row r="305">
          <cell r="A305" t="str">
            <v>12341M78430</v>
          </cell>
          <cell r="B305" t="str">
            <v>BRG.CRANKSHAFT STD.</v>
          </cell>
          <cell r="C305">
            <v>49</v>
          </cell>
          <cell r="D305">
            <v>8</v>
          </cell>
        </row>
        <row r="306">
          <cell r="A306" t="str">
            <v>12341M86J00-0C0</v>
          </cell>
          <cell r="B306" t="str">
            <v>BEARUNFCSHAFT UPPER YELLOW</v>
          </cell>
          <cell r="C306">
            <v>42</v>
          </cell>
          <cell r="D306">
            <v>4</v>
          </cell>
        </row>
        <row r="307">
          <cell r="A307" t="str">
            <v>12341M86J40-0A0</v>
          </cell>
          <cell r="B307" t="str">
            <v>BEARING CRANK UPPER (RED)</v>
          </cell>
          <cell r="C307">
            <v>63</v>
          </cell>
          <cell r="D307">
            <v>6</v>
          </cell>
        </row>
        <row r="308">
          <cell r="A308" t="str">
            <v>12341M86J40-0B0</v>
          </cell>
          <cell r="B308" t="str">
            <v>BEARING CRANK UPPER (BLUE)</v>
          </cell>
          <cell r="C308">
            <v>61</v>
          </cell>
          <cell r="D308">
            <v>21</v>
          </cell>
        </row>
        <row r="309">
          <cell r="A309" t="str">
            <v>12345M68K00-0B0</v>
          </cell>
          <cell r="B309" t="str">
            <v>BEARINGCRANKSHAFT LOWER</v>
          </cell>
          <cell r="C309">
            <v>33</v>
          </cell>
          <cell r="D309">
            <v>15</v>
          </cell>
        </row>
        <row r="310">
          <cell r="A310" t="str">
            <v>12345M74L00-0B0</v>
          </cell>
          <cell r="B310" t="str">
            <v>BEARING CRANKSHAFT LWR(PURPLE)</v>
          </cell>
          <cell r="C310">
            <v>27</v>
          </cell>
          <cell r="D310">
            <v>30</v>
          </cell>
        </row>
        <row r="311">
          <cell r="A311" t="str">
            <v>12345M86J40-0A0</v>
          </cell>
          <cell r="B311" t="str">
            <v>BEARING CRANK LOWER (RED)</v>
          </cell>
          <cell r="C311">
            <v>63</v>
          </cell>
          <cell r="D311">
            <v>10</v>
          </cell>
        </row>
        <row r="312">
          <cell r="A312" t="str">
            <v>12345M86J40-0B0</v>
          </cell>
          <cell r="B312" t="str">
            <v>BEARING CRANK LOWER (BLUE)</v>
          </cell>
          <cell r="C312">
            <v>61</v>
          </cell>
          <cell r="D312">
            <v>15</v>
          </cell>
        </row>
        <row r="313">
          <cell r="A313" t="str">
            <v>12351M58M00</v>
          </cell>
          <cell r="B313" t="str">
            <v>BEARING CRANK THRUST</v>
          </cell>
          <cell r="C313">
            <v>52</v>
          </cell>
          <cell r="D313">
            <v>6</v>
          </cell>
        </row>
        <row r="314">
          <cell r="A314" t="str">
            <v>12351M86J00-0A0</v>
          </cell>
          <cell r="B314" t="str">
            <v>BEARING COMPTHRUST RED</v>
          </cell>
          <cell r="C314">
            <v>240</v>
          </cell>
          <cell r="D314">
            <v>1</v>
          </cell>
        </row>
        <row r="315">
          <cell r="A315" t="str">
            <v>12351M86J00-0B0</v>
          </cell>
          <cell r="B315" t="str">
            <v>BEARING COMPTHRUST BLUE</v>
          </cell>
          <cell r="C315">
            <v>235</v>
          </cell>
          <cell r="D315">
            <v>7</v>
          </cell>
        </row>
        <row r="316">
          <cell r="A316" t="str">
            <v>12361M86J20</v>
          </cell>
          <cell r="B316" t="str">
            <v>SEAL  CSHAFT OIL REAR</v>
          </cell>
          <cell r="C316">
            <v>425</v>
          </cell>
          <cell r="D316">
            <v>2</v>
          </cell>
        </row>
        <row r="317">
          <cell r="A317" t="str">
            <v>12611M79F00</v>
          </cell>
          <cell r="B317" t="str">
            <v>PULLEY CRANKSHAFT</v>
          </cell>
          <cell r="C317">
            <v>335</v>
          </cell>
          <cell r="D317">
            <v>1</v>
          </cell>
        </row>
        <row r="318">
          <cell r="A318" t="str">
            <v>12611M79F01</v>
          </cell>
          <cell r="B318" t="str">
            <v>PULLEYCRANK SHAFT(21 DEG TMG</v>
          </cell>
          <cell r="C318">
            <v>335</v>
          </cell>
          <cell r="D318">
            <v>1</v>
          </cell>
        </row>
        <row r="319">
          <cell r="A319" t="str">
            <v>12611M79F20</v>
          </cell>
          <cell r="B319" t="str">
            <v>PULLEYCRANK SHAT(117 MM  DIA)</v>
          </cell>
          <cell r="C319">
            <v>335</v>
          </cell>
          <cell r="D319">
            <v>1</v>
          </cell>
        </row>
        <row r="320">
          <cell r="A320" t="str">
            <v>12611M84055</v>
          </cell>
          <cell r="B320" t="str">
            <v>PULLEY CRANKSHAFT</v>
          </cell>
          <cell r="C320">
            <v>460</v>
          </cell>
          <cell r="D320">
            <v>2</v>
          </cell>
        </row>
        <row r="321">
          <cell r="A321" t="str">
            <v>12620M68K10</v>
          </cell>
          <cell r="B321" t="str">
            <v>FLYWHEEL COMP</v>
          </cell>
          <cell r="C321">
            <v>1750</v>
          </cell>
          <cell r="D321">
            <v>3</v>
          </cell>
        </row>
        <row r="322">
          <cell r="A322" t="str">
            <v>12620M73M00</v>
          </cell>
          <cell r="B322" t="str">
            <v>FLYWHEEL COMP</v>
          </cell>
          <cell r="C322">
            <v>1190</v>
          </cell>
          <cell r="D322">
            <v>2</v>
          </cell>
        </row>
        <row r="323">
          <cell r="A323" t="str">
            <v>12623M68K00</v>
          </cell>
          <cell r="B323" t="str">
            <v>BEARINGINPUT SHAFT</v>
          </cell>
          <cell r="C323">
            <v>130</v>
          </cell>
          <cell r="D323">
            <v>6</v>
          </cell>
        </row>
        <row r="324">
          <cell r="A324" t="str">
            <v>12623M79G10</v>
          </cell>
          <cell r="B324" t="str">
            <v>BEARINGINPUT SHAFT</v>
          </cell>
          <cell r="C324">
            <v>120</v>
          </cell>
          <cell r="D324">
            <v>2</v>
          </cell>
        </row>
        <row r="325">
          <cell r="A325" t="str">
            <v>12631M84400</v>
          </cell>
          <cell r="B325" t="str">
            <v>PULLEY CRANK TIMING BELT</v>
          </cell>
          <cell r="C325">
            <v>100</v>
          </cell>
          <cell r="D325">
            <v>3</v>
          </cell>
        </row>
        <row r="326">
          <cell r="A326" t="str">
            <v>12631M86J20</v>
          </cell>
          <cell r="B326" t="str">
            <v>SPROCKETCRANKSHAFT TIMING</v>
          </cell>
          <cell r="C326">
            <v>185</v>
          </cell>
          <cell r="D326">
            <v>4</v>
          </cell>
        </row>
        <row r="327">
          <cell r="A327" t="str">
            <v>12739M78L00</v>
          </cell>
          <cell r="B327" t="str">
            <v>SEALCRANKSHAFT FRONT OIL</v>
          </cell>
          <cell r="C327">
            <v>55</v>
          </cell>
          <cell r="D327">
            <v>5</v>
          </cell>
        </row>
        <row r="328">
          <cell r="A328" t="str">
            <v>12741M72F20</v>
          </cell>
          <cell r="B328" t="str">
            <v>PULLEY CAMSHAFT TIMING</v>
          </cell>
          <cell r="C328">
            <v>169</v>
          </cell>
          <cell r="D328">
            <v>1</v>
          </cell>
        </row>
        <row r="329">
          <cell r="A329" t="str">
            <v>12743M86J20</v>
          </cell>
          <cell r="B329" t="str">
            <v>SPROCKETCAMSHAFT TIMING</v>
          </cell>
          <cell r="C329">
            <v>310</v>
          </cell>
          <cell r="D329">
            <v>4</v>
          </cell>
        </row>
        <row r="330">
          <cell r="A330" t="str">
            <v>12761M68K00</v>
          </cell>
          <cell r="B330" t="str">
            <v>CHAINTIMING</v>
          </cell>
          <cell r="C330">
            <v>590</v>
          </cell>
          <cell r="D330">
            <v>2</v>
          </cell>
        </row>
        <row r="331">
          <cell r="A331" t="str">
            <v>12761M71C10</v>
          </cell>
          <cell r="B331" t="str">
            <v>BELT TIMING (MPFI)</v>
          </cell>
          <cell r="C331">
            <v>1249</v>
          </cell>
          <cell r="D331">
            <v>3</v>
          </cell>
        </row>
        <row r="332">
          <cell r="A332" t="str">
            <v>12761M78401</v>
          </cell>
          <cell r="B332" t="str">
            <v>BELT TIMING</v>
          </cell>
          <cell r="C332">
            <v>795</v>
          </cell>
          <cell r="D332">
            <v>6</v>
          </cell>
        </row>
        <row r="333">
          <cell r="A333" t="str">
            <v>12761M83M00</v>
          </cell>
          <cell r="B333" t="str">
            <v>CHAIN COMPTIMING</v>
          </cell>
          <cell r="C333">
            <v>865</v>
          </cell>
          <cell r="D333">
            <v>1</v>
          </cell>
        </row>
        <row r="334">
          <cell r="A334" t="str">
            <v>12761M84430</v>
          </cell>
          <cell r="B334" t="str">
            <v>BELTTIMING</v>
          </cell>
          <cell r="C334">
            <v>580</v>
          </cell>
          <cell r="D334">
            <v>4</v>
          </cell>
        </row>
        <row r="335">
          <cell r="A335" t="str">
            <v>12761M86J01</v>
          </cell>
          <cell r="B335" t="str">
            <v>CHAIN COMPTIMING</v>
          </cell>
          <cell r="C335">
            <v>1200</v>
          </cell>
          <cell r="D335">
            <v>4</v>
          </cell>
        </row>
        <row r="336">
          <cell r="A336" t="str">
            <v>12771M86J20</v>
          </cell>
          <cell r="B336" t="str">
            <v>GUIDETIMING CHAIN</v>
          </cell>
          <cell r="C336">
            <v>215</v>
          </cell>
          <cell r="D336">
            <v>7</v>
          </cell>
        </row>
        <row r="337">
          <cell r="A337" t="str">
            <v>12810M76G20</v>
          </cell>
          <cell r="B337" t="str">
            <v>TENSIONER COMP TIMING BELT</v>
          </cell>
          <cell r="C337">
            <v>600</v>
          </cell>
          <cell r="D337">
            <v>2</v>
          </cell>
        </row>
        <row r="338">
          <cell r="A338" t="str">
            <v>12810M84050</v>
          </cell>
          <cell r="B338" t="str">
            <v>TENSIONER TIMING BELT</v>
          </cell>
          <cell r="C338">
            <v>250</v>
          </cell>
          <cell r="D338">
            <v>2</v>
          </cell>
        </row>
        <row r="339">
          <cell r="A339" t="str">
            <v>12811M86J20</v>
          </cell>
          <cell r="B339" t="str">
            <v>LEVERTIMING CHAIN TENSIONER</v>
          </cell>
          <cell r="C339">
            <v>210</v>
          </cell>
          <cell r="D339">
            <v>8</v>
          </cell>
        </row>
        <row r="340">
          <cell r="A340" t="str">
            <v>12831M68K00</v>
          </cell>
          <cell r="B340" t="str">
            <v>ADJUSTER ASSY TENSIONER</v>
          </cell>
          <cell r="C340">
            <v>1375</v>
          </cell>
          <cell r="D340">
            <v>1</v>
          </cell>
        </row>
        <row r="341">
          <cell r="A341" t="str">
            <v>12831M86J20</v>
          </cell>
          <cell r="B341" t="str">
            <v>ADJUSTER ASSYTENSIONER</v>
          </cell>
          <cell r="C341">
            <v>885</v>
          </cell>
          <cell r="D341">
            <v>2</v>
          </cell>
        </row>
        <row r="342">
          <cell r="A342" t="str">
            <v>12840M86J20</v>
          </cell>
          <cell r="B342" t="str">
            <v>ARM COMPROCKER</v>
          </cell>
          <cell r="C342">
            <v>165</v>
          </cell>
          <cell r="D342">
            <v>32</v>
          </cell>
        </row>
        <row r="343">
          <cell r="A343" t="str">
            <v>12844M84400</v>
          </cell>
          <cell r="B343" t="str">
            <v>ARM VALVE ROCKER INTAKE NO. 2</v>
          </cell>
          <cell r="C343">
            <v>175</v>
          </cell>
          <cell r="D343">
            <v>1</v>
          </cell>
        </row>
        <row r="344">
          <cell r="A344" t="str">
            <v>12845M77G00</v>
          </cell>
          <cell r="B344" t="str">
            <v>ARMVALVE ROCKER EXH</v>
          </cell>
          <cell r="C344">
            <v>120</v>
          </cell>
          <cell r="D344">
            <v>5</v>
          </cell>
        </row>
        <row r="345">
          <cell r="A345" t="str">
            <v>12848M73010</v>
          </cell>
          <cell r="B345" t="str">
            <v>SCREW</v>
          </cell>
          <cell r="C345">
            <v>11</v>
          </cell>
          <cell r="D345">
            <v>18</v>
          </cell>
        </row>
        <row r="346">
          <cell r="A346" t="str">
            <v>12850M86J20</v>
          </cell>
          <cell r="B346" t="str">
            <v>ADJUSTERHYDR VALVE LASH</v>
          </cell>
          <cell r="C346">
            <v>170</v>
          </cell>
          <cell r="D346">
            <v>32</v>
          </cell>
        </row>
        <row r="347">
          <cell r="A347" t="str">
            <v>12911M53M00</v>
          </cell>
          <cell r="B347" t="str">
            <v>VALVE INTK</v>
          </cell>
          <cell r="C347">
            <v>105</v>
          </cell>
          <cell r="D347">
            <v>6</v>
          </cell>
        </row>
        <row r="348">
          <cell r="A348" t="str">
            <v>12911M58R00</v>
          </cell>
          <cell r="B348" t="str">
            <v>VALVEINTK</v>
          </cell>
          <cell r="C348">
            <v>110</v>
          </cell>
          <cell r="D348">
            <v>8</v>
          </cell>
        </row>
        <row r="349">
          <cell r="A349" t="str">
            <v>12911M68ED0</v>
          </cell>
          <cell r="B349" t="str">
            <v>VALVEINTAKE(4 VALVE MPFI)</v>
          </cell>
          <cell r="C349">
            <v>91</v>
          </cell>
          <cell r="D349">
            <v>8</v>
          </cell>
        </row>
        <row r="350">
          <cell r="A350" t="str">
            <v>12911M71C20</v>
          </cell>
          <cell r="B350" t="str">
            <v>VALVE INTAKE(MPFI)</v>
          </cell>
          <cell r="C350">
            <v>90</v>
          </cell>
          <cell r="D350">
            <v>6</v>
          </cell>
        </row>
        <row r="351">
          <cell r="A351" t="str">
            <v>12911M72F50</v>
          </cell>
          <cell r="B351" t="str">
            <v>VALVE INTAKE</v>
          </cell>
          <cell r="C351">
            <v>91</v>
          </cell>
          <cell r="D351">
            <v>4</v>
          </cell>
        </row>
        <row r="352">
          <cell r="A352" t="str">
            <v>12911M74L00</v>
          </cell>
          <cell r="B352" t="str">
            <v>VALVE INTAKE</v>
          </cell>
          <cell r="C352">
            <v>145</v>
          </cell>
          <cell r="D352">
            <v>2</v>
          </cell>
        </row>
        <row r="353">
          <cell r="A353" t="str">
            <v>12911M78L00</v>
          </cell>
          <cell r="B353" t="str">
            <v>VALVE INTAKE</v>
          </cell>
          <cell r="C353">
            <v>92</v>
          </cell>
          <cell r="D353">
            <v>13</v>
          </cell>
        </row>
        <row r="354">
          <cell r="A354" t="str">
            <v>12911M83K00</v>
          </cell>
          <cell r="B354" t="str">
            <v>VALVE INTAKE</v>
          </cell>
          <cell r="C354">
            <v>94</v>
          </cell>
          <cell r="D354">
            <v>5</v>
          </cell>
        </row>
        <row r="355">
          <cell r="A355" t="str">
            <v>12911M84420</v>
          </cell>
          <cell r="B355" t="str">
            <v>INTAKE VALVE (F8D/10D)</v>
          </cell>
          <cell r="C355">
            <v>87</v>
          </cell>
          <cell r="D355">
            <v>2</v>
          </cell>
        </row>
        <row r="356">
          <cell r="A356" t="str">
            <v>12911M86J20</v>
          </cell>
          <cell r="B356" t="str">
            <v>VALVE INTAKE</v>
          </cell>
          <cell r="C356">
            <v>175</v>
          </cell>
          <cell r="D356">
            <v>13</v>
          </cell>
        </row>
        <row r="357">
          <cell r="A357" t="str">
            <v>12915M58R00</v>
          </cell>
          <cell r="B357" t="str">
            <v>VALVEEXH</v>
          </cell>
          <cell r="C357">
            <v>125</v>
          </cell>
          <cell r="D357">
            <v>12</v>
          </cell>
        </row>
        <row r="358">
          <cell r="A358" t="str">
            <v>12915M68EF0</v>
          </cell>
          <cell r="B358" t="str">
            <v>VALVEEXHAUST( 4 VALVE MPFI)</v>
          </cell>
          <cell r="C358">
            <v>180</v>
          </cell>
          <cell r="D358">
            <v>4</v>
          </cell>
        </row>
        <row r="359">
          <cell r="A359" t="str">
            <v>12915M71C90</v>
          </cell>
          <cell r="B359" t="str">
            <v>VALVEEXHAUST( 4 VALVE MPFI)</v>
          </cell>
          <cell r="C359">
            <v>140</v>
          </cell>
          <cell r="D359">
            <v>14</v>
          </cell>
        </row>
        <row r="360">
          <cell r="A360" t="str">
            <v>12915M72F50</v>
          </cell>
          <cell r="B360" t="str">
            <v>VALVE EXHAUST</v>
          </cell>
          <cell r="C360">
            <v>240</v>
          </cell>
          <cell r="D360">
            <v>4</v>
          </cell>
        </row>
        <row r="361">
          <cell r="A361" t="str">
            <v>12915M74L00</v>
          </cell>
          <cell r="B361" t="str">
            <v>VALVE EXH</v>
          </cell>
          <cell r="C361">
            <v>145</v>
          </cell>
          <cell r="D361">
            <v>2</v>
          </cell>
        </row>
        <row r="362">
          <cell r="A362" t="str">
            <v>12915M78L00</v>
          </cell>
          <cell r="B362" t="str">
            <v>VALVE EXHAUST</v>
          </cell>
          <cell r="C362">
            <v>155</v>
          </cell>
          <cell r="D362">
            <v>8</v>
          </cell>
        </row>
        <row r="363">
          <cell r="A363" t="str">
            <v>12915M83K00</v>
          </cell>
          <cell r="B363" t="str">
            <v>VALVE EXH</v>
          </cell>
          <cell r="C363">
            <v>120</v>
          </cell>
          <cell r="D363">
            <v>4</v>
          </cell>
        </row>
        <row r="364">
          <cell r="A364" t="str">
            <v>12915M83M00</v>
          </cell>
          <cell r="B364" t="str">
            <v>VALVEEXH</v>
          </cell>
          <cell r="C364">
            <v>215</v>
          </cell>
          <cell r="D364">
            <v>4</v>
          </cell>
        </row>
        <row r="365">
          <cell r="A365" t="str">
            <v>12915M86J20</v>
          </cell>
          <cell r="B365" t="str">
            <v>VALVE EXHAUST</v>
          </cell>
          <cell r="C365">
            <v>240</v>
          </cell>
          <cell r="D365">
            <v>9</v>
          </cell>
        </row>
        <row r="366">
          <cell r="A366" t="str">
            <v>12915M86J30</v>
          </cell>
          <cell r="B366" t="str">
            <v>VALVE EXHAUST</v>
          </cell>
          <cell r="C366">
            <v>240</v>
          </cell>
          <cell r="D366">
            <v>14</v>
          </cell>
        </row>
        <row r="367">
          <cell r="A367" t="str">
            <v>12919M83M00</v>
          </cell>
          <cell r="B367" t="str">
            <v>SEALVALVE STEM</v>
          </cell>
          <cell r="C367">
            <v>36</v>
          </cell>
          <cell r="D367">
            <v>7</v>
          </cell>
        </row>
        <row r="368">
          <cell r="A368" t="str">
            <v>12919M86J30</v>
          </cell>
          <cell r="B368" t="str">
            <v>SEAL VALVE STEM</v>
          </cell>
          <cell r="C368">
            <v>24</v>
          </cell>
          <cell r="D368">
            <v>48</v>
          </cell>
        </row>
        <row r="369">
          <cell r="A369" t="str">
            <v>12934M68K00</v>
          </cell>
          <cell r="B369" t="str">
            <v>SEAL VALVE STEM</v>
          </cell>
          <cell r="C369">
            <v>21</v>
          </cell>
          <cell r="D369">
            <v>52</v>
          </cell>
        </row>
        <row r="370">
          <cell r="A370" t="str">
            <v>12934M74L00</v>
          </cell>
          <cell r="B370" t="str">
            <v>SEAL VALVE STEM</v>
          </cell>
          <cell r="C370">
            <v>19</v>
          </cell>
          <cell r="D370">
            <v>24</v>
          </cell>
        </row>
        <row r="371">
          <cell r="A371" t="str">
            <v>13117M86J00</v>
          </cell>
          <cell r="B371" t="str">
            <v>BOLTINTK MANF LONG</v>
          </cell>
          <cell r="C371">
            <v>16</v>
          </cell>
          <cell r="D371">
            <v>4</v>
          </cell>
        </row>
        <row r="372">
          <cell r="A372" t="str">
            <v>13118M74LA0</v>
          </cell>
          <cell r="B372" t="str">
            <v>.GASKET INTAKE MANIFOLD</v>
          </cell>
          <cell r="C372">
            <v>420</v>
          </cell>
          <cell r="D372">
            <v>2</v>
          </cell>
        </row>
        <row r="373">
          <cell r="A373" t="str">
            <v>13118M86J20</v>
          </cell>
          <cell r="B373" t="str">
            <v>GASKET INLET</v>
          </cell>
          <cell r="C373">
            <v>63</v>
          </cell>
          <cell r="D373">
            <v>3</v>
          </cell>
        </row>
        <row r="374">
          <cell r="A374" t="str">
            <v>13119M56F11</v>
          </cell>
          <cell r="B374" t="str">
            <v>GASKETINTAKE MANIFOLD(CAR MPFI F8B</v>
          </cell>
          <cell r="C374">
            <v>15</v>
          </cell>
          <cell r="D374">
            <v>5</v>
          </cell>
        </row>
        <row r="375">
          <cell r="A375" t="str">
            <v>13119M68K00</v>
          </cell>
          <cell r="B375" t="str">
            <v>GASKETINTK MANF</v>
          </cell>
          <cell r="C375">
            <v>73</v>
          </cell>
          <cell r="D375">
            <v>2</v>
          </cell>
        </row>
        <row r="376">
          <cell r="A376" t="str">
            <v>13119M73K00</v>
          </cell>
          <cell r="B376" t="str">
            <v>GASKET INTAKE MANIFOLD</v>
          </cell>
          <cell r="C376">
            <v>205</v>
          </cell>
          <cell r="D376">
            <v>2</v>
          </cell>
        </row>
        <row r="377">
          <cell r="A377" t="str">
            <v>13119M79F10</v>
          </cell>
          <cell r="B377" t="str">
            <v>GASKET INTAKE MANIFOLD (ALTO/WR F1</v>
          </cell>
          <cell r="C377">
            <v>21</v>
          </cell>
          <cell r="D377">
            <v>3</v>
          </cell>
        </row>
        <row r="378">
          <cell r="A378" t="str">
            <v>13119M83F00</v>
          </cell>
          <cell r="B378" t="str">
            <v>GASKETINTAKE MANIFO</v>
          </cell>
          <cell r="C378">
            <v>47</v>
          </cell>
          <cell r="D378">
            <v>1</v>
          </cell>
        </row>
        <row r="379">
          <cell r="A379" t="str">
            <v>13119M84450</v>
          </cell>
          <cell r="B379" t="str">
            <v>GASKET INTAKE MANIFOLD(CAR/ALO F8D</v>
          </cell>
          <cell r="C379">
            <v>33</v>
          </cell>
          <cell r="D379">
            <v>10</v>
          </cell>
        </row>
        <row r="380">
          <cell r="A380" t="str">
            <v>13125M84012</v>
          </cell>
          <cell r="B380" t="str">
            <v>GASKETCARBURETOR</v>
          </cell>
          <cell r="C380">
            <v>8</v>
          </cell>
          <cell r="D380">
            <v>6</v>
          </cell>
        </row>
        <row r="381">
          <cell r="A381" t="str">
            <v>13175M62J50</v>
          </cell>
          <cell r="B381" t="str">
            <v>BRACKETENGINE COVER</v>
          </cell>
          <cell r="C381">
            <v>33</v>
          </cell>
          <cell r="D381">
            <v>1</v>
          </cell>
        </row>
        <row r="382">
          <cell r="A382" t="str">
            <v>13175M68K00</v>
          </cell>
          <cell r="B382" t="str">
            <v>CUSHIONAIR CLEANER</v>
          </cell>
          <cell r="C382">
            <v>6</v>
          </cell>
          <cell r="D382">
            <v>3</v>
          </cell>
        </row>
        <row r="383">
          <cell r="A383" t="str">
            <v>13250M84300</v>
          </cell>
          <cell r="B383" t="str">
            <v>SET F.C.C. GASKET</v>
          </cell>
          <cell r="C383">
            <v>150</v>
          </cell>
          <cell r="D383">
            <v>1</v>
          </cell>
        </row>
        <row r="384">
          <cell r="A384" t="str">
            <v>13252-83000</v>
          </cell>
          <cell r="B384" t="str">
            <v>JET ASSY SLOW</v>
          </cell>
          <cell r="C384">
            <v>325</v>
          </cell>
          <cell r="D384">
            <v>7</v>
          </cell>
        </row>
        <row r="385">
          <cell r="A385" t="str">
            <v>13371M84300</v>
          </cell>
          <cell r="B385" t="str">
            <v>SCREW</v>
          </cell>
          <cell r="C385">
            <v>27</v>
          </cell>
          <cell r="D385">
            <v>9</v>
          </cell>
        </row>
        <row r="386">
          <cell r="A386" t="str">
            <v>13390M84300</v>
          </cell>
          <cell r="B386" t="str">
            <v>SETNEEDLE VALVE</v>
          </cell>
          <cell r="C386">
            <v>345</v>
          </cell>
          <cell r="D386">
            <v>5</v>
          </cell>
        </row>
        <row r="387">
          <cell r="A387" t="str">
            <v>13400M53M00</v>
          </cell>
          <cell r="B387" t="str">
            <v>BODY ASSYTHROTTLE</v>
          </cell>
          <cell r="C387">
            <v>2390</v>
          </cell>
          <cell r="D387">
            <v>1</v>
          </cell>
        </row>
        <row r="388">
          <cell r="A388" t="str">
            <v>13400M68KA2</v>
          </cell>
          <cell r="B388" t="str">
            <v>BODY ASSY THROTTLE</v>
          </cell>
          <cell r="C388">
            <v>2475</v>
          </cell>
          <cell r="D388">
            <v>1</v>
          </cell>
        </row>
        <row r="389">
          <cell r="A389" t="str">
            <v>13401M79F50</v>
          </cell>
          <cell r="B389" t="str">
            <v>THROTTLE BODY SET</v>
          </cell>
          <cell r="C389">
            <v>3510</v>
          </cell>
          <cell r="D389">
            <v>1</v>
          </cell>
        </row>
        <row r="390">
          <cell r="A390" t="str">
            <v>13401M79F70</v>
          </cell>
          <cell r="B390" t="str">
            <v>THROTTLE BODY SET</v>
          </cell>
          <cell r="C390">
            <v>3510</v>
          </cell>
          <cell r="D390">
            <v>1</v>
          </cell>
        </row>
        <row r="391">
          <cell r="A391" t="str">
            <v>13401M83F20</v>
          </cell>
          <cell r="B391" t="str">
            <v>THROTTLE BODY SET</v>
          </cell>
          <cell r="C391">
            <v>2071</v>
          </cell>
          <cell r="D391">
            <v>1</v>
          </cell>
        </row>
        <row r="392">
          <cell r="A392" t="str">
            <v>13410M797D0</v>
          </cell>
          <cell r="B392" t="str">
            <v>THROTTLE BODY(W/O MAP SENSOR)</v>
          </cell>
          <cell r="C392">
            <v>2280</v>
          </cell>
          <cell r="D392">
            <v>1</v>
          </cell>
        </row>
        <row r="393">
          <cell r="A393" t="str">
            <v>13420M77G01</v>
          </cell>
          <cell r="B393" t="str">
            <v>.SENSOR COMPTHROTTLE POSITIONER</v>
          </cell>
          <cell r="C393">
            <v>1235</v>
          </cell>
          <cell r="D393">
            <v>2</v>
          </cell>
        </row>
        <row r="394">
          <cell r="A394" t="str">
            <v>13421M77G10</v>
          </cell>
          <cell r="B394" t="str">
            <v>GASKETTHROTTLE BODY (NON-ASBESTOS)</v>
          </cell>
          <cell r="C394">
            <v>8</v>
          </cell>
          <cell r="D394">
            <v>19</v>
          </cell>
        </row>
        <row r="395">
          <cell r="A395" t="str">
            <v>13650M50G20</v>
          </cell>
          <cell r="B395" t="str">
            <v>SENSORWATER TEMPARA</v>
          </cell>
          <cell r="C395">
            <v>610</v>
          </cell>
          <cell r="D395">
            <v>3</v>
          </cell>
        </row>
        <row r="396">
          <cell r="A396" t="str">
            <v>13650M83KA0</v>
          </cell>
          <cell r="B396" t="str">
            <v>SENSORINLET AIR TEMP</v>
          </cell>
          <cell r="C396">
            <v>307</v>
          </cell>
          <cell r="D396">
            <v>3</v>
          </cell>
        </row>
        <row r="397">
          <cell r="A397" t="str">
            <v>13650M86J00</v>
          </cell>
          <cell r="B397" t="str">
            <v>SENSORWATER TEMP</v>
          </cell>
          <cell r="C397">
            <v>345</v>
          </cell>
          <cell r="D397">
            <v>1</v>
          </cell>
        </row>
        <row r="398">
          <cell r="A398" t="str">
            <v>13660M74L50</v>
          </cell>
          <cell r="B398" t="str">
            <v>PIPE INTER COOLER</v>
          </cell>
          <cell r="C398">
            <v>200</v>
          </cell>
          <cell r="D398">
            <v>1</v>
          </cell>
        </row>
        <row r="399">
          <cell r="A399" t="str">
            <v>13661M74L60</v>
          </cell>
          <cell r="B399" t="str">
            <v>HOSE INTER COOLER INLET NO.1</v>
          </cell>
          <cell r="C399">
            <v>1090</v>
          </cell>
          <cell r="D399">
            <v>2</v>
          </cell>
        </row>
        <row r="400">
          <cell r="A400" t="str">
            <v>13662M55R50</v>
          </cell>
          <cell r="B400" t="str">
            <v>HOSE INTER COOLER OUTLET NO1</v>
          </cell>
          <cell r="C400">
            <v>645</v>
          </cell>
          <cell r="D400">
            <v>1</v>
          </cell>
        </row>
        <row r="401">
          <cell r="A401" t="str">
            <v>13662M62J50</v>
          </cell>
          <cell r="B401" t="str">
            <v>HOSE I/C INLET NO.2</v>
          </cell>
          <cell r="C401">
            <v>315</v>
          </cell>
          <cell r="D401">
            <v>2</v>
          </cell>
        </row>
        <row r="402">
          <cell r="A402" t="str">
            <v>13662M74L60</v>
          </cell>
          <cell r="B402" t="str">
            <v>HOSEINTER COOLER INLET NO.2</v>
          </cell>
          <cell r="C402">
            <v>580</v>
          </cell>
          <cell r="D402">
            <v>1</v>
          </cell>
        </row>
        <row r="403">
          <cell r="A403" t="str">
            <v>13700M53M00</v>
          </cell>
          <cell r="B403" t="str">
            <v>CLEANER ASSYAIR</v>
          </cell>
          <cell r="C403">
            <v>935</v>
          </cell>
          <cell r="D403">
            <v>1</v>
          </cell>
        </row>
        <row r="404">
          <cell r="A404" t="str">
            <v>13700M53M30</v>
          </cell>
          <cell r="B404" t="str">
            <v>CLEANER ASSY AIR</v>
          </cell>
          <cell r="C404">
            <v>625</v>
          </cell>
          <cell r="D404">
            <v>1</v>
          </cell>
        </row>
        <row r="405">
          <cell r="A405" t="str">
            <v>13700M74L00</v>
          </cell>
          <cell r="B405" t="str">
            <v>CLEANER ASSY AIR(K12-PETROL)</v>
          </cell>
          <cell r="C405">
            <v>1150</v>
          </cell>
          <cell r="D405">
            <v>1</v>
          </cell>
        </row>
        <row r="406">
          <cell r="A406" t="str">
            <v>13700M74L50</v>
          </cell>
          <cell r="B406" t="str">
            <v>CLEANER ASSY AIR(D13A-DIESEL)</v>
          </cell>
          <cell r="C406">
            <v>1285</v>
          </cell>
          <cell r="D406">
            <v>1</v>
          </cell>
        </row>
        <row r="407">
          <cell r="A407" t="str">
            <v>13700M79F00</v>
          </cell>
          <cell r="B407" t="str">
            <v>CLEANER ASSY AIR</v>
          </cell>
          <cell r="C407">
            <v>505</v>
          </cell>
          <cell r="D407">
            <v>1</v>
          </cell>
        </row>
        <row r="408">
          <cell r="A408" t="str">
            <v>13700M844D0</v>
          </cell>
          <cell r="B408" t="str">
            <v>CLEANER ASSY AIR</v>
          </cell>
          <cell r="C408">
            <v>1025</v>
          </cell>
          <cell r="D408">
            <v>2</v>
          </cell>
        </row>
        <row r="409">
          <cell r="A409" t="str">
            <v>13700M86J01</v>
          </cell>
          <cell r="B409" t="str">
            <v>CLEANER ASSYAIR</v>
          </cell>
          <cell r="C409">
            <v>905</v>
          </cell>
          <cell r="D409">
            <v>1</v>
          </cell>
        </row>
        <row r="410">
          <cell r="A410" t="str">
            <v>13701M79241</v>
          </cell>
          <cell r="B410" t="str">
            <v>CASEAIR CLEANER</v>
          </cell>
          <cell r="C410">
            <v>360</v>
          </cell>
          <cell r="D410">
            <v>1</v>
          </cell>
        </row>
        <row r="411">
          <cell r="A411" t="str">
            <v>13765M53M00</v>
          </cell>
          <cell r="B411" t="str">
            <v>PIPEAIR CLEANER SUCTION</v>
          </cell>
          <cell r="C411">
            <v>48</v>
          </cell>
          <cell r="D411">
            <v>1</v>
          </cell>
        </row>
        <row r="412">
          <cell r="A412" t="str">
            <v>13765M74L50</v>
          </cell>
          <cell r="B412" t="str">
            <v>.PIPE SUCTION</v>
          </cell>
          <cell r="C412">
            <v>105</v>
          </cell>
          <cell r="D412">
            <v>1</v>
          </cell>
        </row>
        <row r="413">
          <cell r="A413" t="str">
            <v>13766M75J00</v>
          </cell>
          <cell r="B413" t="str">
            <v>HOSE AIR SUCTION</v>
          </cell>
          <cell r="C413">
            <v>53</v>
          </cell>
          <cell r="D413">
            <v>1</v>
          </cell>
        </row>
        <row r="414">
          <cell r="A414" t="str">
            <v>13780M55K00</v>
          </cell>
          <cell r="B414" t="str">
            <v>.ELEMENT</v>
          </cell>
          <cell r="C414">
            <v>535</v>
          </cell>
          <cell r="D414">
            <v>2</v>
          </cell>
        </row>
        <row r="415">
          <cell r="A415" t="str">
            <v>13780M55KD0</v>
          </cell>
          <cell r="B415" t="str">
            <v>ELEMENT</v>
          </cell>
          <cell r="C415">
            <v>325</v>
          </cell>
          <cell r="D415">
            <v>2</v>
          </cell>
        </row>
        <row r="416">
          <cell r="A416" t="str">
            <v>13780M55R50</v>
          </cell>
          <cell r="B416" t="str">
            <v>ELEMENT AIR CLEANER</v>
          </cell>
          <cell r="C416">
            <v>275</v>
          </cell>
          <cell r="D416">
            <v>1</v>
          </cell>
        </row>
        <row r="417">
          <cell r="A417" t="str">
            <v>13780M56RA0</v>
          </cell>
          <cell r="B417" t="str">
            <v>ELEMENTAIR CLEANER</v>
          </cell>
          <cell r="C417">
            <v>310</v>
          </cell>
          <cell r="D417">
            <v>2</v>
          </cell>
        </row>
        <row r="418">
          <cell r="A418" t="str">
            <v>13780M65L00</v>
          </cell>
          <cell r="B418" t="str">
            <v>ELEMENTAIR CLEANER</v>
          </cell>
          <cell r="C418">
            <v>285</v>
          </cell>
          <cell r="D418">
            <v>2</v>
          </cell>
        </row>
        <row r="419">
          <cell r="A419" t="str">
            <v>13780M65M00</v>
          </cell>
          <cell r="B419" t="str">
            <v>.ELEMENTAIR CLEANER</v>
          </cell>
          <cell r="C419">
            <v>280</v>
          </cell>
          <cell r="D419">
            <v>1</v>
          </cell>
        </row>
        <row r="420">
          <cell r="A420" t="str">
            <v>13780M67L00</v>
          </cell>
          <cell r="B420" t="str">
            <v>ELEMENTAIR CLEANER</v>
          </cell>
          <cell r="C420">
            <v>200</v>
          </cell>
          <cell r="D420">
            <v>5</v>
          </cell>
        </row>
        <row r="421">
          <cell r="A421" t="str">
            <v>13780M68P01</v>
          </cell>
          <cell r="B421" t="str">
            <v>ELEMENT AIR CLEANER</v>
          </cell>
          <cell r="C421">
            <v>290</v>
          </cell>
          <cell r="D421">
            <v>5</v>
          </cell>
        </row>
        <row r="422">
          <cell r="A422" t="str">
            <v>13780M69P00</v>
          </cell>
          <cell r="B422" t="str">
            <v>.ELEMENT AIR CLEANER</v>
          </cell>
          <cell r="C422">
            <v>440</v>
          </cell>
          <cell r="D422">
            <v>1</v>
          </cell>
        </row>
        <row r="423">
          <cell r="A423" t="str">
            <v>13780M72F80</v>
          </cell>
          <cell r="B423" t="str">
            <v>ELEMENT AIR CLEANER</v>
          </cell>
          <cell r="C423">
            <v>295</v>
          </cell>
          <cell r="D423">
            <v>1</v>
          </cell>
        </row>
        <row r="424">
          <cell r="A424" t="str">
            <v>13780M74L00</v>
          </cell>
          <cell r="B424" t="str">
            <v>.ELEMENT</v>
          </cell>
          <cell r="C424">
            <v>295</v>
          </cell>
          <cell r="D424">
            <v>9</v>
          </cell>
        </row>
        <row r="425">
          <cell r="A425" t="str">
            <v>13780M75J00</v>
          </cell>
          <cell r="B425" t="str">
            <v>ELEMENTAIR CLEANER</v>
          </cell>
          <cell r="C425">
            <v>235</v>
          </cell>
          <cell r="D425">
            <v>2</v>
          </cell>
        </row>
        <row r="426">
          <cell r="A426" t="str">
            <v>13780M76M00</v>
          </cell>
          <cell r="B426" t="str">
            <v>ELEMENTAIR CLEANER</v>
          </cell>
          <cell r="C426">
            <v>185</v>
          </cell>
          <cell r="D426">
            <v>5</v>
          </cell>
        </row>
        <row r="427">
          <cell r="A427" t="str">
            <v>13780M77P01</v>
          </cell>
          <cell r="B427" t="str">
            <v>ELEMENT AIR CLEANER</v>
          </cell>
          <cell r="C427">
            <v>341</v>
          </cell>
          <cell r="D427">
            <v>3</v>
          </cell>
        </row>
        <row r="428">
          <cell r="A428" t="str">
            <v>13780M78131</v>
          </cell>
          <cell r="B428" t="str">
            <v>FILTER AIR CLEANER</v>
          </cell>
          <cell r="C428">
            <v>130</v>
          </cell>
          <cell r="D428">
            <v>4</v>
          </cell>
        </row>
        <row r="429">
          <cell r="A429" t="str">
            <v>13780M79201</v>
          </cell>
          <cell r="B429" t="str">
            <v>FILTER AIR CLEANER</v>
          </cell>
          <cell r="C429">
            <v>235</v>
          </cell>
          <cell r="D429">
            <v>2</v>
          </cell>
        </row>
        <row r="430">
          <cell r="A430" t="str">
            <v>13780M797D1</v>
          </cell>
          <cell r="B430" t="str">
            <v>FILTER AIR(MPFI)</v>
          </cell>
          <cell r="C430">
            <v>500</v>
          </cell>
          <cell r="D430">
            <v>2</v>
          </cell>
        </row>
        <row r="431">
          <cell r="A431" t="str">
            <v>13780M79F00</v>
          </cell>
          <cell r="B431" t="str">
            <v>ELEMENT AIR CLEANER</v>
          </cell>
          <cell r="C431">
            <v>270</v>
          </cell>
          <cell r="D431">
            <v>2</v>
          </cell>
        </row>
        <row r="432">
          <cell r="A432" t="str">
            <v>13780M82P50</v>
          </cell>
          <cell r="B432" t="str">
            <v>ELEMENTAIR CLEANER</v>
          </cell>
          <cell r="C432">
            <v>345</v>
          </cell>
          <cell r="D432">
            <v>3</v>
          </cell>
        </row>
        <row r="433">
          <cell r="A433" t="str">
            <v>13780M83B00</v>
          </cell>
          <cell r="B433" t="str">
            <v>FILTER COMPAIR CLNR</v>
          </cell>
          <cell r="C433">
            <v>240</v>
          </cell>
          <cell r="D433">
            <v>2</v>
          </cell>
        </row>
        <row r="434">
          <cell r="A434" t="str">
            <v>13780M83K00</v>
          </cell>
          <cell r="B434" t="str">
            <v>ELEMENTAIR CLEANER</v>
          </cell>
          <cell r="C434">
            <v>215</v>
          </cell>
          <cell r="D434">
            <v>1</v>
          </cell>
        </row>
        <row r="435">
          <cell r="A435" t="str">
            <v>13780M83M00</v>
          </cell>
          <cell r="B435" t="str">
            <v>ELEMENT</v>
          </cell>
          <cell r="C435">
            <v>250</v>
          </cell>
          <cell r="D435">
            <v>3</v>
          </cell>
        </row>
        <row r="436">
          <cell r="A436" t="str">
            <v>13780M844D2</v>
          </cell>
          <cell r="B436" t="str">
            <v>ELEMENT AIR CLEANER</v>
          </cell>
          <cell r="C436">
            <v>245</v>
          </cell>
          <cell r="D436">
            <v>2</v>
          </cell>
        </row>
        <row r="437">
          <cell r="A437" t="str">
            <v>13780M86J00</v>
          </cell>
          <cell r="B437" t="str">
            <v>ELEMENTAIR CLEANER</v>
          </cell>
          <cell r="C437">
            <v>260</v>
          </cell>
          <cell r="D437">
            <v>11</v>
          </cell>
        </row>
        <row r="438">
          <cell r="A438" t="str">
            <v>13800M68K00</v>
          </cell>
          <cell r="B438" t="str">
            <v>SENSOR ASSYMAF</v>
          </cell>
          <cell r="C438">
            <v>2974</v>
          </cell>
          <cell r="D438">
            <v>1</v>
          </cell>
        </row>
        <row r="439">
          <cell r="A439" t="str">
            <v>13800M86J00</v>
          </cell>
          <cell r="B439" t="str">
            <v>SENSOR ASSYMAF</v>
          </cell>
          <cell r="C439">
            <v>3205</v>
          </cell>
          <cell r="D439">
            <v>1</v>
          </cell>
        </row>
        <row r="440">
          <cell r="A440" t="str">
            <v>13870M53M00</v>
          </cell>
          <cell r="B440" t="str">
            <v>ELEMENTAIR CLEANER</v>
          </cell>
          <cell r="C440">
            <v>250</v>
          </cell>
          <cell r="D440">
            <v>2</v>
          </cell>
        </row>
        <row r="441">
          <cell r="A441" t="str">
            <v>13870M53M10</v>
          </cell>
          <cell r="B441" t="str">
            <v>.ELEMENTAIR CLEANER</v>
          </cell>
          <cell r="C441">
            <v>225</v>
          </cell>
          <cell r="D441">
            <v>5</v>
          </cell>
        </row>
        <row r="442">
          <cell r="A442" t="str">
            <v>13870M53M30</v>
          </cell>
          <cell r="B442" t="str">
            <v>ELEMENT</v>
          </cell>
          <cell r="C442">
            <v>275</v>
          </cell>
          <cell r="D442">
            <v>3</v>
          </cell>
        </row>
        <row r="443">
          <cell r="A443" t="str">
            <v>13870M68K00</v>
          </cell>
          <cell r="B443" t="str">
            <v>PIPEAIR INTK</v>
          </cell>
          <cell r="C443">
            <v>205</v>
          </cell>
          <cell r="D443">
            <v>1</v>
          </cell>
        </row>
        <row r="444">
          <cell r="A444" t="str">
            <v>13870M74L00</v>
          </cell>
          <cell r="B444" t="str">
            <v>PIPE AIR CLNR SUCT</v>
          </cell>
          <cell r="C444">
            <v>485</v>
          </cell>
          <cell r="D444">
            <v>1</v>
          </cell>
        </row>
        <row r="445">
          <cell r="A445" t="str">
            <v>13870M83K00</v>
          </cell>
          <cell r="B445" t="str">
            <v>PIPE AIR INTK</v>
          </cell>
          <cell r="C445">
            <v>245</v>
          </cell>
          <cell r="D445">
            <v>1</v>
          </cell>
        </row>
        <row r="446">
          <cell r="A446" t="str">
            <v>13871M73K00</v>
          </cell>
          <cell r="B446" t="str">
            <v>GROMMETAIR INTK</v>
          </cell>
          <cell r="C446">
            <v>12</v>
          </cell>
          <cell r="D446">
            <v>3</v>
          </cell>
        </row>
        <row r="447">
          <cell r="A447" t="str">
            <v>13881M62J50</v>
          </cell>
          <cell r="B447" t="str">
            <v>HOSEAIR CLEANER OUTLET</v>
          </cell>
          <cell r="C447">
            <v>415</v>
          </cell>
          <cell r="D447">
            <v>1</v>
          </cell>
        </row>
        <row r="448">
          <cell r="A448" t="str">
            <v>13881M63J00</v>
          </cell>
          <cell r="B448" t="str">
            <v>HOSE AIR CLEANER OUTLET</v>
          </cell>
          <cell r="C448">
            <v>82</v>
          </cell>
          <cell r="D448">
            <v>1</v>
          </cell>
        </row>
        <row r="449">
          <cell r="A449" t="str">
            <v>13881M74L10</v>
          </cell>
          <cell r="B449" t="str">
            <v>HOSE AIR CLNR OUT</v>
          </cell>
          <cell r="C449">
            <v>365</v>
          </cell>
          <cell r="D449">
            <v>1</v>
          </cell>
        </row>
        <row r="450">
          <cell r="A450" t="str">
            <v>13881M74L20</v>
          </cell>
          <cell r="B450" t="str">
            <v>HOSEAIR CLNR OUT</v>
          </cell>
          <cell r="C450">
            <v>320</v>
          </cell>
          <cell r="D450">
            <v>1</v>
          </cell>
        </row>
        <row r="451">
          <cell r="A451" t="str">
            <v>13881M74L50</v>
          </cell>
          <cell r="B451" t="str">
            <v>HOSE AIR CLEANER OUTLET</v>
          </cell>
          <cell r="C451">
            <v>390</v>
          </cell>
          <cell r="D451">
            <v>2</v>
          </cell>
        </row>
        <row r="452">
          <cell r="A452" t="str">
            <v>13881M79F00</v>
          </cell>
          <cell r="B452" t="str">
            <v>HOSE AIR CLEANER OUTLET</v>
          </cell>
          <cell r="C452">
            <v>115</v>
          </cell>
          <cell r="D452">
            <v>2</v>
          </cell>
        </row>
        <row r="453">
          <cell r="A453" t="str">
            <v>13940M86J20</v>
          </cell>
          <cell r="B453" t="str">
            <v>PIPE COMPTC OIL DRAIN</v>
          </cell>
          <cell r="C453">
            <v>545</v>
          </cell>
          <cell r="D453">
            <v>2</v>
          </cell>
        </row>
        <row r="454">
          <cell r="A454" t="str">
            <v>13944M86J20</v>
          </cell>
          <cell r="B454" t="str">
            <v>GASKETTC OIL DR OCLR SIDE</v>
          </cell>
          <cell r="C454">
            <v>50</v>
          </cell>
          <cell r="D454">
            <v>4</v>
          </cell>
        </row>
        <row r="455">
          <cell r="A455" t="str">
            <v>14139M70G30</v>
          </cell>
          <cell r="B455" t="str">
            <v>.GASKET</v>
          </cell>
          <cell r="C455">
            <v>77</v>
          </cell>
          <cell r="D455">
            <v>11</v>
          </cell>
        </row>
        <row r="456">
          <cell r="A456" t="str">
            <v>14140M52G00</v>
          </cell>
          <cell r="B456" t="str">
            <v>GASKET COMPEXH MANI</v>
          </cell>
          <cell r="C456">
            <v>155</v>
          </cell>
          <cell r="D456">
            <v>2</v>
          </cell>
        </row>
        <row r="457">
          <cell r="A457" t="str">
            <v>14140M68K00</v>
          </cell>
          <cell r="B457" t="str">
            <v>GASKETEXH MANF</v>
          </cell>
          <cell r="C457">
            <v>94</v>
          </cell>
          <cell r="D457">
            <v>3</v>
          </cell>
        </row>
        <row r="458">
          <cell r="A458" t="str">
            <v>14140M73080</v>
          </cell>
          <cell r="B458" t="str">
            <v>GASKETEXHAUST MANIFOLD</v>
          </cell>
          <cell r="C458">
            <v>110</v>
          </cell>
          <cell r="D458">
            <v>1</v>
          </cell>
        </row>
        <row r="459">
          <cell r="A459" t="str">
            <v>14140M86J30</v>
          </cell>
          <cell r="B459" t="str">
            <v>GASKETEXHAUST MANIFOLD</v>
          </cell>
          <cell r="C459">
            <v>290</v>
          </cell>
          <cell r="D459">
            <v>2</v>
          </cell>
        </row>
        <row r="460">
          <cell r="A460" t="str">
            <v>14141M63B30</v>
          </cell>
          <cell r="B460" t="str">
            <v>GASKET EXHAUST MFOLD</v>
          </cell>
          <cell r="C460">
            <v>145</v>
          </cell>
          <cell r="D460">
            <v>2</v>
          </cell>
        </row>
        <row r="461">
          <cell r="A461" t="str">
            <v>14141M79GA0</v>
          </cell>
          <cell r="B461" t="str">
            <v>GASKETEXHAUST MANIF</v>
          </cell>
          <cell r="C461">
            <v>130</v>
          </cell>
          <cell r="D461">
            <v>3</v>
          </cell>
        </row>
        <row r="462">
          <cell r="A462" t="str">
            <v>14141M84420</v>
          </cell>
          <cell r="B462" t="str">
            <v>GASKET EXHAUST MANIFOLD</v>
          </cell>
          <cell r="C462">
            <v>96</v>
          </cell>
          <cell r="D462">
            <v>21</v>
          </cell>
        </row>
        <row r="463">
          <cell r="A463" t="str">
            <v>14182M68K00</v>
          </cell>
          <cell r="B463" t="str">
            <v>GASKETEXH PIPE</v>
          </cell>
          <cell r="C463">
            <v>17</v>
          </cell>
          <cell r="D463">
            <v>8</v>
          </cell>
        </row>
        <row r="464">
          <cell r="A464" t="str">
            <v>14182M78180</v>
          </cell>
          <cell r="B464" t="str">
            <v>GASKET EXHAUST PIPE</v>
          </cell>
          <cell r="C464">
            <v>20</v>
          </cell>
          <cell r="D464">
            <v>1</v>
          </cell>
        </row>
        <row r="465">
          <cell r="A465" t="str">
            <v>14182M86J00</v>
          </cell>
          <cell r="B465" t="str">
            <v>GASKETTC OUTLET PIPE</v>
          </cell>
          <cell r="C465">
            <v>18</v>
          </cell>
          <cell r="D465">
            <v>4</v>
          </cell>
        </row>
        <row r="466">
          <cell r="A466" t="str">
            <v>14183M69R00</v>
          </cell>
          <cell r="B466" t="str">
            <v>RINGSEAL EXH PIPE</v>
          </cell>
          <cell r="C466">
            <v>355</v>
          </cell>
          <cell r="D466">
            <v>2</v>
          </cell>
        </row>
        <row r="467">
          <cell r="A467" t="str">
            <v>14183M78L00</v>
          </cell>
          <cell r="B467" t="str">
            <v>RINGSEAL EXH PIPE</v>
          </cell>
          <cell r="C467">
            <v>445</v>
          </cell>
          <cell r="D467">
            <v>3</v>
          </cell>
        </row>
        <row r="468">
          <cell r="A468" t="str">
            <v>14183M79G00</v>
          </cell>
          <cell r="B468" t="str">
            <v>RINGSEAL EXH PIPE</v>
          </cell>
          <cell r="C468">
            <v>255</v>
          </cell>
          <cell r="D468">
            <v>4</v>
          </cell>
        </row>
        <row r="469">
          <cell r="A469" t="str">
            <v>14190M53M00</v>
          </cell>
          <cell r="B469" t="str">
            <v>PIPE COMPEXH</v>
          </cell>
          <cell r="C469">
            <v>2190</v>
          </cell>
          <cell r="D469">
            <v>1</v>
          </cell>
        </row>
        <row r="470">
          <cell r="A470" t="str">
            <v>14190M65L00</v>
          </cell>
          <cell r="B470" t="str">
            <v>PIPEEXH</v>
          </cell>
          <cell r="C470">
            <v>3002</v>
          </cell>
          <cell r="D470">
            <v>1</v>
          </cell>
        </row>
        <row r="471">
          <cell r="A471" t="str">
            <v>14190M67L01</v>
          </cell>
          <cell r="B471" t="str">
            <v>PIPE EXH</v>
          </cell>
          <cell r="C471">
            <v>3155</v>
          </cell>
          <cell r="D471">
            <v>1</v>
          </cell>
        </row>
        <row r="472">
          <cell r="A472" t="str">
            <v>14190M67P01</v>
          </cell>
          <cell r="B472" t="str">
            <v>PIPE EXH</v>
          </cell>
          <cell r="C472">
            <v>2729</v>
          </cell>
          <cell r="D472">
            <v>1</v>
          </cell>
        </row>
        <row r="473">
          <cell r="A473" t="str">
            <v>14190M79F10</v>
          </cell>
          <cell r="B473" t="str">
            <v>PIPE COMPEXHAUST E</v>
          </cell>
          <cell r="C473">
            <v>2025</v>
          </cell>
          <cell r="D473">
            <v>2</v>
          </cell>
        </row>
        <row r="474">
          <cell r="A474" t="str">
            <v>14190M79G10</v>
          </cell>
          <cell r="B474" t="str">
            <v>PIPE COMPEXHALTO E</v>
          </cell>
          <cell r="C474">
            <v>1895</v>
          </cell>
          <cell r="D474">
            <v>2</v>
          </cell>
        </row>
        <row r="475">
          <cell r="A475" t="str">
            <v>14190M84440</v>
          </cell>
          <cell r="B475" t="str">
            <v>PIPE COMPEXH</v>
          </cell>
          <cell r="C475">
            <v>2725</v>
          </cell>
          <cell r="D475">
            <v>1</v>
          </cell>
        </row>
        <row r="476">
          <cell r="A476" t="str">
            <v>14260M79F00</v>
          </cell>
          <cell r="B476" t="str">
            <v>PIPE COMPEXHAUST REAR</v>
          </cell>
          <cell r="C476">
            <v>640</v>
          </cell>
          <cell r="D476">
            <v>1</v>
          </cell>
        </row>
        <row r="477">
          <cell r="A477" t="str">
            <v>14281-68K10</v>
          </cell>
          <cell r="B477" t="str">
            <v>MOUNTINGMUFFLER</v>
          </cell>
          <cell r="C477">
            <v>614</v>
          </cell>
          <cell r="D477">
            <v>2</v>
          </cell>
        </row>
        <row r="478">
          <cell r="A478" t="str">
            <v>14281M75J00</v>
          </cell>
          <cell r="B478" t="str">
            <v>MOUNT MUFFLER (SWIFT)</v>
          </cell>
          <cell r="C478">
            <v>23</v>
          </cell>
          <cell r="D478">
            <v>3</v>
          </cell>
        </row>
        <row r="479">
          <cell r="A479" t="str">
            <v>14300M53M00</v>
          </cell>
          <cell r="B479" t="str">
            <v>MUFFLER COMP</v>
          </cell>
          <cell r="C479">
            <v>3050</v>
          </cell>
          <cell r="D479">
            <v>1</v>
          </cell>
        </row>
        <row r="480">
          <cell r="A480" t="str">
            <v>14300M66L00</v>
          </cell>
          <cell r="B480" t="str">
            <v>MUFFLER</v>
          </cell>
          <cell r="C480">
            <v>4431</v>
          </cell>
          <cell r="D480">
            <v>1</v>
          </cell>
        </row>
        <row r="481">
          <cell r="A481" t="str">
            <v>14300M67L00</v>
          </cell>
          <cell r="B481" t="str">
            <v>MUFFLER</v>
          </cell>
          <cell r="C481">
            <v>5855</v>
          </cell>
          <cell r="D481">
            <v>1</v>
          </cell>
        </row>
        <row r="482">
          <cell r="A482" t="str">
            <v>14300M67P00</v>
          </cell>
          <cell r="B482" t="str">
            <v>MUFFLER</v>
          </cell>
          <cell r="C482">
            <v>4385</v>
          </cell>
          <cell r="D482">
            <v>1</v>
          </cell>
        </row>
        <row r="483">
          <cell r="A483" t="str">
            <v>14300M68K01</v>
          </cell>
          <cell r="B483" t="str">
            <v>MUFFLER COMP</v>
          </cell>
          <cell r="C483">
            <v>5020</v>
          </cell>
          <cell r="D483">
            <v>1</v>
          </cell>
        </row>
        <row r="484">
          <cell r="A484" t="str">
            <v>14300M76G30</v>
          </cell>
          <cell r="B484" t="str">
            <v>MUFFLER COMP (ALTO /</v>
          </cell>
          <cell r="C484">
            <v>3895</v>
          </cell>
          <cell r="D484">
            <v>1</v>
          </cell>
        </row>
        <row r="485">
          <cell r="A485" t="str">
            <v>14300M76G31</v>
          </cell>
          <cell r="B485" t="str">
            <v>MUFFLER</v>
          </cell>
          <cell r="C485">
            <v>3755</v>
          </cell>
          <cell r="D485">
            <v>1</v>
          </cell>
        </row>
        <row r="486">
          <cell r="A486" t="str">
            <v>14300M79G01</v>
          </cell>
          <cell r="B486" t="str">
            <v>MUFFLER COMPALTO E3</v>
          </cell>
          <cell r="C486">
            <v>2940</v>
          </cell>
          <cell r="D486">
            <v>2</v>
          </cell>
        </row>
        <row r="487">
          <cell r="A487" t="str">
            <v>15100M53M00</v>
          </cell>
          <cell r="B487" t="str">
            <v>PUMP ASSYFUEL</v>
          </cell>
          <cell r="C487">
            <v>5235</v>
          </cell>
          <cell r="D487">
            <v>1</v>
          </cell>
        </row>
        <row r="488">
          <cell r="A488" t="str">
            <v>15100M60M01</v>
          </cell>
          <cell r="B488" t="str">
            <v>PUMP ASSY FUEL</v>
          </cell>
          <cell r="C488">
            <v>5615</v>
          </cell>
          <cell r="D488">
            <v>1</v>
          </cell>
        </row>
        <row r="489">
          <cell r="A489" t="str">
            <v>15100M74L01</v>
          </cell>
          <cell r="B489" t="str">
            <v>PUMP ASSY FUEL</v>
          </cell>
          <cell r="C489">
            <v>6310</v>
          </cell>
          <cell r="D489">
            <v>1</v>
          </cell>
        </row>
        <row r="490">
          <cell r="A490" t="str">
            <v>15100M74L51</v>
          </cell>
          <cell r="B490" t="str">
            <v>PUMP ASSY FUEL</v>
          </cell>
          <cell r="C490">
            <v>6475</v>
          </cell>
          <cell r="D490">
            <v>1</v>
          </cell>
        </row>
        <row r="491">
          <cell r="A491" t="str">
            <v>15100M78420</v>
          </cell>
          <cell r="B491" t="str">
            <v>PUMP ASSYFUEL</v>
          </cell>
          <cell r="C491">
            <v>590</v>
          </cell>
          <cell r="D491">
            <v>3</v>
          </cell>
        </row>
        <row r="492">
          <cell r="A492" t="str">
            <v>15100M79122</v>
          </cell>
          <cell r="B492" t="str">
            <v>PUMP ASSYFUEL</v>
          </cell>
          <cell r="C492">
            <v>490</v>
          </cell>
          <cell r="D492">
            <v>2</v>
          </cell>
        </row>
        <row r="493">
          <cell r="A493" t="str">
            <v>15100M79F02</v>
          </cell>
          <cell r="B493" t="str">
            <v>PUMP ASSY FUEL(WAGON</v>
          </cell>
          <cell r="C493">
            <v>4470</v>
          </cell>
          <cell r="D493">
            <v>1</v>
          </cell>
        </row>
        <row r="494">
          <cell r="A494" t="str">
            <v>15319M73034</v>
          </cell>
          <cell r="B494" t="str">
            <v>GASKETFUEL PUMP</v>
          </cell>
          <cell r="C494">
            <v>6</v>
          </cell>
          <cell r="D494">
            <v>1</v>
          </cell>
        </row>
        <row r="495">
          <cell r="A495" t="str">
            <v>15410-80JA0</v>
          </cell>
          <cell r="B495" t="str">
            <v>FILTER FUEL</v>
          </cell>
          <cell r="C495">
            <v>1450</v>
          </cell>
          <cell r="D495">
            <v>1</v>
          </cell>
        </row>
        <row r="496">
          <cell r="A496" t="str">
            <v>15410M53M00</v>
          </cell>
          <cell r="B496" t="str">
            <v>FILTER FUEL</v>
          </cell>
          <cell r="C496">
            <v>315</v>
          </cell>
          <cell r="D496">
            <v>2</v>
          </cell>
        </row>
        <row r="497">
          <cell r="A497" t="str">
            <v>15410M55KD2</v>
          </cell>
          <cell r="B497" t="str">
            <v>FILTER COMP FUEL</v>
          </cell>
          <cell r="C497">
            <v>3365</v>
          </cell>
          <cell r="D497">
            <v>1</v>
          </cell>
        </row>
        <row r="498">
          <cell r="A498" t="str">
            <v>15410M60M00</v>
          </cell>
          <cell r="B498" t="str">
            <v>FILTER FUEL</v>
          </cell>
          <cell r="C498">
            <v>465</v>
          </cell>
          <cell r="D498">
            <v>1</v>
          </cell>
        </row>
        <row r="499">
          <cell r="A499" t="str">
            <v>15410M60M52</v>
          </cell>
          <cell r="B499" t="str">
            <v>FILTER COMPFUEL</v>
          </cell>
          <cell r="C499">
            <v>3245</v>
          </cell>
          <cell r="D499">
            <v>1</v>
          </cell>
        </row>
        <row r="500">
          <cell r="A500" t="str">
            <v>15410M60MA0</v>
          </cell>
          <cell r="B500" t="str">
            <v>FILTER COMPCNG</v>
          </cell>
          <cell r="C500">
            <v>1690</v>
          </cell>
          <cell r="D500">
            <v>1</v>
          </cell>
        </row>
        <row r="501">
          <cell r="A501" t="str">
            <v>15410M63B21</v>
          </cell>
          <cell r="B501" t="str">
            <v>FILTER FUEL</v>
          </cell>
          <cell r="C501">
            <v>42</v>
          </cell>
          <cell r="D501">
            <v>2</v>
          </cell>
        </row>
        <row r="502">
          <cell r="A502" t="str">
            <v>15410M68P00</v>
          </cell>
          <cell r="B502" t="str">
            <v>FILTER FUEL</v>
          </cell>
          <cell r="C502">
            <v>265</v>
          </cell>
          <cell r="D502">
            <v>3</v>
          </cell>
        </row>
        <row r="503">
          <cell r="A503" t="str">
            <v>15410M74L00</v>
          </cell>
          <cell r="B503" t="str">
            <v>FILTER FUEL</v>
          </cell>
          <cell r="C503">
            <v>345</v>
          </cell>
          <cell r="D503">
            <v>3</v>
          </cell>
        </row>
        <row r="504">
          <cell r="A504" t="str">
            <v>15410M74L52</v>
          </cell>
          <cell r="B504" t="str">
            <v>FILTER COMPFUEL</v>
          </cell>
          <cell r="C504">
            <v>2970</v>
          </cell>
          <cell r="D504">
            <v>1</v>
          </cell>
        </row>
        <row r="505">
          <cell r="A505" t="str">
            <v>15410M75J01</v>
          </cell>
          <cell r="B505" t="str">
            <v>FILTER COMP FUEL</v>
          </cell>
          <cell r="C505">
            <v>335</v>
          </cell>
          <cell r="D505">
            <v>3</v>
          </cell>
        </row>
        <row r="506">
          <cell r="A506" t="str">
            <v>15410M77PA0</v>
          </cell>
          <cell r="B506" t="str">
            <v>FILTER FUEL</v>
          </cell>
          <cell r="C506">
            <v>345</v>
          </cell>
          <cell r="D506">
            <v>1</v>
          </cell>
        </row>
        <row r="507">
          <cell r="A507" t="str">
            <v>15410M79100</v>
          </cell>
          <cell r="B507" t="str">
            <v>FUEL FILTER</v>
          </cell>
          <cell r="C507">
            <v>43</v>
          </cell>
          <cell r="D507">
            <v>6</v>
          </cell>
        </row>
        <row r="508">
          <cell r="A508" t="str">
            <v>15410M797D0</v>
          </cell>
          <cell r="B508" t="str">
            <v>FILTER ASSYFUEL(MPFI)</v>
          </cell>
          <cell r="C508">
            <v>315</v>
          </cell>
          <cell r="D508">
            <v>2</v>
          </cell>
        </row>
        <row r="509">
          <cell r="A509" t="str">
            <v>15410M797D2</v>
          </cell>
          <cell r="B509" t="str">
            <v>FILTER COMP FUEL</v>
          </cell>
          <cell r="C509">
            <v>325</v>
          </cell>
          <cell r="D509">
            <v>2</v>
          </cell>
        </row>
        <row r="510">
          <cell r="A510" t="str">
            <v>15410M79F01</v>
          </cell>
          <cell r="B510" t="str">
            <v>FILTER COMPFUEL</v>
          </cell>
          <cell r="C510">
            <v>320</v>
          </cell>
          <cell r="D510">
            <v>4</v>
          </cell>
        </row>
        <row r="511">
          <cell r="A511" t="str">
            <v>15410M82P50</v>
          </cell>
          <cell r="B511" t="str">
            <v>FILTER COMPFUEL</v>
          </cell>
          <cell r="C511">
            <v>2960</v>
          </cell>
          <cell r="D511">
            <v>1</v>
          </cell>
        </row>
        <row r="512">
          <cell r="A512" t="str">
            <v>15410M830A1</v>
          </cell>
          <cell r="B512" t="str">
            <v>FILTER ASSY FUEL</v>
          </cell>
          <cell r="C512">
            <v>465</v>
          </cell>
          <cell r="D512">
            <v>2</v>
          </cell>
        </row>
        <row r="513">
          <cell r="A513" t="str">
            <v>15410M83B01</v>
          </cell>
          <cell r="B513" t="str">
            <v>FILTER COMPFUEL</v>
          </cell>
          <cell r="C513">
            <v>295</v>
          </cell>
          <cell r="D513">
            <v>5</v>
          </cell>
        </row>
        <row r="514">
          <cell r="A514" t="str">
            <v>15410M83F00</v>
          </cell>
          <cell r="B514" t="str">
            <v>FILTER COMPFUEL(4 V</v>
          </cell>
          <cell r="C514">
            <v>325</v>
          </cell>
          <cell r="D514">
            <v>1</v>
          </cell>
        </row>
        <row r="515">
          <cell r="A515" t="str">
            <v>15410M83M01</v>
          </cell>
          <cell r="B515" t="str">
            <v>FILTER COMPFUEL</v>
          </cell>
          <cell r="C515">
            <v>3380</v>
          </cell>
          <cell r="D515">
            <v>1</v>
          </cell>
        </row>
        <row r="516">
          <cell r="A516" t="str">
            <v>15410M84320</v>
          </cell>
          <cell r="B516" t="str">
            <v>FILTER COMP FUEL</v>
          </cell>
          <cell r="C516">
            <v>40</v>
          </cell>
          <cell r="D516">
            <v>4</v>
          </cell>
        </row>
        <row r="517">
          <cell r="A517" t="str">
            <v>15410M84381</v>
          </cell>
          <cell r="B517" t="str">
            <v>FILTER COMP FUEL</v>
          </cell>
          <cell r="C517">
            <v>330</v>
          </cell>
          <cell r="D517">
            <v>1</v>
          </cell>
        </row>
        <row r="518">
          <cell r="A518" t="str">
            <v>15411M55KD0</v>
          </cell>
          <cell r="B518" t="str">
            <v>ELEMENTFUEL FILTER</v>
          </cell>
          <cell r="C518">
            <v>1180</v>
          </cell>
          <cell r="D518">
            <v>7</v>
          </cell>
        </row>
        <row r="519">
          <cell r="A519" t="str">
            <v>15411M69P00</v>
          </cell>
          <cell r="B519" t="str">
            <v>ELEMENTFUEL FILTER</v>
          </cell>
          <cell r="C519">
            <v>1620</v>
          </cell>
          <cell r="D519">
            <v>2</v>
          </cell>
        </row>
        <row r="520">
          <cell r="A520" t="str">
            <v>15411M73R00</v>
          </cell>
          <cell r="B520" t="str">
            <v>ELEMENTFUEL FILTER</v>
          </cell>
          <cell r="C520">
            <v>1320</v>
          </cell>
          <cell r="D520">
            <v>2</v>
          </cell>
        </row>
        <row r="521">
          <cell r="A521" t="str">
            <v>15411M82P50</v>
          </cell>
          <cell r="B521" t="str">
            <v>.FUEL FILTER ELEMENT KIT</v>
          </cell>
          <cell r="C521">
            <v>1580</v>
          </cell>
          <cell r="D521">
            <v>3</v>
          </cell>
        </row>
        <row r="522">
          <cell r="A522" t="str">
            <v>15411M86J00</v>
          </cell>
          <cell r="B522" t="str">
            <v>SENSOR WATER LEVEL</v>
          </cell>
          <cell r="C522">
            <v>1100</v>
          </cell>
          <cell r="D522">
            <v>1</v>
          </cell>
        </row>
        <row r="523">
          <cell r="A523" t="str">
            <v>15710M68K10</v>
          </cell>
          <cell r="B523" t="str">
            <v>INJECTOR ASSY FUEL</v>
          </cell>
          <cell r="C523">
            <v>1255</v>
          </cell>
          <cell r="D523">
            <v>4</v>
          </cell>
        </row>
        <row r="524">
          <cell r="A524" t="str">
            <v>15710M78L10</v>
          </cell>
          <cell r="B524" t="str">
            <v>INJECTOR ASSY. FUEL</v>
          </cell>
          <cell r="C524">
            <v>1290</v>
          </cell>
          <cell r="D524">
            <v>3</v>
          </cell>
        </row>
        <row r="525">
          <cell r="A525" t="str">
            <v>15712M86J00</v>
          </cell>
          <cell r="B525" t="str">
            <v>GASKETINJECTOR</v>
          </cell>
          <cell r="C525">
            <v>67</v>
          </cell>
          <cell r="D525">
            <v>5</v>
          </cell>
        </row>
        <row r="526">
          <cell r="A526" t="str">
            <v>15713M86J20</v>
          </cell>
          <cell r="B526" t="str">
            <v>SEALINJECTOR DUST</v>
          </cell>
          <cell r="C526">
            <v>26</v>
          </cell>
          <cell r="D526">
            <v>8</v>
          </cell>
        </row>
        <row r="527">
          <cell r="A527" t="str">
            <v>15716M86J00</v>
          </cell>
          <cell r="B527" t="str">
            <v>BOLTSTUD INJ CLAMPING BRKT</v>
          </cell>
          <cell r="C527">
            <v>32</v>
          </cell>
          <cell r="D527">
            <v>10</v>
          </cell>
        </row>
        <row r="528">
          <cell r="A528" t="str">
            <v>15730M53M10</v>
          </cell>
          <cell r="B528" t="str">
            <v>PIPE ASSYDELIVERY</v>
          </cell>
          <cell r="C528">
            <v>715</v>
          </cell>
          <cell r="D528">
            <v>1</v>
          </cell>
        </row>
        <row r="529">
          <cell r="A529" t="str">
            <v>15750M86J20</v>
          </cell>
          <cell r="B529" t="str">
            <v>PIPE ASSYFUEL RTN</v>
          </cell>
          <cell r="C529">
            <v>445</v>
          </cell>
          <cell r="D529">
            <v>1</v>
          </cell>
        </row>
        <row r="530">
          <cell r="A530" t="str">
            <v>15755M86J01</v>
          </cell>
          <cell r="B530" t="str">
            <v>HOSE ASSYFUEL INJ RTN</v>
          </cell>
          <cell r="C530">
            <v>1630</v>
          </cell>
          <cell r="D530">
            <v>2</v>
          </cell>
        </row>
        <row r="531">
          <cell r="A531" t="str">
            <v>15817M79F10</v>
          </cell>
          <cell r="B531" t="str">
            <v>HOSEFUEL(TANK TO FILTER)</v>
          </cell>
          <cell r="C531">
            <v>270</v>
          </cell>
          <cell r="D531">
            <v>2</v>
          </cell>
        </row>
        <row r="532">
          <cell r="A532" t="str">
            <v>15820M79F21</v>
          </cell>
          <cell r="B532" t="str">
            <v>PIPE COMP TANK SIDE</v>
          </cell>
          <cell r="C532">
            <v>1210</v>
          </cell>
          <cell r="D532">
            <v>1</v>
          </cell>
        </row>
        <row r="533">
          <cell r="A533" t="str">
            <v>15820M844D1</v>
          </cell>
          <cell r="B533" t="str">
            <v>PIPE COMP FUEL</v>
          </cell>
          <cell r="C533">
            <v>74</v>
          </cell>
          <cell r="D533">
            <v>2</v>
          </cell>
        </row>
        <row r="534">
          <cell r="A534" t="str">
            <v>15861M84312</v>
          </cell>
          <cell r="B534" t="str">
            <v>PIPE FUEL RETURN</v>
          </cell>
          <cell r="C534">
            <v>145</v>
          </cell>
          <cell r="D534">
            <v>1</v>
          </cell>
        </row>
        <row r="535">
          <cell r="A535" t="str">
            <v>15910M53M00</v>
          </cell>
          <cell r="B535" t="str">
            <v>CABLE ASSYACCEL</v>
          </cell>
          <cell r="C535">
            <v>215</v>
          </cell>
          <cell r="D535">
            <v>3</v>
          </cell>
        </row>
        <row r="536">
          <cell r="A536" t="str">
            <v>15910M65L00</v>
          </cell>
          <cell r="B536" t="str">
            <v>CABLE ASSYACCEL</v>
          </cell>
          <cell r="C536">
            <v>165</v>
          </cell>
          <cell r="D536">
            <v>2</v>
          </cell>
        </row>
        <row r="537">
          <cell r="A537" t="str">
            <v>15910M67L00</v>
          </cell>
          <cell r="B537" t="str">
            <v>CABLE ASSYACCEL</v>
          </cell>
          <cell r="C537">
            <v>235</v>
          </cell>
          <cell r="D537">
            <v>2</v>
          </cell>
        </row>
        <row r="538">
          <cell r="A538" t="str">
            <v>15910M68K00</v>
          </cell>
          <cell r="B538" t="str">
            <v>CABLE ASSYACCEL(RH)</v>
          </cell>
          <cell r="C538">
            <v>205</v>
          </cell>
          <cell r="D538">
            <v>2</v>
          </cell>
        </row>
        <row r="539">
          <cell r="A539" t="str">
            <v>15910M68K20</v>
          </cell>
          <cell r="B539" t="str">
            <v>CABLE ASSYACCEL(RH)</v>
          </cell>
          <cell r="C539">
            <v>195</v>
          </cell>
          <cell r="D539">
            <v>2</v>
          </cell>
        </row>
        <row r="540">
          <cell r="A540" t="str">
            <v>15910M72F30</v>
          </cell>
          <cell r="B540" t="str">
            <v>CABLE ASSY. ACC.</v>
          </cell>
          <cell r="C540">
            <v>170</v>
          </cell>
          <cell r="D540">
            <v>3</v>
          </cell>
        </row>
        <row r="541">
          <cell r="A541" t="str">
            <v>15910M75J00</v>
          </cell>
          <cell r="B541" t="str">
            <v>CABLE ASSYACCEL(RH)</v>
          </cell>
          <cell r="C541">
            <v>155</v>
          </cell>
          <cell r="D541">
            <v>2</v>
          </cell>
        </row>
        <row r="542">
          <cell r="A542" t="str">
            <v>15910M79143</v>
          </cell>
          <cell r="B542" t="str">
            <v>ACCELATOR CABLE</v>
          </cell>
          <cell r="C542">
            <v>155</v>
          </cell>
          <cell r="D542">
            <v>2</v>
          </cell>
        </row>
        <row r="543">
          <cell r="A543" t="str">
            <v>15910M797D1</v>
          </cell>
          <cell r="B543" t="str">
            <v>CABLE ASSYACCEL</v>
          </cell>
          <cell r="C543">
            <v>230</v>
          </cell>
          <cell r="D543">
            <v>1</v>
          </cell>
        </row>
        <row r="544">
          <cell r="A544" t="str">
            <v>15910M79F10</v>
          </cell>
          <cell r="B544" t="str">
            <v>CABLE ASSY ACCELERATOR</v>
          </cell>
          <cell r="C544">
            <v>120</v>
          </cell>
          <cell r="D544">
            <v>3</v>
          </cell>
        </row>
        <row r="545">
          <cell r="A545" t="str">
            <v>15910M79F20</v>
          </cell>
          <cell r="B545" t="str">
            <v>CABLE ASSYACCEL</v>
          </cell>
          <cell r="C545">
            <v>110</v>
          </cell>
          <cell r="D545">
            <v>1</v>
          </cell>
        </row>
        <row r="546">
          <cell r="A546" t="str">
            <v>15910M79G10</v>
          </cell>
          <cell r="B546" t="str">
            <v>CABLE ASSY ACCEL</v>
          </cell>
          <cell r="C546">
            <v>160</v>
          </cell>
          <cell r="D546">
            <v>2</v>
          </cell>
        </row>
        <row r="547">
          <cell r="A547" t="str">
            <v>15910M79GC0</v>
          </cell>
          <cell r="B547" t="str">
            <v>CABLE ASSYACCEL</v>
          </cell>
          <cell r="C547">
            <v>140</v>
          </cell>
          <cell r="D547">
            <v>2</v>
          </cell>
        </row>
        <row r="548">
          <cell r="A548" t="str">
            <v>15910M830A0</v>
          </cell>
          <cell r="B548" t="str">
            <v xml:space="preserve"> CABLE ASSYACCELERATOR(4 VALVE MPF</v>
          </cell>
          <cell r="C548">
            <v>130</v>
          </cell>
          <cell r="D548">
            <v>2</v>
          </cell>
        </row>
        <row r="549">
          <cell r="A549" t="str">
            <v>15910M83F02</v>
          </cell>
          <cell r="B549" t="str">
            <v>CABLE ASSY ACCELERATOR (MPI MT)</v>
          </cell>
          <cell r="C549">
            <v>175</v>
          </cell>
          <cell r="D549">
            <v>1</v>
          </cell>
        </row>
        <row r="550">
          <cell r="A550" t="str">
            <v>15910M84012</v>
          </cell>
          <cell r="B550" t="str">
            <v>CABLE ASSY ACCL.</v>
          </cell>
          <cell r="C550">
            <v>75</v>
          </cell>
          <cell r="D550">
            <v>1</v>
          </cell>
        </row>
        <row r="551">
          <cell r="A551" t="str">
            <v>15910M84022</v>
          </cell>
          <cell r="B551" t="str">
            <v>CABLE ASSY ACCL.</v>
          </cell>
          <cell r="C551">
            <v>75</v>
          </cell>
          <cell r="D551">
            <v>2</v>
          </cell>
        </row>
        <row r="552">
          <cell r="A552" t="str">
            <v>16100M53M00</v>
          </cell>
          <cell r="B552" t="str">
            <v>PUMP ASSY OIL</v>
          </cell>
          <cell r="C552">
            <v>895</v>
          </cell>
          <cell r="D552">
            <v>1</v>
          </cell>
        </row>
        <row r="553">
          <cell r="A553" t="str">
            <v>16100M67L02</v>
          </cell>
          <cell r="B553" t="str">
            <v>PUMP ASSYOIL</v>
          </cell>
          <cell r="C553">
            <v>2705</v>
          </cell>
          <cell r="D553">
            <v>1</v>
          </cell>
        </row>
        <row r="554">
          <cell r="A554" t="str">
            <v>16100M73054</v>
          </cell>
          <cell r="B554" t="str">
            <v>PUMP ASSY. OIL</v>
          </cell>
          <cell r="C554">
            <v>915</v>
          </cell>
          <cell r="D554">
            <v>2</v>
          </cell>
        </row>
        <row r="555">
          <cell r="A555" t="str">
            <v>16100M74LB3</v>
          </cell>
          <cell r="B555" t="str">
            <v>PUMP ASSY OIL</v>
          </cell>
          <cell r="C555">
            <v>3365</v>
          </cell>
          <cell r="D555">
            <v>1</v>
          </cell>
        </row>
        <row r="556">
          <cell r="A556" t="str">
            <v>16100M76M00</v>
          </cell>
          <cell r="B556" t="str">
            <v>PUMP ASSYOIL</v>
          </cell>
          <cell r="C556">
            <v>3070</v>
          </cell>
          <cell r="D556">
            <v>1</v>
          </cell>
        </row>
        <row r="557">
          <cell r="A557" t="str">
            <v>16100M79F00</v>
          </cell>
          <cell r="B557" t="str">
            <v>PUMP ASSYOIL (PRE MODIFIED)UP</v>
          </cell>
          <cell r="C557">
            <v>852</v>
          </cell>
          <cell r="D557">
            <v>1</v>
          </cell>
        </row>
        <row r="558">
          <cell r="A558" t="str">
            <v>16100M79F10</v>
          </cell>
          <cell r="B558" t="str">
            <v>PUMP ASSY OIL (MODIFIED)ENG NO</v>
          </cell>
          <cell r="C558">
            <v>905</v>
          </cell>
          <cell r="D558">
            <v>1</v>
          </cell>
        </row>
        <row r="559">
          <cell r="A559" t="str">
            <v>16100M86J22</v>
          </cell>
          <cell r="B559" t="str">
            <v>PUMP ASSYOIL</v>
          </cell>
          <cell r="C559">
            <v>3655</v>
          </cell>
          <cell r="D559">
            <v>1</v>
          </cell>
        </row>
        <row r="560">
          <cell r="A560" t="str">
            <v>16100M86J31</v>
          </cell>
          <cell r="B560" t="str">
            <v>PUMP ASSY OIL</v>
          </cell>
          <cell r="C560">
            <v>4020</v>
          </cell>
          <cell r="D560">
            <v>1</v>
          </cell>
        </row>
        <row r="561">
          <cell r="A561" t="str">
            <v>16114M69J00</v>
          </cell>
          <cell r="B561" t="str">
            <v>PIN OIL PAN DOWEL</v>
          </cell>
          <cell r="C561">
            <v>8</v>
          </cell>
          <cell r="D561">
            <v>2</v>
          </cell>
        </row>
        <row r="562">
          <cell r="A562" t="str">
            <v>16115M86J20</v>
          </cell>
          <cell r="B562" t="str">
            <v>SEALCSHAFT OIL FRONT</v>
          </cell>
          <cell r="C562">
            <v>201</v>
          </cell>
          <cell r="D562">
            <v>9</v>
          </cell>
        </row>
        <row r="563">
          <cell r="A563" t="str">
            <v>16117M68K00</v>
          </cell>
          <cell r="B563" t="str">
            <v>O-RINGOIL PUMP CASE</v>
          </cell>
          <cell r="C563">
            <v>6</v>
          </cell>
          <cell r="D563">
            <v>5</v>
          </cell>
        </row>
        <row r="564">
          <cell r="A564" t="str">
            <v>16119M79F00</v>
          </cell>
          <cell r="B564" t="str">
            <v>GASKET OIL PUMP CASE(NON-ASBES</v>
          </cell>
          <cell r="C564">
            <v>38</v>
          </cell>
          <cell r="D564">
            <v>1</v>
          </cell>
        </row>
        <row r="565">
          <cell r="A565" t="str">
            <v>16119M82030</v>
          </cell>
          <cell r="B565" t="str">
            <v>GASKET OIL PUMP</v>
          </cell>
          <cell r="C565">
            <v>46</v>
          </cell>
          <cell r="D565">
            <v>3</v>
          </cell>
        </row>
        <row r="566">
          <cell r="A566" t="str">
            <v>16119M86J30</v>
          </cell>
          <cell r="B566" t="str">
            <v>GASKET OIL PUMP</v>
          </cell>
          <cell r="C566">
            <v>600</v>
          </cell>
          <cell r="D566">
            <v>4</v>
          </cell>
        </row>
        <row r="567">
          <cell r="A567" t="str">
            <v>16141M68K00</v>
          </cell>
          <cell r="B567" t="str">
            <v>SEALCRANKSHAFT FRONT OIL</v>
          </cell>
          <cell r="C567">
            <v>70</v>
          </cell>
          <cell r="D567">
            <v>9</v>
          </cell>
        </row>
        <row r="568">
          <cell r="A568" t="str">
            <v>16215M86J00</v>
          </cell>
          <cell r="B568" t="str">
            <v>BOLTOIL PUMP FLANGE</v>
          </cell>
          <cell r="C568">
            <v>82</v>
          </cell>
          <cell r="D568">
            <v>8</v>
          </cell>
        </row>
        <row r="569">
          <cell r="A569" t="str">
            <v>16500M86J20</v>
          </cell>
          <cell r="B569" t="str">
            <v>CASE ASSYOIL FILTER &amp; COOLER</v>
          </cell>
          <cell r="C569">
            <v>4800</v>
          </cell>
          <cell r="D569">
            <v>1</v>
          </cell>
        </row>
        <row r="570">
          <cell r="A570" t="str">
            <v>16500M86J60</v>
          </cell>
          <cell r="B570" t="str">
            <v>CASE ASSYOIL FILTER &amp; COOLER</v>
          </cell>
          <cell r="C570">
            <v>2770</v>
          </cell>
          <cell r="D570">
            <v>1</v>
          </cell>
        </row>
        <row r="571">
          <cell r="A571" t="str">
            <v>16510M55K00</v>
          </cell>
          <cell r="B571" t="str">
            <v>FILTER ASSYOIL</v>
          </cell>
          <cell r="C571">
            <v>145</v>
          </cell>
          <cell r="D571">
            <v>2</v>
          </cell>
        </row>
        <row r="572">
          <cell r="A572" t="str">
            <v>16510M65L10</v>
          </cell>
          <cell r="B572" t="str">
            <v>FILTER ASSYOIL</v>
          </cell>
          <cell r="C572">
            <v>90</v>
          </cell>
          <cell r="D572">
            <v>11</v>
          </cell>
        </row>
        <row r="573">
          <cell r="A573" t="str">
            <v>16510M68K10</v>
          </cell>
          <cell r="B573" t="str">
            <v>FILTER ASSY OIL</v>
          </cell>
          <cell r="C573">
            <v>92</v>
          </cell>
          <cell r="D573">
            <v>4</v>
          </cell>
        </row>
        <row r="574">
          <cell r="A574" t="str">
            <v>16510M68K20</v>
          </cell>
          <cell r="B574" t="str">
            <v>FILTER ASSY OIL</v>
          </cell>
          <cell r="C574">
            <v>86</v>
          </cell>
          <cell r="D574">
            <v>1</v>
          </cell>
        </row>
        <row r="575">
          <cell r="A575" t="str">
            <v>16510M73070</v>
          </cell>
          <cell r="B575" t="str">
            <v>FILTER ASSY OIL</v>
          </cell>
          <cell r="C575">
            <v>86</v>
          </cell>
          <cell r="D575">
            <v>6</v>
          </cell>
        </row>
        <row r="576">
          <cell r="A576" t="str">
            <v>16510M83M00</v>
          </cell>
          <cell r="B576" t="str">
            <v>FILTER ASSYOIL</v>
          </cell>
          <cell r="C576">
            <v>165</v>
          </cell>
          <cell r="D576">
            <v>4</v>
          </cell>
        </row>
        <row r="577">
          <cell r="A577" t="str">
            <v>16510M86J20</v>
          </cell>
          <cell r="B577" t="str">
            <v>ELEMENT OIL FILTER</v>
          </cell>
          <cell r="C577">
            <v>375</v>
          </cell>
          <cell r="D577">
            <v>12</v>
          </cell>
        </row>
        <row r="578">
          <cell r="A578" t="str">
            <v>16520M84000</v>
          </cell>
          <cell r="B578" t="str">
            <v>STRAINER COMPOIL PUMP</v>
          </cell>
          <cell r="C578">
            <v>52</v>
          </cell>
          <cell r="D578">
            <v>1</v>
          </cell>
        </row>
        <row r="579">
          <cell r="A579" t="str">
            <v>16520M84400</v>
          </cell>
          <cell r="B579" t="str">
            <v>STRAINER COMPOIL PUMP</v>
          </cell>
          <cell r="C579">
            <v>52</v>
          </cell>
          <cell r="D579">
            <v>4</v>
          </cell>
        </row>
        <row r="580">
          <cell r="A580" t="str">
            <v>16590M86J30</v>
          </cell>
          <cell r="B580" t="str">
            <v>PLUG ASSY OIL DRAIN</v>
          </cell>
          <cell r="C580">
            <v>92</v>
          </cell>
          <cell r="D580">
            <v>4</v>
          </cell>
        </row>
        <row r="581">
          <cell r="A581" t="str">
            <v>16910M68K02</v>
          </cell>
          <cell r="B581" t="str">
            <v>GAUGE OIL LEVEL</v>
          </cell>
          <cell r="C581">
            <v>46</v>
          </cell>
          <cell r="D581">
            <v>8</v>
          </cell>
        </row>
        <row r="582">
          <cell r="A582" t="str">
            <v>16910M79110</v>
          </cell>
          <cell r="B582" t="str">
            <v>GAUGEOIL LEVEL</v>
          </cell>
          <cell r="C582">
            <v>23</v>
          </cell>
          <cell r="D582">
            <v>5</v>
          </cell>
        </row>
        <row r="583">
          <cell r="A583" t="str">
            <v>16910M86J00</v>
          </cell>
          <cell r="B583" t="str">
            <v>GAUGE COMPOIL LEVEL</v>
          </cell>
          <cell r="C583">
            <v>155</v>
          </cell>
          <cell r="D583">
            <v>1</v>
          </cell>
        </row>
        <row r="584">
          <cell r="A584" t="str">
            <v>16920M68K00</v>
          </cell>
          <cell r="B584" t="str">
            <v>CAPOIL FILLER</v>
          </cell>
          <cell r="C584">
            <v>63</v>
          </cell>
          <cell r="D584">
            <v>5</v>
          </cell>
        </row>
        <row r="585">
          <cell r="A585" t="str">
            <v>16920M80002</v>
          </cell>
          <cell r="B585" t="str">
            <v>CAPOIL FILLER</v>
          </cell>
          <cell r="C585">
            <v>30</v>
          </cell>
          <cell r="D585">
            <v>2</v>
          </cell>
        </row>
        <row r="586">
          <cell r="A586" t="str">
            <v>16920M84011</v>
          </cell>
          <cell r="B586" t="str">
            <v>CAP OIL FILLER</v>
          </cell>
          <cell r="C586">
            <v>31</v>
          </cell>
          <cell r="D586">
            <v>7</v>
          </cell>
        </row>
        <row r="587">
          <cell r="A587" t="str">
            <v>16920M86512</v>
          </cell>
          <cell r="B587" t="str">
            <v>OIL CAP COMP FILLER</v>
          </cell>
          <cell r="C587">
            <v>60</v>
          </cell>
          <cell r="D587">
            <v>7</v>
          </cell>
        </row>
        <row r="588">
          <cell r="A588" t="str">
            <v>16921M86J20</v>
          </cell>
          <cell r="B588" t="str">
            <v>CAP ASSY OIL FILLER</v>
          </cell>
          <cell r="C588">
            <v>105</v>
          </cell>
          <cell r="D588">
            <v>1</v>
          </cell>
        </row>
        <row r="589">
          <cell r="A589" t="str">
            <v>17100M53M00</v>
          </cell>
          <cell r="B589" t="str">
            <v>FAN ASSYENG CLG</v>
          </cell>
          <cell r="C589">
            <v>3100</v>
          </cell>
          <cell r="D589">
            <v>2</v>
          </cell>
        </row>
        <row r="590">
          <cell r="A590" t="str">
            <v>17100M53M10</v>
          </cell>
          <cell r="B590" t="str">
            <v>FAN ASSYENG CLG</v>
          </cell>
          <cell r="C590">
            <v>2820</v>
          </cell>
          <cell r="D590">
            <v>2</v>
          </cell>
        </row>
        <row r="591">
          <cell r="A591" t="str">
            <v>17100M60M00</v>
          </cell>
          <cell r="B591" t="str">
            <v>FAN ASSY ENGINE COOLING</v>
          </cell>
          <cell r="C591">
            <v>5320</v>
          </cell>
          <cell r="D591">
            <v>1</v>
          </cell>
        </row>
        <row r="592">
          <cell r="A592" t="str">
            <v>17100M65L00</v>
          </cell>
          <cell r="B592" t="str">
            <v>FAN ASSYENG CLG</v>
          </cell>
          <cell r="C592">
            <v>3615</v>
          </cell>
          <cell r="D592">
            <v>1</v>
          </cell>
        </row>
        <row r="593">
          <cell r="A593" t="str">
            <v>17100M67L00</v>
          </cell>
          <cell r="B593" t="str">
            <v>FAN ASSYENG CLG</v>
          </cell>
          <cell r="C593">
            <v>3005</v>
          </cell>
          <cell r="D593">
            <v>2</v>
          </cell>
        </row>
        <row r="594">
          <cell r="A594" t="str">
            <v>17100M67P00</v>
          </cell>
          <cell r="B594" t="str">
            <v>FAN AND SHROUD ASSY</v>
          </cell>
          <cell r="C594">
            <v>2840</v>
          </cell>
          <cell r="D594">
            <v>1</v>
          </cell>
        </row>
        <row r="595">
          <cell r="A595" t="str">
            <v>17100M68K20</v>
          </cell>
          <cell r="B595" t="str">
            <v>FAN ASSY ENG COOLING</v>
          </cell>
          <cell r="C595">
            <v>3920</v>
          </cell>
          <cell r="D595">
            <v>1</v>
          </cell>
        </row>
        <row r="596">
          <cell r="A596" t="str">
            <v>17100M68P00</v>
          </cell>
          <cell r="B596" t="str">
            <v>FAN ASSY ENG CLG</v>
          </cell>
          <cell r="C596">
            <v>3750</v>
          </cell>
          <cell r="D596">
            <v>1</v>
          </cell>
        </row>
        <row r="597">
          <cell r="A597" t="str">
            <v>17100M71P00</v>
          </cell>
          <cell r="B597" t="str">
            <v>FAN ASSYENGINE COOLING</v>
          </cell>
          <cell r="C597">
            <v>4990</v>
          </cell>
          <cell r="D597">
            <v>1</v>
          </cell>
        </row>
        <row r="598">
          <cell r="A598" t="str">
            <v>17100M74F10</v>
          </cell>
          <cell r="B598" t="str">
            <v xml:space="preserve">FAN ASSY ENGINE COOLING (ZEN MINOR </v>
          </cell>
          <cell r="C598">
            <v>1625</v>
          </cell>
          <cell r="D598">
            <v>1</v>
          </cell>
        </row>
        <row r="599">
          <cell r="A599" t="str">
            <v>17100M74L00</v>
          </cell>
          <cell r="B599" t="str">
            <v>FAN ASSY ENGINE COOLING</v>
          </cell>
          <cell r="C599">
            <v>4120</v>
          </cell>
          <cell r="D599">
            <v>1</v>
          </cell>
        </row>
        <row r="600">
          <cell r="A600" t="str">
            <v>17100M74L50</v>
          </cell>
          <cell r="B600" t="str">
            <v>FAN ASSY ENGINE COOLING</v>
          </cell>
          <cell r="C600">
            <v>4530</v>
          </cell>
          <cell r="D600">
            <v>1</v>
          </cell>
        </row>
        <row r="601">
          <cell r="A601" t="str">
            <v>17100M75J00</v>
          </cell>
          <cell r="B601" t="str">
            <v>FAN SHROUD ASSY  MODEL K</v>
          </cell>
          <cell r="C601">
            <v>4310</v>
          </cell>
          <cell r="D601">
            <v>1</v>
          </cell>
        </row>
        <row r="602">
          <cell r="A602" t="str">
            <v>17100M76M00</v>
          </cell>
          <cell r="B602" t="str">
            <v>.FAN ASSY COOLING</v>
          </cell>
          <cell r="C602">
            <v>2800</v>
          </cell>
          <cell r="D602">
            <v>1</v>
          </cell>
        </row>
        <row r="603">
          <cell r="A603" t="str">
            <v>17100M79F03</v>
          </cell>
          <cell r="B603" t="str">
            <v>FAN ENGINE COOLING</v>
          </cell>
          <cell r="C603">
            <v>3650</v>
          </cell>
          <cell r="D603">
            <v>2</v>
          </cell>
        </row>
        <row r="604">
          <cell r="A604" t="str">
            <v>17100M81030</v>
          </cell>
          <cell r="B604" t="str">
            <v>FAN MOTOR ASSY 120W</v>
          </cell>
          <cell r="C604">
            <v>2370</v>
          </cell>
          <cell r="D604">
            <v>3</v>
          </cell>
        </row>
        <row r="605">
          <cell r="A605" t="str">
            <v>17100M82P50</v>
          </cell>
          <cell r="B605" t="str">
            <v>FAN ASSY ENG COOLING</v>
          </cell>
          <cell r="C605">
            <v>4075</v>
          </cell>
          <cell r="D605">
            <v>1</v>
          </cell>
        </row>
        <row r="606">
          <cell r="A606" t="str">
            <v>17100M83K00</v>
          </cell>
          <cell r="B606" t="str">
            <v>FAN COOLING</v>
          </cell>
          <cell r="C606">
            <v>3245</v>
          </cell>
          <cell r="D606">
            <v>1</v>
          </cell>
        </row>
        <row r="607">
          <cell r="A607" t="str">
            <v>17100M86J01</v>
          </cell>
          <cell r="B607" t="str">
            <v>FAN ASSYENGINE COOLING</v>
          </cell>
          <cell r="C607">
            <v>4925</v>
          </cell>
          <cell r="D607">
            <v>1</v>
          </cell>
        </row>
        <row r="608">
          <cell r="A608" t="str">
            <v>17110M79211</v>
          </cell>
          <cell r="B608" t="str">
            <v>FAN COOLING</v>
          </cell>
          <cell r="C608">
            <v>73</v>
          </cell>
          <cell r="D608">
            <v>1</v>
          </cell>
        </row>
        <row r="609">
          <cell r="A609" t="str">
            <v>17400M53M02</v>
          </cell>
          <cell r="B609" t="str">
            <v>PUMP ASSY WATER</v>
          </cell>
          <cell r="C609">
            <v>1205</v>
          </cell>
          <cell r="D609">
            <v>3</v>
          </cell>
        </row>
        <row r="610">
          <cell r="A610" t="str">
            <v>17400M83010</v>
          </cell>
          <cell r="B610" t="str">
            <v>PUMP ASSYWATER</v>
          </cell>
          <cell r="C610">
            <v>1490</v>
          </cell>
          <cell r="D610">
            <v>1</v>
          </cell>
        </row>
        <row r="611">
          <cell r="A611" t="str">
            <v>17400M83F04</v>
          </cell>
          <cell r="B611" t="str">
            <v>PUMP ASSY WATER</v>
          </cell>
          <cell r="C611">
            <v>1430</v>
          </cell>
          <cell r="D611">
            <v>1</v>
          </cell>
        </row>
        <row r="612">
          <cell r="A612" t="str">
            <v>17400M83M00</v>
          </cell>
          <cell r="B612" t="str">
            <v>PUMP ASSYWATER</v>
          </cell>
          <cell r="C612">
            <v>2180</v>
          </cell>
          <cell r="D612">
            <v>1</v>
          </cell>
        </row>
        <row r="613">
          <cell r="A613" t="str">
            <v>17431M60A20</v>
          </cell>
          <cell r="B613" t="str">
            <v>GASKET WATER PUMP</v>
          </cell>
          <cell r="C613">
            <v>13</v>
          </cell>
          <cell r="D613">
            <v>20</v>
          </cell>
        </row>
        <row r="614">
          <cell r="A614" t="str">
            <v>17431M73041</v>
          </cell>
          <cell r="B614" t="str">
            <v>GASKET WATER PUMP</v>
          </cell>
          <cell r="C614">
            <v>9</v>
          </cell>
          <cell r="D614">
            <v>11</v>
          </cell>
        </row>
        <row r="615">
          <cell r="A615" t="str">
            <v>17431M73060</v>
          </cell>
          <cell r="B615" t="str">
            <v>GASKETWATER PUMP</v>
          </cell>
          <cell r="C615">
            <v>13</v>
          </cell>
          <cell r="D615">
            <v>2</v>
          </cell>
        </row>
        <row r="616">
          <cell r="A616" t="str">
            <v>17511M78400</v>
          </cell>
          <cell r="B616" t="str">
            <v>PULLEY WATER PUMP</v>
          </cell>
          <cell r="C616">
            <v>87</v>
          </cell>
          <cell r="D616">
            <v>2</v>
          </cell>
        </row>
        <row r="617">
          <cell r="A617" t="str">
            <v>17521M53M00</v>
          </cell>
          <cell r="B617" t="str">
            <v>BELTWATER PUMP</v>
          </cell>
          <cell r="C617">
            <v>150</v>
          </cell>
          <cell r="D617">
            <v>3</v>
          </cell>
        </row>
        <row r="618">
          <cell r="A618" t="str">
            <v>17521M55K00</v>
          </cell>
          <cell r="B618" t="str">
            <v>BELT WATER PUMP (5PK835)</v>
          </cell>
          <cell r="C618">
            <v>305</v>
          </cell>
          <cell r="D618">
            <v>2</v>
          </cell>
        </row>
        <row r="619">
          <cell r="A619" t="str">
            <v>17521M61A10</v>
          </cell>
          <cell r="B619" t="str">
            <v>BELT WATER PUMP</v>
          </cell>
          <cell r="C619">
            <v>140</v>
          </cell>
          <cell r="D619">
            <v>2</v>
          </cell>
        </row>
        <row r="620">
          <cell r="A620" t="str">
            <v>17521M65L50</v>
          </cell>
          <cell r="B620" t="str">
            <v>BELTWATER PUMP</v>
          </cell>
          <cell r="C620">
            <v>235</v>
          </cell>
          <cell r="D620">
            <v>1</v>
          </cell>
        </row>
        <row r="621">
          <cell r="A621" t="str">
            <v>17521M68K50</v>
          </cell>
          <cell r="B621" t="str">
            <v>BELTWATER PUMP</v>
          </cell>
          <cell r="C621">
            <v>235</v>
          </cell>
          <cell r="D621">
            <v>3</v>
          </cell>
        </row>
        <row r="622">
          <cell r="A622" t="str">
            <v>17521M68P00</v>
          </cell>
          <cell r="B622" t="str">
            <v>BELT WATER PUMP</v>
          </cell>
          <cell r="C622">
            <v>300</v>
          </cell>
          <cell r="D622">
            <v>3</v>
          </cell>
        </row>
        <row r="623">
          <cell r="A623" t="str">
            <v>17521M73M10</v>
          </cell>
          <cell r="B623" t="str">
            <v>BELT WATER PUMP</v>
          </cell>
          <cell r="C623">
            <v>135</v>
          </cell>
          <cell r="D623">
            <v>3</v>
          </cell>
        </row>
        <row r="624">
          <cell r="A624" t="str">
            <v>17521M75M00</v>
          </cell>
          <cell r="B624" t="str">
            <v>BELT WATER PUMP</v>
          </cell>
          <cell r="C624">
            <v>195</v>
          </cell>
          <cell r="D624">
            <v>1</v>
          </cell>
        </row>
        <row r="625">
          <cell r="A625" t="str">
            <v>17521M75M10</v>
          </cell>
          <cell r="B625" t="str">
            <v>BELT WATER PUMP</v>
          </cell>
          <cell r="C625">
            <v>220</v>
          </cell>
          <cell r="D625">
            <v>3</v>
          </cell>
        </row>
        <row r="626">
          <cell r="A626" t="str">
            <v>17521M78010</v>
          </cell>
          <cell r="B626" t="str">
            <v>BELTWATER PUMP(FENNER)</v>
          </cell>
          <cell r="C626">
            <v>97</v>
          </cell>
          <cell r="D626">
            <v>1</v>
          </cell>
        </row>
        <row r="627">
          <cell r="A627" t="str">
            <v>17521M78040</v>
          </cell>
          <cell r="B627" t="str">
            <v>BELTWATER PUMP(HILTON)</v>
          </cell>
          <cell r="C627">
            <v>98</v>
          </cell>
          <cell r="D627">
            <v>7</v>
          </cell>
        </row>
        <row r="628">
          <cell r="A628" t="str">
            <v>17521M78050</v>
          </cell>
          <cell r="B628" t="str">
            <v>BELTWATER PUMP(MPFI/F8D)</v>
          </cell>
          <cell r="C628">
            <v>83</v>
          </cell>
          <cell r="D628">
            <v>4</v>
          </cell>
        </row>
        <row r="629">
          <cell r="A629" t="str">
            <v>17521M79F10</v>
          </cell>
          <cell r="B629" t="str">
            <v>BELT WATER PUMP</v>
          </cell>
          <cell r="C629">
            <v>160</v>
          </cell>
          <cell r="D629">
            <v>3</v>
          </cell>
        </row>
        <row r="630">
          <cell r="A630" t="str">
            <v>17521M79G20</v>
          </cell>
          <cell r="B630" t="str">
            <v>BELTWATER PUMP(F8D)(ALTO)</v>
          </cell>
          <cell r="C630">
            <v>150</v>
          </cell>
          <cell r="D630">
            <v>3</v>
          </cell>
        </row>
        <row r="631">
          <cell r="A631" t="str">
            <v>17521M79MA0</v>
          </cell>
          <cell r="B631" t="str">
            <v>BELTWATER PUMP</v>
          </cell>
          <cell r="C631">
            <v>455</v>
          </cell>
          <cell r="D631">
            <v>2</v>
          </cell>
        </row>
        <row r="632">
          <cell r="A632" t="str">
            <v>17521M83M00</v>
          </cell>
          <cell r="B632" t="str">
            <v>BELTWATER PUMP</v>
          </cell>
          <cell r="C632">
            <v>215</v>
          </cell>
          <cell r="D632">
            <v>6</v>
          </cell>
        </row>
        <row r="633">
          <cell r="A633" t="str">
            <v>17521M86510</v>
          </cell>
          <cell r="B633" t="str">
            <v>BELTWATER PUMP</v>
          </cell>
          <cell r="C633">
            <v>265</v>
          </cell>
          <cell r="D633">
            <v>3</v>
          </cell>
        </row>
        <row r="634">
          <cell r="A634" t="str">
            <v>17521M86540</v>
          </cell>
          <cell r="B634" t="str">
            <v>BELT WATER PUMP</v>
          </cell>
          <cell r="C634">
            <v>245</v>
          </cell>
          <cell r="D634">
            <v>1</v>
          </cell>
        </row>
        <row r="635">
          <cell r="A635" t="str">
            <v>17522M79MA0</v>
          </cell>
          <cell r="B635" t="str">
            <v>BELTGENERATOR</v>
          </cell>
          <cell r="C635">
            <v>480</v>
          </cell>
          <cell r="D635">
            <v>3</v>
          </cell>
        </row>
        <row r="636">
          <cell r="A636" t="str">
            <v>17545M86J00</v>
          </cell>
          <cell r="B636" t="str">
            <v>BOLTBELT TENSI</v>
          </cell>
          <cell r="C636">
            <v>19</v>
          </cell>
          <cell r="D636">
            <v>7</v>
          </cell>
        </row>
        <row r="637">
          <cell r="A637" t="str">
            <v>17550M53M00</v>
          </cell>
          <cell r="B637" t="str">
            <v>CAPWTR INLET</v>
          </cell>
          <cell r="C637">
            <v>135</v>
          </cell>
          <cell r="D637">
            <v>14</v>
          </cell>
        </row>
        <row r="638">
          <cell r="A638" t="str">
            <v>17550M53M10</v>
          </cell>
          <cell r="B638" t="str">
            <v>CAP WTR INLET</v>
          </cell>
          <cell r="C638">
            <v>130</v>
          </cell>
          <cell r="D638">
            <v>1</v>
          </cell>
        </row>
        <row r="639">
          <cell r="A639" t="str">
            <v>17550M79100</v>
          </cell>
          <cell r="B639" t="str">
            <v>PIPEWATER INLET</v>
          </cell>
          <cell r="C639">
            <v>115</v>
          </cell>
          <cell r="D639">
            <v>2</v>
          </cell>
        </row>
        <row r="640">
          <cell r="A640" t="str">
            <v>17550M797D0</v>
          </cell>
          <cell r="B640" t="str">
            <v>PIPE COMPWATER INLET(MPFI)</v>
          </cell>
          <cell r="C640">
            <v>140</v>
          </cell>
          <cell r="D640">
            <v>5</v>
          </cell>
        </row>
        <row r="641">
          <cell r="A641" t="str">
            <v>17550M79F00</v>
          </cell>
          <cell r="B641" t="str">
            <v>CAP WATER INLET</v>
          </cell>
          <cell r="C641">
            <v>70</v>
          </cell>
          <cell r="D641">
            <v>7</v>
          </cell>
        </row>
        <row r="642">
          <cell r="A642" t="str">
            <v>17550M79F10</v>
          </cell>
          <cell r="B642" t="str">
            <v>CAPWATER INLET</v>
          </cell>
          <cell r="C642">
            <v>67</v>
          </cell>
          <cell r="D642">
            <v>9</v>
          </cell>
        </row>
        <row r="643">
          <cell r="A643" t="str">
            <v>17550M844E0</v>
          </cell>
          <cell r="B643" t="str">
            <v>CAP COMPWATER INLET(F8B MPFI)</v>
          </cell>
          <cell r="C643">
            <v>89</v>
          </cell>
          <cell r="D643">
            <v>8</v>
          </cell>
        </row>
        <row r="644">
          <cell r="A644" t="str">
            <v>17551M78101</v>
          </cell>
          <cell r="B644" t="str">
            <v>CAPWATER INLET</v>
          </cell>
          <cell r="C644">
            <v>48</v>
          </cell>
          <cell r="D644">
            <v>6</v>
          </cell>
        </row>
        <row r="645">
          <cell r="A645" t="str">
            <v>17551M78361</v>
          </cell>
          <cell r="B645" t="str">
            <v>CAPWATER INLET</v>
          </cell>
          <cell r="C645">
            <v>53</v>
          </cell>
          <cell r="D645">
            <v>3</v>
          </cell>
        </row>
        <row r="646">
          <cell r="A646" t="str">
            <v>17559-73010</v>
          </cell>
          <cell r="B646" t="str">
            <v>GASKETWATER INLET</v>
          </cell>
          <cell r="C646">
            <v>63</v>
          </cell>
          <cell r="D646">
            <v>5</v>
          </cell>
        </row>
        <row r="647">
          <cell r="A647" t="str">
            <v>17561M53M00</v>
          </cell>
          <cell r="B647" t="str">
            <v>CAPWTR THERMO</v>
          </cell>
          <cell r="C647">
            <v>130</v>
          </cell>
          <cell r="D647">
            <v>4</v>
          </cell>
        </row>
        <row r="648">
          <cell r="A648" t="str">
            <v>17561M60B00</v>
          </cell>
          <cell r="B648" t="str">
            <v>CAPWATER THERMOSTAT(MPFI)</v>
          </cell>
          <cell r="C648">
            <v>54</v>
          </cell>
          <cell r="D648">
            <v>2</v>
          </cell>
        </row>
        <row r="649">
          <cell r="A649" t="str">
            <v>17561M68K00</v>
          </cell>
          <cell r="B649" t="str">
            <v>CAPWTR THERMO</v>
          </cell>
          <cell r="C649">
            <v>97</v>
          </cell>
          <cell r="D649">
            <v>1</v>
          </cell>
        </row>
        <row r="650">
          <cell r="A650" t="str">
            <v>17561M78100</v>
          </cell>
          <cell r="B650" t="str">
            <v>CAP WATER THERMOSTAT</v>
          </cell>
          <cell r="C650">
            <v>52</v>
          </cell>
          <cell r="D650">
            <v>1</v>
          </cell>
        </row>
        <row r="651">
          <cell r="A651" t="str">
            <v>17561M79110</v>
          </cell>
          <cell r="B651" t="str">
            <v>CAP WATER THERMOSTAT</v>
          </cell>
          <cell r="C651">
            <v>52</v>
          </cell>
          <cell r="D651">
            <v>3</v>
          </cell>
        </row>
        <row r="652">
          <cell r="A652" t="str">
            <v>17561M797D0</v>
          </cell>
          <cell r="B652" t="str">
            <v>CAPWATER THERMOSTATE(MPFI)</v>
          </cell>
          <cell r="C652">
            <v>59</v>
          </cell>
          <cell r="D652">
            <v>2</v>
          </cell>
        </row>
        <row r="653">
          <cell r="A653" t="str">
            <v>17561M79F00</v>
          </cell>
          <cell r="B653" t="str">
            <v>CAP WATER THERMO</v>
          </cell>
          <cell r="C653">
            <v>74</v>
          </cell>
          <cell r="D653">
            <v>5</v>
          </cell>
        </row>
        <row r="654">
          <cell r="A654" t="str">
            <v>17561M83M00</v>
          </cell>
          <cell r="B654" t="str">
            <v>CAPWTR THERMO</v>
          </cell>
          <cell r="C654">
            <v>190</v>
          </cell>
          <cell r="D654">
            <v>1</v>
          </cell>
        </row>
        <row r="655">
          <cell r="A655" t="str">
            <v>17561M84380</v>
          </cell>
          <cell r="B655" t="str">
            <v>CAP WATER THERMOSTAT</v>
          </cell>
          <cell r="C655">
            <v>65</v>
          </cell>
          <cell r="D655">
            <v>2</v>
          </cell>
        </row>
        <row r="656">
          <cell r="A656" t="str">
            <v>17569M82011</v>
          </cell>
          <cell r="B656" t="str">
            <v>GASKETWATER THERMOSTATE CAP(NON AS</v>
          </cell>
          <cell r="C656">
            <v>11</v>
          </cell>
          <cell r="D656">
            <v>4</v>
          </cell>
        </row>
        <row r="657">
          <cell r="A657" t="str">
            <v>17670M83F00</v>
          </cell>
          <cell r="B657" t="str">
            <v>THERMOSTAT CAP WATER88(ZEN EXPORT)</v>
          </cell>
          <cell r="C657">
            <v>320</v>
          </cell>
          <cell r="D657">
            <v>1</v>
          </cell>
        </row>
        <row r="658">
          <cell r="A658" t="str">
            <v>17670M85030</v>
          </cell>
          <cell r="B658" t="str">
            <v>THERMOSTAT COMPWATER82 C</v>
          </cell>
          <cell r="C658">
            <v>305</v>
          </cell>
          <cell r="D658">
            <v>1</v>
          </cell>
        </row>
        <row r="659">
          <cell r="A659" t="str">
            <v>17690M60G20</v>
          </cell>
          <cell r="B659" t="str">
            <v>CASE COMPTHERMOSTAT(4 VALVE</v>
          </cell>
          <cell r="C659">
            <v>125</v>
          </cell>
          <cell r="D659">
            <v>1</v>
          </cell>
        </row>
        <row r="660">
          <cell r="A660" t="str">
            <v>17690M68K10</v>
          </cell>
          <cell r="B660" t="str">
            <v>CASETHERMO</v>
          </cell>
          <cell r="C660">
            <v>205</v>
          </cell>
          <cell r="D660">
            <v>1</v>
          </cell>
        </row>
        <row r="661">
          <cell r="A661" t="str">
            <v>17690M74L00</v>
          </cell>
          <cell r="B661" t="str">
            <v>CASE THERMO</v>
          </cell>
          <cell r="C661">
            <v>1292</v>
          </cell>
          <cell r="D661">
            <v>1</v>
          </cell>
        </row>
        <row r="662">
          <cell r="A662" t="str">
            <v>17690M79F01</v>
          </cell>
          <cell r="B662" t="str">
            <v>CASE COMP THERMOSTAT</v>
          </cell>
          <cell r="C662">
            <v>145</v>
          </cell>
          <cell r="D662">
            <v>4</v>
          </cell>
        </row>
        <row r="663">
          <cell r="A663" t="str">
            <v>17690M79F20</v>
          </cell>
          <cell r="B663" t="str">
            <v>CASE COMPTHERMOISC PHASE-II</v>
          </cell>
          <cell r="C663">
            <v>140</v>
          </cell>
          <cell r="D663">
            <v>2</v>
          </cell>
        </row>
        <row r="664">
          <cell r="A664" t="str">
            <v>17690M83M00</v>
          </cell>
          <cell r="B664" t="str">
            <v>CASE COMPTHERMO</v>
          </cell>
          <cell r="C664">
            <v>265</v>
          </cell>
          <cell r="D664">
            <v>1</v>
          </cell>
        </row>
        <row r="665">
          <cell r="A665" t="str">
            <v>17690M86J40</v>
          </cell>
          <cell r="B665" t="str">
            <v>HOUSING ASSYTHERMOSTAT</v>
          </cell>
          <cell r="C665">
            <v>1455</v>
          </cell>
          <cell r="D665">
            <v>1</v>
          </cell>
        </row>
        <row r="666">
          <cell r="A666" t="str">
            <v>17698M53M00</v>
          </cell>
          <cell r="B666" t="str">
            <v>HOSEWATER BYPASS</v>
          </cell>
          <cell r="C666">
            <v>26</v>
          </cell>
          <cell r="D666">
            <v>2</v>
          </cell>
        </row>
        <row r="667">
          <cell r="A667" t="str">
            <v>17699M53F11</v>
          </cell>
          <cell r="B667" t="str">
            <v>GASKETTHERMOCASE(NON-ASBESTOS)</v>
          </cell>
          <cell r="C667">
            <v>9</v>
          </cell>
          <cell r="D667">
            <v>2</v>
          </cell>
        </row>
        <row r="668">
          <cell r="A668" t="str">
            <v>17699M60B10</v>
          </cell>
          <cell r="B668" t="str">
            <v>GASKETWATER OUTLET CAP</v>
          </cell>
          <cell r="C668">
            <v>36</v>
          </cell>
          <cell r="D668">
            <v>2</v>
          </cell>
        </row>
        <row r="669">
          <cell r="A669" t="str">
            <v>17699M68K00</v>
          </cell>
          <cell r="B669" t="str">
            <v>GASKETTHERMO CASE</v>
          </cell>
          <cell r="C669">
            <v>17</v>
          </cell>
          <cell r="D669">
            <v>6</v>
          </cell>
        </row>
        <row r="670">
          <cell r="A670" t="str">
            <v>17700M53M00</v>
          </cell>
          <cell r="B670" t="str">
            <v>RADIATOR ASSY</v>
          </cell>
          <cell r="C670">
            <v>2190</v>
          </cell>
          <cell r="D670">
            <v>2</v>
          </cell>
        </row>
        <row r="671">
          <cell r="A671" t="str">
            <v>17700M53M10</v>
          </cell>
          <cell r="B671" t="str">
            <v>RADIATOR ASSY</v>
          </cell>
          <cell r="C671">
            <v>2190</v>
          </cell>
          <cell r="D671">
            <v>1</v>
          </cell>
        </row>
        <row r="672">
          <cell r="A672" t="str">
            <v>17700M55R50</v>
          </cell>
          <cell r="B672" t="str">
            <v>RADIATOR ASSY</v>
          </cell>
          <cell r="C672">
            <v>2750</v>
          </cell>
          <cell r="D672">
            <v>1</v>
          </cell>
        </row>
        <row r="673">
          <cell r="A673" t="str">
            <v>17700M60M00</v>
          </cell>
          <cell r="B673" t="str">
            <v>RADIATOR ASSY</v>
          </cell>
          <cell r="C673">
            <v>4145</v>
          </cell>
          <cell r="D673">
            <v>1</v>
          </cell>
        </row>
        <row r="674">
          <cell r="A674" t="str">
            <v>17700M65L00</v>
          </cell>
          <cell r="B674" t="str">
            <v>RADIATOR ASSY</v>
          </cell>
          <cell r="C674">
            <v>3350</v>
          </cell>
          <cell r="D674">
            <v>1</v>
          </cell>
        </row>
        <row r="675">
          <cell r="A675" t="str">
            <v>17700M67L00</v>
          </cell>
          <cell r="B675" t="str">
            <v>RADIATOR ASSY</v>
          </cell>
          <cell r="C675">
            <v>2605</v>
          </cell>
          <cell r="D675">
            <v>2</v>
          </cell>
        </row>
        <row r="676">
          <cell r="A676" t="str">
            <v>17700M67P00</v>
          </cell>
          <cell r="B676" t="str">
            <v>RADIATOR ASSY</v>
          </cell>
          <cell r="C676">
            <v>2555</v>
          </cell>
          <cell r="D676">
            <v>1</v>
          </cell>
        </row>
        <row r="677">
          <cell r="A677" t="str">
            <v>17700M68K20</v>
          </cell>
          <cell r="B677" t="str">
            <v>RADIATOR ASSY</v>
          </cell>
          <cell r="C677">
            <v>2840</v>
          </cell>
          <cell r="D677">
            <v>1</v>
          </cell>
        </row>
        <row r="678">
          <cell r="A678" t="str">
            <v>17700M68P00</v>
          </cell>
          <cell r="B678" t="str">
            <v>RADIATOR ASSY</v>
          </cell>
          <cell r="C678">
            <v>2630</v>
          </cell>
          <cell r="D678">
            <v>1</v>
          </cell>
        </row>
        <row r="679">
          <cell r="A679" t="str">
            <v>17700M69R00</v>
          </cell>
          <cell r="B679" t="str">
            <v>RADIATOR ASSY</v>
          </cell>
          <cell r="C679">
            <v>3025</v>
          </cell>
          <cell r="D679">
            <v>1</v>
          </cell>
        </row>
        <row r="680">
          <cell r="A680" t="str">
            <v>17700M74L00</v>
          </cell>
          <cell r="B680" t="str">
            <v>RADIATOR ASSY</v>
          </cell>
          <cell r="C680">
            <v>2790</v>
          </cell>
          <cell r="D680">
            <v>1</v>
          </cell>
        </row>
        <row r="681">
          <cell r="A681" t="str">
            <v>17700M74L50</v>
          </cell>
          <cell r="B681" t="str">
            <v>RADIATOR ASSY</v>
          </cell>
          <cell r="C681">
            <v>3850</v>
          </cell>
          <cell r="D681">
            <v>2</v>
          </cell>
        </row>
        <row r="682">
          <cell r="A682" t="str">
            <v>17700M75J01</v>
          </cell>
          <cell r="B682" t="str">
            <v>RADIATOR ASSY</v>
          </cell>
          <cell r="C682">
            <v>3560</v>
          </cell>
          <cell r="D682">
            <v>1</v>
          </cell>
        </row>
        <row r="683">
          <cell r="A683" t="str">
            <v>17700M76M00</v>
          </cell>
          <cell r="B683" t="str">
            <v>.RADIATOR ASSY</v>
          </cell>
          <cell r="C683">
            <v>2545</v>
          </cell>
          <cell r="D683">
            <v>1</v>
          </cell>
        </row>
        <row r="684">
          <cell r="A684" t="str">
            <v>17700M792F2</v>
          </cell>
          <cell r="B684" t="str">
            <v>RADIATOR ASSY</v>
          </cell>
          <cell r="C684">
            <v>2390</v>
          </cell>
          <cell r="D684">
            <v>1</v>
          </cell>
        </row>
        <row r="685">
          <cell r="A685" t="str">
            <v>17700M79F20</v>
          </cell>
          <cell r="B685" t="str">
            <v>RADIATOR ASSY</v>
          </cell>
          <cell r="C685">
            <v>2495</v>
          </cell>
          <cell r="D685">
            <v>2</v>
          </cell>
        </row>
        <row r="686">
          <cell r="A686" t="str">
            <v>17700M83112</v>
          </cell>
          <cell r="B686" t="str">
            <v>RADIATOR ASSY</v>
          </cell>
          <cell r="C686">
            <v>2870</v>
          </cell>
          <cell r="D686">
            <v>1</v>
          </cell>
        </row>
        <row r="687">
          <cell r="A687" t="str">
            <v>17700M83F20</v>
          </cell>
          <cell r="B687" t="str">
            <v>RADIATOR ASSY</v>
          </cell>
          <cell r="C687">
            <v>2720</v>
          </cell>
          <cell r="D687">
            <v>1</v>
          </cell>
        </row>
        <row r="688">
          <cell r="A688" t="str">
            <v>17700M83K01</v>
          </cell>
          <cell r="B688" t="str">
            <v>RADIATOR ASSY</v>
          </cell>
          <cell r="C688">
            <v>2750</v>
          </cell>
          <cell r="D688">
            <v>1</v>
          </cell>
        </row>
        <row r="689">
          <cell r="A689" t="str">
            <v>17700M83K50</v>
          </cell>
          <cell r="B689" t="str">
            <v>RADIATOR ASSY</v>
          </cell>
          <cell r="C689">
            <v>3790</v>
          </cell>
          <cell r="D689">
            <v>1</v>
          </cell>
        </row>
        <row r="690">
          <cell r="A690" t="str">
            <v>17700M83P00</v>
          </cell>
          <cell r="B690" t="str">
            <v>RADIATOR ASSY</v>
          </cell>
          <cell r="C690">
            <v>3590</v>
          </cell>
          <cell r="D690">
            <v>1</v>
          </cell>
        </row>
        <row r="691">
          <cell r="A691" t="str">
            <v>17700M842F1</v>
          </cell>
          <cell r="B691" t="str">
            <v>RADIATOR ASSYALUMINIUM)</v>
          </cell>
          <cell r="C691">
            <v>2190</v>
          </cell>
          <cell r="D691">
            <v>1</v>
          </cell>
        </row>
        <row r="692">
          <cell r="A692" t="str">
            <v>17700M84410</v>
          </cell>
          <cell r="B692" t="str">
            <v>RADIATOR ASY</v>
          </cell>
          <cell r="C692">
            <v>2210</v>
          </cell>
          <cell r="D692">
            <v>3</v>
          </cell>
        </row>
        <row r="693">
          <cell r="A693" t="str">
            <v>17700M844D0</v>
          </cell>
          <cell r="B693" t="str">
            <v>RADIATOR ASSY(MPFI F8B)</v>
          </cell>
          <cell r="C693">
            <v>2190</v>
          </cell>
          <cell r="D693">
            <v>1</v>
          </cell>
        </row>
        <row r="694">
          <cell r="A694" t="str">
            <v>17700M86J00</v>
          </cell>
          <cell r="B694" t="str">
            <v>RADIATOR ASSY</v>
          </cell>
          <cell r="C694">
            <v>4445</v>
          </cell>
          <cell r="D694">
            <v>2</v>
          </cell>
        </row>
        <row r="695">
          <cell r="A695" t="str">
            <v>17812M78121</v>
          </cell>
          <cell r="B695" t="str">
            <v>RUBBER RADIATOR SUPPORT</v>
          </cell>
          <cell r="C695">
            <v>7</v>
          </cell>
          <cell r="D695">
            <v>2</v>
          </cell>
        </row>
        <row r="696">
          <cell r="A696" t="str">
            <v>17830M53M10</v>
          </cell>
          <cell r="B696" t="str">
            <v>PIPE COMPRDTR OUTLET</v>
          </cell>
          <cell r="C696">
            <v>410</v>
          </cell>
          <cell r="D696">
            <v>1</v>
          </cell>
        </row>
        <row r="697">
          <cell r="A697" t="str">
            <v>17830M65L00</v>
          </cell>
          <cell r="B697" t="str">
            <v>PIPEWTR INLET</v>
          </cell>
          <cell r="C697">
            <v>420</v>
          </cell>
          <cell r="D697">
            <v>1</v>
          </cell>
        </row>
        <row r="698">
          <cell r="A698" t="str">
            <v>17840M72F30</v>
          </cell>
          <cell r="B698" t="str">
            <v>PIPE COMPWATER INTAKE</v>
          </cell>
          <cell r="C698">
            <v>170</v>
          </cell>
          <cell r="D698">
            <v>1</v>
          </cell>
        </row>
        <row r="699">
          <cell r="A699" t="str">
            <v>17840M79F20</v>
          </cell>
          <cell r="B699" t="str">
            <v>PIPE COMPRADIATER OUTLETNO 2</v>
          </cell>
          <cell r="C699">
            <v>59</v>
          </cell>
          <cell r="D699">
            <v>4</v>
          </cell>
        </row>
        <row r="700">
          <cell r="A700" t="str">
            <v>17840M84300</v>
          </cell>
          <cell r="B700" t="str">
            <v>PIPE RADIATOROUTLET</v>
          </cell>
          <cell r="C700">
            <v>155</v>
          </cell>
          <cell r="D700">
            <v>7</v>
          </cell>
        </row>
        <row r="701">
          <cell r="A701" t="str">
            <v>17841M81A00</v>
          </cell>
          <cell r="B701" t="str">
            <v>HOSE RADIATOR</v>
          </cell>
          <cell r="C701">
            <v>71</v>
          </cell>
          <cell r="D701">
            <v>1</v>
          </cell>
        </row>
        <row r="702">
          <cell r="A702" t="str">
            <v>17846M83B00</v>
          </cell>
          <cell r="B702" t="str">
            <v>HOSE RADIATOR INLET RH</v>
          </cell>
          <cell r="C702">
            <v>115</v>
          </cell>
          <cell r="D702">
            <v>1</v>
          </cell>
        </row>
        <row r="703">
          <cell r="A703" t="str">
            <v>17850M79F50</v>
          </cell>
          <cell r="B703" t="str">
            <v>PIPERDTR OUTLETALTO EXP GCC</v>
          </cell>
          <cell r="C703">
            <v>190</v>
          </cell>
          <cell r="D703">
            <v>5</v>
          </cell>
        </row>
        <row r="704">
          <cell r="A704" t="str">
            <v>17851M77130</v>
          </cell>
          <cell r="B704" t="str">
            <v>HOSE RADIATOR OUTLET (E/G SIDE)</v>
          </cell>
          <cell r="C704">
            <v>72</v>
          </cell>
          <cell r="D704">
            <v>2</v>
          </cell>
        </row>
        <row r="705">
          <cell r="A705" t="str">
            <v>17852-84400</v>
          </cell>
          <cell r="B705" t="str">
            <v>HOSERDTR INLET</v>
          </cell>
          <cell r="C705">
            <v>505</v>
          </cell>
          <cell r="D705">
            <v>1</v>
          </cell>
        </row>
        <row r="706">
          <cell r="A706" t="str">
            <v>17852M53M00</v>
          </cell>
          <cell r="B706" t="str">
            <v>HOSERDTR INLET</v>
          </cell>
          <cell r="C706">
            <v>54</v>
          </cell>
          <cell r="D706">
            <v>2</v>
          </cell>
        </row>
        <row r="707">
          <cell r="A707" t="str">
            <v>17852M53M10</v>
          </cell>
          <cell r="B707" t="str">
            <v>HOSE RDTR INLET</v>
          </cell>
          <cell r="C707">
            <v>75</v>
          </cell>
          <cell r="D707">
            <v>3</v>
          </cell>
        </row>
        <row r="708">
          <cell r="A708" t="str">
            <v>17852M55K00</v>
          </cell>
          <cell r="B708" t="str">
            <v>HOSE RADIATOR INLET</v>
          </cell>
          <cell r="C708">
            <v>170</v>
          </cell>
          <cell r="D708">
            <v>2</v>
          </cell>
        </row>
        <row r="709">
          <cell r="A709" t="str">
            <v>17852M60M50</v>
          </cell>
          <cell r="B709" t="str">
            <v>HOSE RADIATOR INLET</v>
          </cell>
          <cell r="C709">
            <v>91</v>
          </cell>
          <cell r="D709">
            <v>1</v>
          </cell>
        </row>
        <row r="710">
          <cell r="A710" t="str">
            <v>17852M65L00</v>
          </cell>
          <cell r="B710" t="str">
            <v>HOSERDTR INLET</v>
          </cell>
          <cell r="C710">
            <v>64</v>
          </cell>
          <cell r="D710">
            <v>3</v>
          </cell>
        </row>
        <row r="711">
          <cell r="A711" t="str">
            <v>17852M67L00</v>
          </cell>
          <cell r="B711" t="str">
            <v>HOSERDTR INLET</v>
          </cell>
          <cell r="C711">
            <v>72</v>
          </cell>
          <cell r="D711">
            <v>3</v>
          </cell>
        </row>
        <row r="712">
          <cell r="A712" t="str">
            <v>17852M67P00</v>
          </cell>
          <cell r="B712" t="str">
            <v>HOSE RADIATOR INLET</v>
          </cell>
          <cell r="C712">
            <v>86</v>
          </cell>
          <cell r="D712">
            <v>1</v>
          </cell>
        </row>
        <row r="713">
          <cell r="A713" t="str">
            <v>17852M68K10</v>
          </cell>
          <cell r="B713" t="str">
            <v>HOSERDTR INLET</v>
          </cell>
          <cell r="C713">
            <v>72</v>
          </cell>
          <cell r="D713">
            <v>1</v>
          </cell>
        </row>
        <row r="714">
          <cell r="A714" t="str">
            <v>17852M72F30</v>
          </cell>
          <cell r="B714" t="str">
            <v>HOSE RADIATOR</v>
          </cell>
          <cell r="C714">
            <v>87</v>
          </cell>
          <cell r="D714">
            <v>2</v>
          </cell>
        </row>
        <row r="715">
          <cell r="A715" t="str">
            <v>17852M74L00</v>
          </cell>
          <cell r="B715" t="str">
            <v>HOSE RADIATOR INLET</v>
          </cell>
          <cell r="C715">
            <v>63</v>
          </cell>
          <cell r="D715">
            <v>2</v>
          </cell>
        </row>
        <row r="716">
          <cell r="A716" t="str">
            <v>17852M74L50</v>
          </cell>
          <cell r="B716" t="str">
            <v>HOSE RADIATOR INLET</v>
          </cell>
          <cell r="C716">
            <v>77</v>
          </cell>
          <cell r="D716">
            <v>1</v>
          </cell>
        </row>
        <row r="717">
          <cell r="A717" t="str">
            <v>17852M75J00</v>
          </cell>
          <cell r="B717" t="str">
            <v>HOSERADIATOR INLET</v>
          </cell>
          <cell r="C717">
            <v>131</v>
          </cell>
          <cell r="D717">
            <v>1</v>
          </cell>
        </row>
        <row r="718">
          <cell r="A718" t="str">
            <v>17852M75JA0</v>
          </cell>
          <cell r="B718" t="str">
            <v>HOSERADIATOR INLET</v>
          </cell>
          <cell r="C718">
            <v>91</v>
          </cell>
          <cell r="D718">
            <v>2</v>
          </cell>
        </row>
        <row r="719">
          <cell r="A719" t="str">
            <v>17852M79F01</v>
          </cell>
          <cell r="B719" t="str">
            <v>HOSE RADIATOR INLET</v>
          </cell>
          <cell r="C719">
            <v>66</v>
          </cell>
          <cell r="D719">
            <v>1</v>
          </cell>
        </row>
        <row r="720">
          <cell r="A720" t="str">
            <v>17852M82P50</v>
          </cell>
          <cell r="B720" t="str">
            <v>HOSERADIATOR INLET</v>
          </cell>
          <cell r="C720">
            <v>358</v>
          </cell>
          <cell r="D720">
            <v>1</v>
          </cell>
        </row>
        <row r="721">
          <cell r="A721" t="str">
            <v>17852M83F00</v>
          </cell>
          <cell r="B721" t="str">
            <v>HOSE RADIATOR INLET (4 V MPFI)</v>
          </cell>
          <cell r="C721">
            <v>61</v>
          </cell>
          <cell r="D721">
            <v>3</v>
          </cell>
        </row>
        <row r="722">
          <cell r="A722" t="str">
            <v>17852M83K00</v>
          </cell>
          <cell r="B722" t="str">
            <v>HOSE RADIATOR INLET</v>
          </cell>
          <cell r="C722">
            <v>79</v>
          </cell>
          <cell r="D722">
            <v>2</v>
          </cell>
        </row>
        <row r="723">
          <cell r="A723" t="str">
            <v>17852M84000</v>
          </cell>
          <cell r="B723" t="str">
            <v>HOSE RADIATOR INLET</v>
          </cell>
          <cell r="C723">
            <v>75</v>
          </cell>
          <cell r="D723">
            <v>10</v>
          </cell>
        </row>
        <row r="724">
          <cell r="A724" t="str">
            <v>17852M86J00</v>
          </cell>
          <cell r="B724" t="str">
            <v>HOSERADIATOR INLET</v>
          </cell>
          <cell r="C724">
            <v>58</v>
          </cell>
          <cell r="D724">
            <v>2</v>
          </cell>
        </row>
        <row r="725">
          <cell r="A725" t="str">
            <v>17854-84400</v>
          </cell>
          <cell r="B725" t="str">
            <v>HOSERDTR OUTLET</v>
          </cell>
          <cell r="C725">
            <v>485</v>
          </cell>
          <cell r="D725">
            <v>1</v>
          </cell>
        </row>
        <row r="726">
          <cell r="A726" t="str">
            <v>17854M67L00</v>
          </cell>
          <cell r="B726" t="str">
            <v>HOSERDTR OUTLET</v>
          </cell>
          <cell r="C726">
            <v>115</v>
          </cell>
          <cell r="D726">
            <v>3</v>
          </cell>
        </row>
        <row r="727">
          <cell r="A727" t="str">
            <v>17854M67P00</v>
          </cell>
          <cell r="B727" t="str">
            <v>HOSE RADIATOR OUTLET</v>
          </cell>
          <cell r="C727">
            <v>140</v>
          </cell>
          <cell r="D727">
            <v>1</v>
          </cell>
        </row>
        <row r="728">
          <cell r="A728" t="str">
            <v>17854M68K10</v>
          </cell>
          <cell r="B728" t="str">
            <v>HOSERDTR OUTLET</v>
          </cell>
          <cell r="C728">
            <v>120</v>
          </cell>
          <cell r="D728">
            <v>2</v>
          </cell>
        </row>
        <row r="729">
          <cell r="A729" t="str">
            <v>17854M74L00</v>
          </cell>
          <cell r="B729" t="str">
            <v>HOSE RADIATOR OUTLET</v>
          </cell>
          <cell r="C729">
            <v>64</v>
          </cell>
          <cell r="D729">
            <v>4</v>
          </cell>
        </row>
        <row r="730">
          <cell r="A730" t="str">
            <v>17854M74L50</v>
          </cell>
          <cell r="B730" t="str">
            <v>HOSE RADIATOR OUTLET</v>
          </cell>
          <cell r="C730">
            <v>96</v>
          </cell>
          <cell r="D730">
            <v>2</v>
          </cell>
        </row>
        <row r="731">
          <cell r="A731" t="str">
            <v>17854M75J00</v>
          </cell>
          <cell r="B731" t="str">
            <v>HOSERADIATOR OUTLET</v>
          </cell>
          <cell r="C731">
            <v>140</v>
          </cell>
          <cell r="D731">
            <v>1</v>
          </cell>
        </row>
        <row r="732">
          <cell r="A732" t="str">
            <v>17854M76M00</v>
          </cell>
          <cell r="B732" t="str">
            <v>HOSERDTR OUTLET</v>
          </cell>
          <cell r="C732">
            <v>96</v>
          </cell>
          <cell r="D732">
            <v>1</v>
          </cell>
        </row>
        <row r="733">
          <cell r="A733" t="str">
            <v>17854M78101</v>
          </cell>
          <cell r="B733" t="str">
            <v>HOSE RADIATOR OUTLET</v>
          </cell>
          <cell r="C733">
            <v>43</v>
          </cell>
          <cell r="D733">
            <v>25</v>
          </cell>
        </row>
        <row r="734">
          <cell r="A734" t="str">
            <v>17854M79200</v>
          </cell>
          <cell r="B734" t="str">
            <v>JOINT RADIATOR HOSE</v>
          </cell>
          <cell r="C734">
            <v>12</v>
          </cell>
          <cell r="D734">
            <v>2</v>
          </cell>
        </row>
        <row r="735">
          <cell r="A735" t="str">
            <v>17854M79F00</v>
          </cell>
          <cell r="B735" t="str">
            <v>HOSERADIATOR OULET NO.1(LX &amp; VX)MT</v>
          </cell>
          <cell r="C735">
            <v>105</v>
          </cell>
          <cell r="D735">
            <v>4</v>
          </cell>
        </row>
        <row r="736">
          <cell r="A736" t="str">
            <v>17854M79F10</v>
          </cell>
          <cell r="B736" t="str">
            <v>HOSERADIATOR OUTLET (AT AND EXPORT</v>
          </cell>
          <cell r="C736">
            <v>103</v>
          </cell>
          <cell r="D736">
            <v>5</v>
          </cell>
        </row>
        <row r="737">
          <cell r="A737" t="str">
            <v>17854M86J00</v>
          </cell>
          <cell r="B737" t="str">
            <v>HOSERADIATOR OUTLET</v>
          </cell>
          <cell r="C737">
            <v>84</v>
          </cell>
          <cell r="D737">
            <v>3</v>
          </cell>
        </row>
        <row r="738">
          <cell r="A738" t="str">
            <v>17855M78100</v>
          </cell>
          <cell r="B738" t="str">
            <v>HOSE WATER INLET</v>
          </cell>
          <cell r="C738">
            <v>29</v>
          </cell>
          <cell r="D738">
            <v>1</v>
          </cell>
        </row>
        <row r="739">
          <cell r="A739" t="str">
            <v>17856M53M01</v>
          </cell>
          <cell r="B739" t="str">
            <v>HOSE WTR INLET</v>
          </cell>
          <cell r="C739">
            <v>67</v>
          </cell>
          <cell r="D739">
            <v>1</v>
          </cell>
        </row>
        <row r="740">
          <cell r="A740" t="str">
            <v>17856M79F20</v>
          </cell>
          <cell r="B740" t="str">
            <v>HOSE WATER INLET</v>
          </cell>
          <cell r="C740">
            <v>84</v>
          </cell>
          <cell r="D740">
            <v>1</v>
          </cell>
        </row>
        <row r="741">
          <cell r="A741" t="str">
            <v>17856M79G00</v>
          </cell>
          <cell r="B741" t="str">
            <v>HOSEWTR INLET(ALTO)</v>
          </cell>
          <cell r="C741">
            <v>62</v>
          </cell>
          <cell r="D741">
            <v>3</v>
          </cell>
        </row>
        <row r="742">
          <cell r="A742" t="str">
            <v>17861M74L00</v>
          </cell>
          <cell r="B742" t="str">
            <v>BRACKET RADIATOR SUP UPPER</v>
          </cell>
          <cell r="C742">
            <v>33</v>
          </cell>
          <cell r="D742">
            <v>1</v>
          </cell>
        </row>
        <row r="743">
          <cell r="A743" t="str">
            <v>17861M76G00</v>
          </cell>
          <cell r="B743" t="str">
            <v>BRACKET RADIATOR SUPPORT L</v>
          </cell>
          <cell r="C743">
            <v>13</v>
          </cell>
          <cell r="D743">
            <v>1</v>
          </cell>
        </row>
        <row r="744">
          <cell r="A744" t="str">
            <v>17861M86J00</v>
          </cell>
          <cell r="B744" t="str">
            <v>BRACKETRDTR SUPPORT UPPER</v>
          </cell>
          <cell r="C744">
            <v>27</v>
          </cell>
          <cell r="D744">
            <v>5</v>
          </cell>
        </row>
        <row r="745">
          <cell r="A745" t="str">
            <v>17862M74L50</v>
          </cell>
          <cell r="B745" t="str">
            <v>BRACKET RDTR SUP UPPER LH</v>
          </cell>
          <cell r="C745">
            <v>50</v>
          </cell>
          <cell r="D745">
            <v>1</v>
          </cell>
        </row>
        <row r="746">
          <cell r="A746" t="str">
            <v>17862M76G00</v>
          </cell>
          <cell r="B746" t="str">
            <v>BRACKET RADIATOR SUPPORT L</v>
          </cell>
          <cell r="C746">
            <v>15</v>
          </cell>
          <cell r="D746">
            <v>3</v>
          </cell>
        </row>
        <row r="747">
          <cell r="A747" t="str">
            <v>17871M66L00</v>
          </cell>
          <cell r="B747" t="str">
            <v>HOSE HTR INLET</v>
          </cell>
          <cell r="C747">
            <v>78</v>
          </cell>
          <cell r="D747">
            <v>3</v>
          </cell>
        </row>
        <row r="748">
          <cell r="A748" t="str">
            <v>17871M67L00</v>
          </cell>
          <cell r="B748" t="str">
            <v>HOSEHTR INLET</v>
          </cell>
          <cell r="C748">
            <v>69</v>
          </cell>
          <cell r="D748">
            <v>2</v>
          </cell>
        </row>
        <row r="749">
          <cell r="A749" t="str">
            <v>17871M67P00</v>
          </cell>
          <cell r="B749" t="str">
            <v>HOSE HTR INLET</v>
          </cell>
          <cell r="C749">
            <v>100</v>
          </cell>
          <cell r="D749">
            <v>3</v>
          </cell>
        </row>
        <row r="750">
          <cell r="A750" t="str">
            <v>17871M72F20</v>
          </cell>
          <cell r="B750" t="str">
            <v>HOSE HEATER INLET</v>
          </cell>
          <cell r="C750">
            <v>36</v>
          </cell>
          <cell r="D750">
            <v>2</v>
          </cell>
        </row>
        <row r="751">
          <cell r="A751" t="str">
            <v>17871M74L00</v>
          </cell>
          <cell r="B751" t="str">
            <v>HOSE HTR INLET NO.1</v>
          </cell>
          <cell r="C751">
            <v>19</v>
          </cell>
          <cell r="D751">
            <v>2</v>
          </cell>
        </row>
        <row r="752">
          <cell r="A752" t="str">
            <v>17871M75J00</v>
          </cell>
          <cell r="B752" t="str">
            <v>HOSEHEATER INLET</v>
          </cell>
          <cell r="C752">
            <v>175</v>
          </cell>
          <cell r="D752">
            <v>1</v>
          </cell>
        </row>
        <row r="753">
          <cell r="A753" t="str">
            <v>17871M79F00</v>
          </cell>
          <cell r="B753" t="str">
            <v>HOSE HEATER INLET</v>
          </cell>
          <cell r="C753">
            <v>42</v>
          </cell>
          <cell r="D753">
            <v>1</v>
          </cell>
        </row>
        <row r="754">
          <cell r="A754" t="str">
            <v>17871M86J00</v>
          </cell>
          <cell r="B754" t="str">
            <v>HOSEHEATER INLET</v>
          </cell>
          <cell r="C754">
            <v>72</v>
          </cell>
          <cell r="D754">
            <v>4</v>
          </cell>
        </row>
        <row r="755">
          <cell r="A755" t="str">
            <v>17872M53M00</v>
          </cell>
          <cell r="B755" t="str">
            <v>HOSEHTR OUTLET</v>
          </cell>
          <cell r="C755">
            <v>44</v>
          </cell>
          <cell r="D755">
            <v>3</v>
          </cell>
        </row>
        <row r="756">
          <cell r="A756" t="str">
            <v>17872M60M50</v>
          </cell>
          <cell r="B756" t="str">
            <v>HOSE HEATER OUTLET NO.1</v>
          </cell>
          <cell r="C756">
            <v>75</v>
          </cell>
          <cell r="D756">
            <v>1</v>
          </cell>
        </row>
        <row r="757">
          <cell r="A757" t="str">
            <v>17872M66L00</v>
          </cell>
          <cell r="B757" t="str">
            <v>HOSE HTR OUTLET</v>
          </cell>
          <cell r="C757">
            <v>44</v>
          </cell>
          <cell r="D757">
            <v>3</v>
          </cell>
        </row>
        <row r="758">
          <cell r="A758" t="str">
            <v>17872M67L00</v>
          </cell>
          <cell r="B758" t="str">
            <v>HOSEHTR OUTLET</v>
          </cell>
          <cell r="C758">
            <v>43</v>
          </cell>
          <cell r="D758">
            <v>1</v>
          </cell>
        </row>
        <row r="759">
          <cell r="A759" t="str">
            <v>17872M74L00</v>
          </cell>
          <cell r="B759" t="str">
            <v>HOSE HTR OUTLET</v>
          </cell>
          <cell r="C759">
            <v>79</v>
          </cell>
          <cell r="D759">
            <v>1</v>
          </cell>
        </row>
        <row r="760">
          <cell r="A760" t="str">
            <v>17872M79G00</v>
          </cell>
          <cell r="B760" t="str">
            <v>HOSEHTR OUTLET(WITH HEATER)(ALTO)</v>
          </cell>
          <cell r="C760">
            <v>41</v>
          </cell>
          <cell r="D760">
            <v>2</v>
          </cell>
        </row>
        <row r="761">
          <cell r="A761" t="str">
            <v>17872M86J00</v>
          </cell>
          <cell r="B761" t="str">
            <v>HOSEHEATER OUTLET NO.1</v>
          </cell>
          <cell r="C761">
            <v>81</v>
          </cell>
          <cell r="D761">
            <v>2</v>
          </cell>
        </row>
        <row r="762">
          <cell r="A762" t="str">
            <v>17873M74L00</v>
          </cell>
          <cell r="B762" t="str">
            <v>HOSE HER INLET NO.2</v>
          </cell>
          <cell r="C762">
            <v>43</v>
          </cell>
          <cell r="D762">
            <v>2</v>
          </cell>
        </row>
        <row r="763">
          <cell r="A763" t="str">
            <v>17873M79F00</v>
          </cell>
          <cell r="B763" t="str">
            <v>HOSE WATER CIRCULATION (ALTO STD)</v>
          </cell>
          <cell r="C763">
            <v>37</v>
          </cell>
          <cell r="D763">
            <v>1</v>
          </cell>
        </row>
        <row r="764">
          <cell r="A764" t="str">
            <v>17878M75J00</v>
          </cell>
          <cell r="B764" t="str">
            <v>MOUNTING RDTR SUPPORT LOWER</v>
          </cell>
          <cell r="C764">
            <v>17</v>
          </cell>
          <cell r="D764">
            <v>14</v>
          </cell>
        </row>
        <row r="765">
          <cell r="A765" t="str">
            <v>17879M68K00</v>
          </cell>
          <cell r="B765" t="str">
            <v>CLIPHTR OUTLET HOSE(ENG SIDE</v>
          </cell>
          <cell r="C765">
            <v>16</v>
          </cell>
          <cell r="D765">
            <v>3</v>
          </cell>
        </row>
        <row r="766">
          <cell r="A766" t="str">
            <v>17879M75J00</v>
          </cell>
          <cell r="B766" t="str">
            <v>MOUNTING RDTR SUPPORT UPPER</v>
          </cell>
          <cell r="C766">
            <v>13</v>
          </cell>
          <cell r="D766">
            <v>15</v>
          </cell>
        </row>
        <row r="767">
          <cell r="A767" t="str">
            <v>17920M75F00</v>
          </cell>
          <cell r="B767" t="str">
            <v>.CAPRADIATOR</v>
          </cell>
          <cell r="C767">
            <v>275</v>
          </cell>
          <cell r="D767">
            <v>1</v>
          </cell>
        </row>
        <row r="768">
          <cell r="A768" t="str">
            <v>17920M76M00</v>
          </cell>
          <cell r="B768" t="str">
            <v>.CAP RADIATOR</v>
          </cell>
          <cell r="C768">
            <v>595</v>
          </cell>
          <cell r="D768">
            <v>1</v>
          </cell>
        </row>
        <row r="769">
          <cell r="A769" t="str">
            <v>17920M79F10</v>
          </cell>
          <cell r="B769" t="str">
            <v>CAP RADIATOR(ALTO/WAGONR/VERSA</v>
          </cell>
          <cell r="C769">
            <v>97</v>
          </cell>
          <cell r="D769">
            <v>10</v>
          </cell>
        </row>
        <row r="770">
          <cell r="A770" t="str">
            <v>17920M842F0</v>
          </cell>
          <cell r="B770" t="str">
            <v>CAPRADIATOR</v>
          </cell>
          <cell r="C770">
            <v>92</v>
          </cell>
          <cell r="D770">
            <v>1</v>
          </cell>
        </row>
        <row r="771">
          <cell r="A771" t="str">
            <v>17930M76G01</v>
          </cell>
          <cell r="B771" t="str">
            <v>TANK ASSYWATER RSVR</v>
          </cell>
          <cell r="C771">
            <v>122</v>
          </cell>
          <cell r="D771">
            <v>1</v>
          </cell>
        </row>
        <row r="772">
          <cell r="A772" t="str">
            <v>17930M79G00</v>
          </cell>
          <cell r="B772" t="str">
            <v>TANK ASSYWTR RSVR(ALTO)</v>
          </cell>
          <cell r="C772">
            <v>112</v>
          </cell>
          <cell r="D772">
            <v>1</v>
          </cell>
        </row>
        <row r="773">
          <cell r="A773" t="str">
            <v>17930M83F00</v>
          </cell>
          <cell r="B773" t="str">
            <v>TANK ASSYCOOLANT</v>
          </cell>
          <cell r="C773">
            <v>95</v>
          </cell>
          <cell r="D773">
            <v>1</v>
          </cell>
        </row>
        <row r="774">
          <cell r="A774" t="str">
            <v>17931M53M00</v>
          </cell>
          <cell r="B774" t="str">
            <v>TANKWTR RSVR</v>
          </cell>
          <cell r="C774">
            <v>130</v>
          </cell>
          <cell r="D774">
            <v>1</v>
          </cell>
        </row>
        <row r="775">
          <cell r="A775" t="str">
            <v>17931M67P00</v>
          </cell>
          <cell r="B775" t="str">
            <v>TANK WATER RESERVE</v>
          </cell>
          <cell r="C775">
            <v>125</v>
          </cell>
          <cell r="D775">
            <v>2</v>
          </cell>
        </row>
        <row r="776">
          <cell r="A776" t="str">
            <v>17931M68K00</v>
          </cell>
          <cell r="B776" t="str">
            <v>TANKWATER RESERVE</v>
          </cell>
          <cell r="C776">
            <v>110</v>
          </cell>
          <cell r="D776">
            <v>1</v>
          </cell>
        </row>
        <row r="777">
          <cell r="A777" t="str">
            <v>17931M68P00</v>
          </cell>
          <cell r="B777" t="str">
            <v>TANK WATER RESERVE</v>
          </cell>
          <cell r="C777">
            <v>230</v>
          </cell>
          <cell r="D777">
            <v>1</v>
          </cell>
        </row>
        <row r="778">
          <cell r="A778" t="str">
            <v>17931M72000</v>
          </cell>
          <cell r="B778" t="str">
            <v>TANKWATER RESERVE</v>
          </cell>
          <cell r="C778">
            <v>61</v>
          </cell>
          <cell r="D778">
            <v>1</v>
          </cell>
        </row>
        <row r="779">
          <cell r="A779" t="str">
            <v>17932M68K00</v>
          </cell>
          <cell r="B779" t="str">
            <v>CAPWATER RESERVE TANK</v>
          </cell>
          <cell r="C779">
            <v>13</v>
          </cell>
          <cell r="D779">
            <v>1</v>
          </cell>
        </row>
        <row r="780">
          <cell r="A780" t="str">
            <v>17932M76G00</v>
          </cell>
          <cell r="B780" t="str">
            <v>CAPWATER RESERVE TANK</v>
          </cell>
          <cell r="C780">
            <v>12</v>
          </cell>
          <cell r="D780">
            <v>2</v>
          </cell>
        </row>
        <row r="781">
          <cell r="A781" t="str">
            <v>17932M76M00</v>
          </cell>
          <cell r="B781" t="str">
            <v>CAPWATER RESERVE TANK</v>
          </cell>
          <cell r="C781">
            <v>12</v>
          </cell>
          <cell r="D781">
            <v>4</v>
          </cell>
        </row>
        <row r="782">
          <cell r="A782" t="str">
            <v>17937M86J00</v>
          </cell>
          <cell r="B782" t="str">
            <v>HOSEDEG TANK OUTLET</v>
          </cell>
          <cell r="C782">
            <v>150</v>
          </cell>
          <cell r="D782">
            <v>2</v>
          </cell>
        </row>
        <row r="783">
          <cell r="A783" t="str">
            <v>17939M65L00</v>
          </cell>
          <cell r="B783" t="str">
            <v>HOSERDTR TO RSV TANK</v>
          </cell>
          <cell r="C783">
            <v>7</v>
          </cell>
          <cell r="D783">
            <v>1</v>
          </cell>
        </row>
        <row r="784">
          <cell r="A784" t="str">
            <v>17939M86J00</v>
          </cell>
          <cell r="B784" t="str">
            <v>HOSERDTR TO DEG TANK</v>
          </cell>
          <cell r="C784">
            <v>120</v>
          </cell>
          <cell r="D784">
            <v>1</v>
          </cell>
        </row>
        <row r="785">
          <cell r="A785" t="str">
            <v>17959M79F00</v>
          </cell>
          <cell r="B785" t="str">
            <v>HOSE WATER THERMO CASE TO THROT</v>
          </cell>
          <cell r="C785">
            <v>48</v>
          </cell>
          <cell r="D785">
            <v>1</v>
          </cell>
        </row>
        <row r="786">
          <cell r="A786" t="str">
            <v>17976M86J00</v>
          </cell>
          <cell r="B786" t="str">
            <v>HOSEOCLR INLET WATER</v>
          </cell>
          <cell r="C786">
            <v>17</v>
          </cell>
          <cell r="D786">
            <v>4</v>
          </cell>
        </row>
        <row r="787">
          <cell r="A787" t="str">
            <v>17977M86J01</v>
          </cell>
          <cell r="B787" t="str">
            <v>CLAMP OCLR INLET WTR HOSE</v>
          </cell>
          <cell r="C787">
            <v>16</v>
          </cell>
          <cell r="D787">
            <v>10</v>
          </cell>
        </row>
        <row r="788">
          <cell r="A788" t="str">
            <v>17981M86J00</v>
          </cell>
          <cell r="B788" t="str">
            <v>HOSEEGR COOLER WTR INLET</v>
          </cell>
          <cell r="C788">
            <v>44</v>
          </cell>
          <cell r="D788">
            <v>9</v>
          </cell>
        </row>
        <row r="789">
          <cell r="A789" t="str">
            <v>18110M82RA0</v>
          </cell>
          <cell r="B789" t="str">
            <v>VALVE COMPEGR CONT</v>
          </cell>
          <cell r="C789">
            <v>1750</v>
          </cell>
          <cell r="D789">
            <v>2</v>
          </cell>
        </row>
        <row r="790">
          <cell r="A790" t="str">
            <v>18114M75F30</v>
          </cell>
          <cell r="B790" t="str">
            <v>VALVE CANISTER PURGE</v>
          </cell>
          <cell r="C790">
            <v>510</v>
          </cell>
          <cell r="D790">
            <v>1</v>
          </cell>
        </row>
        <row r="791">
          <cell r="A791" t="str">
            <v>18117M53M00</v>
          </cell>
          <cell r="B791" t="str">
            <v>VALVE COMPISC</v>
          </cell>
          <cell r="C791">
            <v>3489</v>
          </cell>
          <cell r="D791">
            <v>1</v>
          </cell>
        </row>
        <row r="792">
          <cell r="A792" t="str">
            <v>18117M797D1</v>
          </cell>
          <cell r="B792" t="str">
            <v>VALVEISC(OMNI MPFI MODIFIED)</v>
          </cell>
          <cell r="C792">
            <v>3780</v>
          </cell>
          <cell r="D792">
            <v>1</v>
          </cell>
        </row>
        <row r="793">
          <cell r="A793" t="str">
            <v>18117M79F11</v>
          </cell>
          <cell r="B793" t="str">
            <v>VALVE COMP ISC(ALTO</v>
          </cell>
          <cell r="C793">
            <v>2820</v>
          </cell>
          <cell r="D793">
            <v>1</v>
          </cell>
        </row>
        <row r="794">
          <cell r="A794" t="str">
            <v>18117M79F20</v>
          </cell>
          <cell r="B794" t="str">
            <v>VALVE COMPISC</v>
          </cell>
          <cell r="C794">
            <v>2965</v>
          </cell>
          <cell r="D794">
            <v>1</v>
          </cell>
        </row>
        <row r="795">
          <cell r="A795" t="str">
            <v>18117M844D1</v>
          </cell>
          <cell r="B795" t="str">
            <v>VALVE COMPISC(CAR F</v>
          </cell>
          <cell r="C795">
            <v>3940</v>
          </cell>
          <cell r="D795">
            <v>1</v>
          </cell>
        </row>
        <row r="796">
          <cell r="A796" t="str">
            <v>18117M844M1</v>
          </cell>
          <cell r="B796" t="str">
            <v>VALVE COMP ISC(CAR F</v>
          </cell>
          <cell r="C796">
            <v>2733</v>
          </cell>
          <cell r="D796">
            <v>2</v>
          </cell>
        </row>
        <row r="797">
          <cell r="A797" t="str">
            <v>18118M58B11</v>
          </cell>
          <cell r="B797" t="str">
            <v>VALVE PCV</v>
          </cell>
          <cell r="C797">
            <v>73</v>
          </cell>
          <cell r="D797">
            <v>4</v>
          </cell>
        </row>
        <row r="798">
          <cell r="A798" t="str">
            <v>18118M82012</v>
          </cell>
          <cell r="B798" t="str">
            <v>VALVE PCV</v>
          </cell>
          <cell r="C798">
            <v>94</v>
          </cell>
          <cell r="D798">
            <v>9</v>
          </cell>
        </row>
        <row r="799">
          <cell r="A799" t="str">
            <v>18135M55KD0</v>
          </cell>
          <cell r="B799" t="str">
            <v>.GASKET VACUUM PUMP</v>
          </cell>
          <cell r="C799">
            <v>60</v>
          </cell>
          <cell r="D799">
            <v>5</v>
          </cell>
        </row>
        <row r="800">
          <cell r="A800" t="str">
            <v>18213M67L00</v>
          </cell>
          <cell r="B800" t="str">
            <v>SENSOR OXYGEN</v>
          </cell>
          <cell r="C800">
            <v>1995</v>
          </cell>
          <cell r="D800">
            <v>1</v>
          </cell>
        </row>
        <row r="801">
          <cell r="A801" t="str">
            <v>18213M74L00</v>
          </cell>
          <cell r="B801" t="str">
            <v>SENSOR OXYGEN</v>
          </cell>
          <cell r="C801">
            <v>2065</v>
          </cell>
          <cell r="D801">
            <v>1</v>
          </cell>
        </row>
        <row r="802">
          <cell r="A802" t="str">
            <v>18213M79G11</v>
          </cell>
          <cell r="B802" t="str">
            <v>OXYGEN SENSOR</v>
          </cell>
          <cell r="C802">
            <v>2840</v>
          </cell>
          <cell r="D802">
            <v>1</v>
          </cell>
        </row>
        <row r="803">
          <cell r="A803" t="str">
            <v>18527M86J00</v>
          </cell>
          <cell r="B803" t="str">
            <v>GASKETEGR PIPE CLAMP</v>
          </cell>
          <cell r="C803">
            <v>5</v>
          </cell>
          <cell r="D803">
            <v>1</v>
          </cell>
        </row>
        <row r="804">
          <cell r="A804" t="str">
            <v>18529M86J20</v>
          </cell>
          <cell r="B804" t="str">
            <v>GASKETEGR VALVE ASSY</v>
          </cell>
          <cell r="C804">
            <v>13</v>
          </cell>
          <cell r="D804">
            <v>3</v>
          </cell>
        </row>
        <row r="805">
          <cell r="A805" t="str">
            <v>18550M83M00</v>
          </cell>
          <cell r="B805" t="str">
            <v>PLUGGLOW</v>
          </cell>
          <cell r="C805">
            <v>585</v>
          </cell>
          <cell r="D805">
            <v>2</v>
          </cell>
        </row>
        <row r="806">
          <cell r="A806" t="str">
            <v>18550M86J00</v>
          </cell>
          <cell r="B806" t="str">
            <v>PLUGGLOW</v>
          </cell>
          <cell r="C806">
            <v>675</v>
          </cell>
          <cell r="D806">
            <v>1</v>
          </cell>
        </row>
        <row r="807">
          <cell r="A807" t="str">
            <v>18560M83F00</v>
          </cell>
          <cell r="B807" t="str">
            <v>CANISTER COMP E3</v>
          </cell>
          <cell r="C807">
            <v>450</v>
          </cell>
          <cell r="D807">
            <v>1</v>
          </cell>
        </row>
        <row r="808">
          <cell r="A808" t="str">
            <v>18570M71P10</v>
          </cell>
          <cell r="B808" t="str">
            <v>BRACKET COMPCANISTER(RH)</v>
          </cell>
          <cell r="C808">
            <v>33</v>
          </cell>
          <cell r="D808">
            <v>1</v>
          </cell>
        </row>
        <row r="809">
          <cell r="A809" t="str">
            <v>18570M84C20</v>
          </cell>
          <cell r="B809" t="str">
            <v>BKT COMP CANISTER</v>
          </cell>
          <cell r="C809">
            <v>72</v>
          </cell>
          <cell r="D809">
            <v>1</v>
          </cell>
        </row>
        <row r="810">
          <cell r="A810" t="str">
            <v>18590M53M00</v>
          </cell>
          <cell r="B810" t="str">
            <v>SENSORTEMP MAP</v>
          </cell>
          <cell r="C810">
            <v>920</v>
          </cell>
          <cell r="D810">
            <v>1</v>
          </cell>
        </row>
        <row r="811">
          <cell r="A811" t="str">
            <v>18590M79G00</v>
          </cell>
          <cell r="B811" t="str">
            <v>SENSOR PRESSURE</v>
          </cell>
          <cell r="C811">
            <v>1700</v>
          </cell>
          <cell r="D811">
            <v>1</v>
          </cell>
        </row>
        <row r="812">
          <cell r="A812" t="str">
            <v>18715M86J20</v>
          </cell>
          <cell r="B812" t="str">
            <v>GASKETEGR COOLER</v>
          </cell>
          <cell r="C812">
            <v>23</v>
          </cell>
          <cell r="D812">
            <v>1</v>
          </cell>
        </row>
        <row r="813">
          <cell r="A813" t="str">
            <v>18724M86J20</v>
          </cell>
          <cell r="B813" t="str">
            <v>HOSEEGR COOLER WTR OUTLET</v>
          </cell>
          <cell r="C813">
            <v>56</v>
          </cell>
          <cell r="D813">
            <v>1</v>
          </cell>
        </row>
        <row r="814">
          <cell r="A814" t="str">
            <v>22000M55LA1</v>
          </cell>
          <cell r="B814" t="str">
            <v>CLUTCH ASSY</v>
          </cell>
          <cell r="C814">
            <v>12800</v>
          </cell>
          <cell r="D814">
            <v>1</v>
          </cell>
        </row>
        <row r="815">
          <cell r="A815" t="str">
            <v>22011M53M01</v>
          </cell>
          <cell r="B815" t="str">
            <v>CLUTCH SET</v>
          </cell>
          <cell r="C815">
            <v>1810</v>
          </cell>
          <cell r="D815">
            <v>3</v>
          </cell>
        </row>
        <row r="816">
          <cell r="A816" t="str">
            <v>22011M53M20</v>
          </cell>
          <cell r="B816" t="str">
            <v>CLUTCH SET</v>
          </cell>
          <cell r="C816">
            <v>2195</v>
          </cell>
          <cell r="D816">
            <v>3</v>
          </cell>
        </row>
        <row r="817">
          <cell r="A817" t="str">
            <v>22011M67K00</v>
          </cell>
          <cell r="B817" t="str">
            <v>CLUTCH SET(WAGON R)</v>
          </cell>
          <cell r="C817">
            <v>2240</v>
          </cell>
          <cell r="D817">
            <v>6</v>
          </cell>
        </row>
        <row r="818">
          <cell r="A818" t="str">
            <v>22011M67K40</v>
          </cell>
          <cell r="B818" t="str">
            <v>CLUTCH SET(NEW WAGON-R)</v>
          </cell>
          <cell r="C818">
            <v>1955</v>
          </cell>
          <cell r="D818">
            <v>1</v>
          </cell>
        </row>
        <row r="819">
          <cell r="A819" t="str">
            <v>22011M67K41</v>
          </cell>
          <cell r="B819" t="str">
            <v>CLUTCH SET</v>
          </cell>
          <cell r="C819">
            <v>1890</v>
          </cell>
          <cell r="D819">
            <v>1</v>
          </cell>
        </row>
        <row r="820">
          <cell r="A820" t="str">
            <v>22011M67K42</v>
          </cell>
          <cell r="B820" t="str">
            <v>CLUTCH SET</v>
          </cell>
          <cell r="C820">
            <v>1940</v>
          </cell>
          <cell r="D820">
            <v>2</v>
          </cell>
        </row>
        <row r="821">
          <cell r="A821" t="str">
            <v>22011M68P21</v>
          </cell>
          <cell r="B821" t="str">
            <v>CLUTCH SET</v>
          </cell>
          <cell r="C821">
            <v>3220</v>
          </cell>
          <cell r="D821">
            <v>2</v>
          </cell>
        </row>
        <row r="822">
          <cell r="A822" t="str">
            <v>22011M76M03</v>
          </cell>
          <cell r="B822" t="str">
            <v>CLUTCH SET</v>
          </cell>
          <cell r="C822">
            <v>2015</v>
          </cell>
          <cell r="D822">
            <v>2</v>
          </cell>
        </row>
        <row r="823">
          <cell r="A823" t="str">
            <v>22011M76M11</v>
          </cell>
          <cell r="B823" t="str">
            <v>CLUTCH SET</v>
          </cell>
          <cell r="C823">
            <v>3145</v>
          </cell>
          <cell r="D823">
            <v>1</v>
          </cell>
        </row>
        <row r="824">
          <cell r="A824" t="str">
            <v>22011M77P00</v>
          </cell>
          <cell r="B824" t="str">
            <v>CLUTCH SET</v>
          </cell>
          <cell r="C824">
            <v>2485</v>
          </cell>
          <cell r="D824">
            <v>1</v>
          </cell>
        </row>
        <row r="825">
          <cell r="A825" t="str">
            <v>22011M78421</v>
          </cell>
          <cell r="B825" t="str">
            <v>COVER &amp; CLUTCH ASSY SET</v>
          </cell>
          <cell r="C825">
            <v>1195</v>
          </cell>
          <cell r="D825">
            <v>1</v>
          </cell>
        </row>
        <row r="826">
          <cell r="A826" t="str">
            <v>22011M79F10</v>
          </cell>
          <cell r="B826" t="str">
            <v>CLUTCH SET(WAGON R)</v>
          </cell>
          <cell r="C826">
            <v>2240</v>
          </cell>
          <cell r="D826">
            <v>2</v>
          </cell>
        </row>
        <row r="827">
          <cell r="A827" t="str">
            <v>22011M79F41</v>
          </cell>
          <cell r="B827" t="str">
            <v>CLUTCH SET ALTO MODI</v>
          </cell>
          <cell r="C827">
            <v>2070</v>
          </cell>
          <cell r="D827">
            <v>2</v>
          </cell>
        </row>
        <row r="828">
          <cell r="A828" t="str">
            <v>22011M79G41</v>
          </cell>
          <cell r="B828" t="str">
            <v>CLUTCH SETALTOMODIFIEDWITH DAMPE</v>
          </cell>
          <cell r="C828">
            <v>2070</v>
          </cell>
          <cell r="D828">
            <v>5</v>
          </cell>
        </row>
        <row r="829">
          <cell r="A829" t="str">
            <v>22011M85190</v>
          </cell>
          <cell r="B829" t="str">
            <v>CLUTCH SETDISC &amp; COVER</v>
          </cell>
          <cell r="C829">
            <v>1510</v>
          </cell>
          <cell r="D829">
            <v>2</v>
          </cell>
        </row>
        <row r="830">
          <cell r="A830" t="str">
            <v>22011M86J84</v>
          </cell>
          <cell r="B830" t="str">
            <v>SETCLUTCH</v>
          </cell>
          <cell r="C830">
            <v>3205</v>
          </cell>
          <cell r="D830">
            <v>2</v>
          </cell>
        </row>
        <row r="831">
          <cell r="A831" t="str">
            <v>22100M53M00</v>
          </cell>
          <cell r="B831" t="str">
            <v>COVER ASSYCLUTCH</v>
          </cell>
          <cell r="C831">
            <v>825</v>
          </cell>
          <cell r="D831">
            <v>3</v>
          </cell>
        </row>
        <row r="832">
          <cell r="A832" t="str">
            <v>22100M53M20</v>
          </cell>
          <cell r="B832" t="str">
            <v>COVER ASSY CLUTCH</v>
          </cell>
          <cell r="C832">
            <v>1025</v>
          </cell>
          <cell r="D832">
            <v>3</v>
          </cell>
        </row>
        <row r="833">
          <cell r="A833" t="str">
            <v>22100M60M00</v>
          </cell>
          <cell r="B833" t="str">
            <v>COVER ASSY CLUTCH</v>
          </cell>
          <cell r="C833">
            <v>1345</v>
          </cell>
          <cell r="D833">
            <v>2</v>
          </cell>
        </row>
        <row r="834">
          <cell r="A834" t="str">
            <v>22100M66R01</v>
          </cell>
          <cell r="B834" t="str">
            <v>COVER ASSY CLUTCH</v>
          </cell>
          <cell r="C834">
            <v>990</v>
          </cell>
          <cell r="D834">
            <v>2</v>
          </cell>
        </row>
        <row r="835">
          <cell r="A835" t="str">
            <v>22100M67K40</v>
          </cell>
          <cell r="B835" t="str">
            <v>COVER ASY CLUTCH</v>
          </cell>
          <cell r="C835">
            <v>905</v>
          </cell>
          <cell r="D835">
            <v>1</v>
          </cell>
        </row>
        <row r="836">
          <cell r="A836" t="str">
            <v>22100M67KA0</v>
          </cell>
          <cell r="B836" t="str">
            <v>COVER CLUTCH(WAGONR MINOR)</v>
          </cell>
          <cell r="C836">
            <v>980</v>
          </cell>
          <cell r="D836">
            <v>2</v>
          </cell>
        </row>
        <row r="837">
          <cell r="A837" t="str">
            <v>22100M67KC0</v>
          </cell>
          <cell r="B837" t="str">
            <v>COVER ASSYCLUTCH</v>
          </cell>
          <cell r="C837">
            <v>890</v>
          </cell>
          <cell r="D837">
            <v>3</v>
          </cell>
        </row>
        <row r="838">
          <cell r="A838" t="str">
            <v>22100M68K00</v>
          </cell>
          <cell r="B838" t="str">
            <v>COVER ASSYCLUTCH(A-STAR)</v>
          </cell>
          <cell r="C838">
            <v>1220</v>
          </cell>
          <cell r="D838">
            <v>1</v>
          </cell>
        </row>
        <row r="839">
          <cell r="A839" t="str">
            <v>22100M72F10</v>
          </cell>
          <cell r="B839" t="str">
            <v>COVER CLUTCH(OLD ZEN)</v>
          </cell>
          <cell r="C839">
            <v>1070</v>
          </cell>
          <cell r="D839">
            <v>1</v>
          </cell>
        </row>
        <row r="840">
          <cell r="A840" t="str">
            <v>22100M75J01</v>
          </cell>
          <cell r="B840" t="str">
            <v>COVERCLUTCH(SWIFT PETROL)</v>
          </cell>
          <cell r="C840">
            <v>1375</v>
          </cell>
          <cell r="D840">
            <v>2</v>
          </cell>
        </row>
        <row r="841">
          <cell r="A841" t="str">
            <v>22100M76M00</v>
          </cell>
          <cell r="B841" t="str">
            <v>COVER ASSYCLUTCH</v>
          </cell>
          <cell r="C841">
            <v>1130</v>
          </cell>
          <cell r="D841">
            <v>1</v>
          </cell>
        </row>
        <row r="842">
          <cell r="A842" t="str">
            <v>22100M80011</v>
          </cell>
          <cell r="B842" t="str">
            <v>COVER CLUTCH(GYPSY)</v>
          </cell>
          <cell r="C842">
            <v>1750</v>
          </cell>
          <cell r="D842">
            <v>1</v>
          </cell>
        </row>
        <row r="843">
          <cell r="A843" t="str">
            <v>22100M83060</v>
          </cell>
          <cell r="B843" t="str">
            <v>COVER CLUTCH(GYPSY)</v>
          </cell>
          <cell r="C843">
            <v>1435</v>
          </cell>
          <cell r="D843">
            <v>1</v>
          </cell>
        </row>
        <row r="844">
          <cell r="A844" t="str">
            <v>22100M83B20</v>
          </cell>
          <cell r="B844" t="str">
            <v>COVER ASSY CLUTCH(EECO)</v>
          </cell>
          <cell r="C844">
            <v>915</v>
          </cell>
          <cell r="D844">
            <v>2</v>
          </cell>
        </row>
        <row r="845">
          <cell r="A845" t="str">
            <v>22100M83K40</v>
          </cell>
          <cell r="B845" t="str">
            <v>COVER ASSY CLUTCH</v>
          </cell>
          <cell r="C845">
            <v>810</v>
          </cell>
          <cell r="D845">
            <v>3</v>
          </cell>
        </row>
        <row r="846">
          <cell r="A846" t="str">
            <v>22100M84310</v>
          </cell>
          <cell r="B846" t="str">
            <v>COVER CLUTCH(CAR)</v>
          </cell>
          <cell r="C846">
            <v>845</v>
          </cell>
          <cell r="D846">
            <v>3</v>
          </cell>
        </row>
        <row r="847">
          <cell r="A847" t="str">
            <v>22100M85110</v>
          </cell>
          <cell r="B847" t="str">
            <v>COVER CLUTCH(OMNI)</v>
          </cell>
          <cell r="C847">
            <v>945</v>
          </cell>
          <cell r="D847">
            <v>2</v>
          </cell>
        </row>
        <row r="848">
          <cell r="A848" t="str">
            <v>22113M65M00</v>
          </cell>
          <cell r="B848" t="str">
            <v>BOLT CLUTCH COVER</v>
          </cell>
          <cell r="C848">
            <v>8</v>
          </cell>
          <cell r="D848">
            <v>2</v>
          </cell>
        </row>
        <row r="849">
          <cell r="A849" t="str">
            <v>22400M53M01</v>
          </cell>
          <cell r="B849" t="str">
            <v>DISC COMPCLUTCH</v>
          </cell>
          <cell r="C849">
            <v>1015</v>
          </cell>
          <cell r="D849">
            <v>3</v>
          </cell>
        </row>
        <row r="850">
          <cell r="A850" t="str">
            <v>22400M53M20</v>
          </cell>
          <cell r="B850" t="str">
            <v>DISC CLUTCH</v>
          </cell>
          <cell r="C850">
            <v>1035</v>
          </cell>
          <cell r="D850">
            <v>3</v>
          </cell>
        </row>
        <row r="851">
          <cell r="A851" t="str">
            <v>22400M60M20</v>
          </cell>
          <cell r="B851" t="str">
            <v>DISCCLUTCH</v>
          </cell>
          <cell r="C851">
            <v>2110</v>
          </cell>
          <cell r="D851">
            <v>2</v>
          </cell>
        </row>
        <row r="852">
          <cell r="A852" t="str">
            <v>22400M66R00</v>
          </cell>
          <cell r="B852" t="str">
            <v>DISC CLUTCH</v>
          </cell>
          <cell r="C852">
            <v>1325</v>
          </cell>
          <cell r="D852">
            <v>2</v>
          </cell>
        </row>
        <row r="853">
          <cell r="A853" t="str">
            <v>22400M67K41</v>
          </cell>
          <cell r="B853" t="str">
            <v>DISK ASSY CLUTCH</v>
          </cell>
          <cell r="C853">
            <v>1060</v>
          </cell>
          <cell r="D853">
            <v>1</v>
          </cell>
        </row>
        <row r="854">
          <cell r="A854" t="str">
            <v>22400M67KA0</v>
          </cell>
          <cell r="B854" t="str">
            <v>DISC CLUTCH(WAGON R)</v>
          </cell>
          <cell r="C854">
            <v>1190</v>
          </cell>
          <cell r="D854">
            <v>2</v>
          </cell>
        </row>
        <row r="855">
          <cell r="A855" t="str">
            <v>22400M67KC1</v>
          </cell>
          <cell r="B855" t="str">
            <v>CLUTCH DISC NEW WAGON-R 2010</v>
          </cell>
          <cell r="C855">
            <v>1160</v>
          </cell>
          <cell r="D855">
            <v>3</v>
          </cell>
        </row>
        <row r="856">
          <cell r="A856" t="str">
            <v>22400M68K80</v>
          </cell>
          <cell r="B856" t="str">
            <v>DISC ASSY CLUTCH</v>
          </cell>
          <cell r="C856">
            <v>1560</v>
          </cell>
          <cell r="D856">
            <v>1</v>
          </cell>
        </row>
        <row r="857">
          <cell r="A857" t="str">
            <v>22400M72F11</v>
          </cell>
          <cell r="B857" t="str">
            <v>DISC CLUTCH(OLD ZEN)</v>
          </cell>
          <cell r="C857">
            <v>1140</v>
          </cell>
          <cell r="D857">
            <v>1</v>
          </cell>
        </row>
        <row r="858">
          <cell r="A858" t="str">
            <v>22400M75J01</v>
          </cell>
          <cell r="B858" t="str">
            <v>DISCCLUTCH(SWIFT PETROL)</v>
          </cell>
          <cell r="C858">
            <v>1580</v>
          </cell>
          <cell r="D858">
            <v>2</v>
          </cell>
        </row>
        <row r="859">
          <cell r="A859" t="str">
            <v>22400M76M02</v>
          </cell>
          <cell r="B859" t="str">
            <v>DISC COMPCLUTCH</v>
          </cell>
          <cell r="C859">
            <v>1065</v>
          </cell>
          <cell r="D859">
            <v>1</v>
          </cell>
        </row>
        <row r="860">
          <cell r="A860" t="str">
            <v>22400M83060</v>
          </cell>
          <cell r="B860" t="str">
            <v>DISC CLUTCH(GYPSY)</v>
          </cell>
          <cell r="C860">
            <v>1740</v>
          </cell>
          <cell r="D860">
            <v>1</v>
          </cell>
        </row>
        <row r="861">
          <cell r="A861" t="str">
            <v>22400M83B20</v>
          </cell>
          <cell r="B861" t="str">
            <v>DISC CLUTCH(EECO)</v>
          </cell>
          <cell r="C861">
            <v>1060</v>
          </cell>
          <cell r="D861">
            <v>3</v>
          </cell>
        </row>
        <row r="862">
          <cell r="A862" t="str">
            <v>22400M83K02</v>
          </cell>
          <cell r="B862" t="str">
            <v>DISC CLUTCH</v>
          </cell>
          <cell r="C862">
            <v>1120</v>
          </cell>
          <cell r="D862">
            <v>3</v>
          </cell>
        </row>
        <row r="863">
          <cell r="A863" t="str">
            <v>22400M85231</v>
          </cell>
          <cell r="B863" t="str">
            <v>DISC COMP CLUTCH(OMNI)</v>
          </cell>
          <cell r="C863">
            <v>650</v>
          </cell>
          <cell r="D863">
            <v>1</v>
          </cell>
        </row>
        <row r="864">
          <cell r="A864" t="str">
            <v>23260M74002</v>
          </cell>
          <cell r="B864" t="str">
            <v>SHAFT CLUTCH RELEASE</v>
          </cell>
          <cell r="C864">
            <v>59</v>
          </cell>
          <cell r="D864">
            <v>2</v>
          </cell>
        </row>
        <row r="865">
          <cell r="A865" t="str">
            <v>23265M77P00</v>
          </cell>
          <cell r="B865" t="str">
            <v>BEARINGCLUTCH RELEASE</v>
          </cell>
          <cell r="C865">
            <v>925</v>
          </cell>
          <cell r="D865">
            <v>1</v>
          </cell>
        </row>
        <row r="866">
          <cell r="A866" t="str">
            <v>23265M79010</v>
          </cell>
          <cell r="B866" t="str">
            <v>CLUTCH RELEASE BEARING (WITH RETAIN</v>
          </cell>
          <cell r="C866">
            <v>560</v>
          </cell>
          <cell r="D866">
            <v>1</v>
          </cell>
        </row>
        <row r="867">
          <cell r="A867" t="str">
            <v>23265M79F80</v>
          </cell>
          <cell r="B867" t="str">
            <v>BEARING CLUTCH RELEASE</v>
          </cell>
          <cell r="C867">
            <v>590</v>
          </cell>
          <cell r="D867">
            <v>6</v>
          </cell>
        </row>
        <row r="868">
          <cell r="A868" t="str">
            <v>23265M84310</v>
          </cell>
          <cell r="B868" t="str">
            <v>RELEASE BRG(WITH RETAINER)</v>
          </cell>
          <cell r="C868">
            <v>865</v>
          </cell>
          <cell r="D868">
            <v>2</v>
          </cell>
        </row>
        <row r="869">
          <cell r="A869" t="str">
            <v>23710M53M01</v>
          </cell>
          <cell r="B869" t="str">
            <v>CABLE ASSYCLUTCH RH</v>
          </cell>
          <cell r="C869">
            <v>285</v>
          </cell>
          <cell r="D869">
            <v>4</v>
          </cell>
        </row>
        <row r="870">
          <cell r="A870" t="str">
            <v>23710M63B32</v>
          </cell>
          <cell r="B870" t="str">
            <v>CABLE ASSYCLUTCH</v>
          </cell>
          <cell r="C870">
            <v>230</v>
          </cell>
          <cell r="D870">
            <v>1</v>
          </cell>
        </row>
        <row r="871">
          <cell r="A871" t="str">
            <v>23710M66L21</v>
          </cell>
          <cell r="B871" t="str">
            <v>CABLE ASSY CLUTCH RH</v>
          </cell>
          <cell r="C871">
            <v>310</v>
          </cell>
          <cell r="D871">
            <v>2</v>
          </cell>
        </row>
        <row r="872">
          <cell r="A872" t="str">
            <v>23710M67K00</v>
          </cell>
          <cell r="B872" t="str">
            <v>CABLE ASSY CLUTCH</v>
          </cell>
          <cell r="C872">
            <v>255</v>
          </cell>
          <cell r="D872">
            <v>1</v>
          </cell>
        </row>
        <row r="873">
          <cell r="A873" t="str">
            <v>23710M67KC0</v>
          </cell>
          <cell r="B873" t="str">
            <v>CABLE ASSYCLUTCH RH</v>
          </cell>
          <cell r="C873">
            <v>200</v>
          </cell>
          <cell r="D873">
            <v>1</v>
          </cell>
        </row>
        <row r="874">
          <cell r="A874" t="str">
            <v>23710M67L01</v>
          </cell>
          <cell r="B874" t="str">
            <v>CABLE ASSYCLUTCH RH</v>
          </cell>
          <cell r="C874">
            <v>305</v>
          </cell>
          <cell r="D874">
            <v>7</v>
          </cell>
        </row>
        <row r="875">
          <cell r="A875" t="str">
            <v>23710M67P01</v>
          </cell>
          <cell r="B875" t="str">
            <v>CABLE ASSY CLUTCH RH</v>
          </cell>
          <cell r="C875">
            <v>325</v>
          </cell>
          <cell r="D875">
            <v>2</v>
          </cell>
        </row>
        <row r="876">
          <cell r="A876" t="str">
            <v>23710M68K01</v>
          </cell>
          <cell r="B876" t="str">
            <v>CABLE ASSYCLUTCH LH</v>
          </cell>
          <cell r="C876">
            <v>170</v>
          </cell>
          <cell r="D876">
            <v>2</v>
          </cell>
        </row>
        <row r="877">
          <cell r="A877" t="str">
            <v>23710M68K21</v>
          </cell>
          <cell r="B877" t="str">
            <v>CABLE ASSYCLUTCH RH</v>
          </cell>
          <cell r="C877">
            <v>215</v>
          </cell>
          <cell r="D877">
            <v>1</v>
          </cell>
        </row>
        <row r="878">
          <cell r="A878" t="str">
            <v>23710M68P21</v>
          </cell>
          <cell r="B878" t="str">
            <v>CABLE ASSY CLUTCH RH</v>
          </cell>
          <cell r="C878">
            <v>380</v>
          </cell>
          <cell r="D878">
            <v>3</v>
          </cell>
        </row>
        <row r="879">
          <cell r="A879" t="str">
            <v>23710M72F21</v>
          </cell>
          <cell r="B879" t="str">
            <v>CABLE ASSY CLUTCH</v>
          </cell>
          <cell r="C879">
            <v>255</v>
          </cell>
          <cell r="D879">
            <v>2</v>
          </cell>
        </row>
        <row r="880">
          <cell r="A880" t="str">
            <v>23710M74L20</v>
          </cell>
          <cell r="B880" t="str">
            <v>CABLE ASSY CLUTCH RH</v>
          </cell>
          <cell r="C880">
            <v>355</v>
          </cell>
          <cell r="D880">
            <v>7</v>
          </cell>
        </row>
        <row r="881">
          <cell r="A881" t="str">
            <v>23710M75J21</v>
          </cell>
          <cell r="B881" t="str">
            <v>CABLE ASSY CLUTCH RH</v>
          </cell>
          <cell r="C881">
            <v>400</v>
          </cell>
          <cell r="D881">
            <v>3</v>
          </cell>
        </row>
        <row r="882">
          <cell r="A882" t="str">
            <v>23710M76G01</v>
          </cell>
          <cell r="B882" t="str">
            <v>CABLE ASSY CLUTCH RH</v>
          </cell>
          <cell r="C882">
            <v>255</v>
          </cell>
          <cell r="D882">
            <v>6</v>
          </cell>
        </row>
        <row r="883">
          <cell r="A883" t="str">
            <v>23710M76M20</v>
          </cell>
          <cell r="B883" t="str">
            <v>CABLE ASSYCLUTCH RH</v>
          </cell>
          <cell r="C883">
            <v>360</v>
          </cell>
          <cell r="D883">
            <v>2</v>
          </cell>
        </row>
        <row r="884">
          <cell r="A884" t="str">
            <v>23710M77P20</v>
          </cell>
          <cell r="B884" t="str">
            <v>CABLE ASSYCLUTCH RH</v>
          </cell>
          <cell r="C884">
            <v>310</v>
          </cell>
          <cell r="D884">
            <v>2</v>
          </cell>
        </row>
        <row r="885">
          <cell r="A885" t="str">
            <v>23710M79212</v>
          </cell>
          <cell r="B885" t="str">
            <v>CABLE ASSYCLUTCH</v>
          </cell>
          <cell r="C885">
            <v>225</v>
          </cell>
          <cell r="D885">
            <v>1</v>
          </cell>
        </row>
        <row r="886">
          <cell r="A886" t="str">
            <v>23710M79F20</v>
          </cell>
          <cell r="B886" t="str">
            <v>CABLE ASSYCLUTCH</v>
          </cell>
          <cell r="C886">
            <v>305</v>
          </cell>
          <cell r="D886">
            <v>3</v>
          </cell>
        </row>
        <row r="887">
          <cell r="A887" t="str">
            <v>23710M79G10</v>
          </cell>
          <cell r="B887" t="str">
            <v>CABLE ASSY CLUTCH MT(ALTO)</v>
          </cell>
          <cell r="C887">
            <v>255</v>
          </cell>
          <cell r="D887">
            <v>2</v>
          </cell>
        </row>
        <row r="888">
          <cell r="A888" t="str">
            <v>23710M83043</v>
          </cell>
          <cell r="B888" t="str">
            <v>CABLE ASSY CLUTCH</v>
          </cell>
          <cell r="C888">
            <v>375</v>
          </cell>
          <cell r="D888">
            <v>2</v>
          </cell>
        </row>
        <row r="889">
          <cell r="A889" t="str">
            <v>23710M83B42</v>
          </cell>
          <cell r="B889" t="str">
            <v>CABLE ASSY CLUTCH</v>
          </cell>
          <cell r="C889">
            <v>500</v>
          </cell>
          <cell r="D889">
            <v>2</v>
          </cell>
        </row>
        <row r="890">
          <cell r="A890" t="str">
            <v>23710M83K21</v>
          </cell>
          <cell r="B890" t="str">
            <v>CABLE ASSY CLUTCH RH</v>
          </cell>
          <cell r="C890">
            <v>400</v>
          </cell>
          <cell r="D890">
            <v>2</v>
          </cell>
        </row>
        <row r="891">
          <cell r="A891" t="str">
            <v>23710M843A0</v>
          </cell>
          <cell r="B891" t="str">
            <v>CABLE ASSYCLUTCH</v>
          </cell>
          <cell r="C891">
            <v>230</v>
          </cell>
          <cell r="D891">
            <v>2</v>
          </cell>
        </row>
        <row r="892">
          <cell r="A892" t="str">
            <v>23810M68L41</v>
          </cell>
          <cell r="B892" t="str">
            <v>CYLINDER ASSY CLUTCH MASTER</v>
          </cell>
          <cell r="C892">
            <v>1100</v>
          </cell>
          <cell r="D892">
            <v>2</v>
          </cell>
        </row>
        <row r="893">
          <cell r="A893" t="str">
            <v>23810M79J02</v>
          </cell>
          <cell r="B893" t="str">
            <v>CYLINDER ASSY CLUTCH MAS</v>
          </cell>
          <cell r="C893">
            <v>955</v>
          </cell>
          <cell r="D893">
            <v>1</v>
          </cell>
        </row>
        <row r="894">
          <cell r="A894" t="str">
            <v>23810M86J21</v>
          </cell>
          <cell r="B894" t="str">
            <v>CYLINDER ASSYCLUTCH MASTER</v>
          </cell>
          <cell r="C894">
            <v>1065</v>
          </cell>
          <cell r="D894">
            <v>1</v>
          </cell>
        </row>
        <row r="895">
          <cell r="A895" t="str">
            <v>23820M79J20</v>
          </cell>
          <cell r="B895" t="str">
            <v>CYLINDER ASSYCLUTCH OPERATING</v>
          </cell>
          <cell r="C895">
            <v>3505</v>
          </cell>
          <cell r="D895">
            <v>2</v>
          </cell>
        </row>
        <row r="896">
          <cell r="A896" t="str">
            <v>23820M79M00</v>
          </cell>
          <cell r="B896" t="str">
            <v>CYLINDER ASSY CLUTCH</v>
          </cell>
          <cell r="C896">
            <v>2710</v>
          </cell>
          <cell r="D896">
            <v>1</v>
          </cell>
        </row>
        <row r="897">
          <cell r="A897" t="str">
            <v>23840M86J00</v>
          </cell>
          <cell r="B897" t="str">
            <v>PIPE COMPCLUTCH OIL HOUSING</v>
          </cell>
          <cell r="C897">
            <v>265</v>
          </cell>
          <cell r="D897">
            <v>2</v>
          </cell>
        </row>
        <row r="898">
          <cell r="A898" t="str">
            <v>23856M86J00</v>
          </cell>
          <cell r="B898" t="str">
            <v>JOINT CLUTCH OIL</v>
          </cell>
          <cell r="C898">
            <v>305</v>
          </cell>
          <cell r="D898">
            <v>4</v>
          </cell>
        </row>
        <row r="899">
          <cell r="A899" t="str">
            <v>24114M60MA0</v>
          </cell>
          <cell r="B899" t="str">
            <v>GEAR INPUT SHAFT 5TH</v>
          </cell>
          <cell r="C899">
            <v>1464</v>
          </cell>
          <cell r="D899">
            <v>1</v>
          </cell>
        </row>
        <row r="900">
          <cell r="A900" t="str">
            <v>24151M68K00</v>
          </cell>
          <cell r="B900" t="str">
            <v>SEAL INPUT SHAFT OIL</v>
          </cell>
          <cell r="C900">
            <v>21</v>
          </cell>
          <cell r="D900">
            <v>3</v>
          </cell>
        </row>
        <row r="901">
          <cell r="A901" t="str">
            <v>24151M73B21</v>
          </cell>
          <cell r="B901" t="str">
            <v>SEALOILINPUT SHAFT</v>
          </cell>
          <cell r="C901">
            <v>38</v>
          </cell>
          <cell r="D901">
            <v>5</v>
          </cell>
        </row>
        <row r="902">
          <cell r="A902" t="str">
            <v>24151M73M20</v>
          </cell>
          <cell r="B902" t="str">
            <v>SEALOILINPUT SHAFT</v>
          </cell>
          <cell r="C902">
            <v>24</v>
          </cell>
          <cell r="D902">
            <v>8</v>
          </cell>
        </row>
        <row r="903">
          <cell r="A903" t="str">
            <v>24165M68K00</v>
          </cell>
          <cell r="B903" t="str">
            <v>BEARING INPUT SHAFT L</v>
          </cell>
          <cell r="C903">
            <v>215</v>
          </cell>
          <cell r="D903">
            <v>1</v>
          </cell>
        </row>
        <row r="904">
          <cell r="A904" t="str">
            <v>24175M50R00</v>
          </cell>
          <cell r="B904" t="str">
            <v>BEARING ASSY COUNTERSHAFT RH</v>
          </cell>
          <cell r="C904">
            <v>565</v>
          </cell>
          <cell r="D904">
            <v>1</v>
          </cell>
        </row>
        <row r="905">
          <cell r="A905" t="str">
            <v>24185M50R00</v>
          </cell>
          <cell r="B905" t="str">
            <v>BEARING ASSY COUNTERSHAFT LH</v>
          </cell>
          <cell r="C905">
            <v>535</v>
          </cell>
          <cell r="D905">
            <v>1</v>
          </cell>
        </row>
        <row r="906">
          <cell r="A906" t="str">
            <v>24230M68K02</v>
          </cell>
          <cell r="B906" t="str">
            <v>GEAR COMPINPUT SHAFT 3RD</v>
          </cell>
          <cell r="C906">
            <v>1457</v>
          </cell>
          <cell r="D906">
            <v>1</v>
          </cell>
        </row>
        <row r="907">
          <cell r="A907" t="str">
            <v>24230M86JA1</v>
          </cell>
          <cell r="B907" t="str">
            <v>GEAR COMPINPUT SHAFT 3RD</v>
          </cell>
          <cell r="C907">
            <v>2343</v>
          </cell>
          <cell r="D907">
            <v>1</v>
          </cell>
        </row>
        <row r="908">
          <cell r="A908" t="str">
            <v>24240M79GA0</v>
          </cell>
          <cell r="B908" t="str">
            <v>GEAR COMPINPUT SHAFT 4TH</v>
          </cell>
          <cell r="C908">
            <v>1415</v>
          </cell>
          <cell r="D908">
            <v>1</v>
          </cell>
        </row>
        <row r="909">
          <cell r="A909" t="str">
            <v>24283M86J00</v>
          </cell>
          <cell r="B909" t="str">
            <v>BEARING3RD GEAR NEEDLE</v>
          </cell>
          <cell r="C909">
            <v>78</v>
          </cell>
          <cell r="D909">
            <v>1</v>
          </cell>
        </row>
        <row r="910">
          <cell r="A910" t="str">
            <v>24311M79GA0</v>
          </cell>
          <cell r="B910" t="str">
            <v>GEAR COUNTER SHAFT 1ST</v>
          </cell>
          <cell r="C910">
            <v>1300</v>
          </cell>
          <cell r="D910">
            <v>1</v>
          </cell>
        </row>
        <row r="911">
          <cell r="A911" t="str">
            <v>24321M79GA0</v>
          </cell>
          <cell r="B911" t="str">
            <v>GEAR COUNTER SHAFT 2ND</v>
          </cell>
          <cell r="C911">
            <v>1289</v>
          </cell>
          <cell r="D911">
            <v>1</v>
          </cell>
        </row>
        <row r="912">
          <cell r="A912" t="str">
            <v>24331M86JA0</v>
          </cell>
          <cell r="B912" t="str">
            <v>GEARCOUNTERSHAFT 3RD</v>
          </cell>
          <cell r="C912">
            <v>675</v>
          </cell>
          <cell r="D912">
            <v>1</v>
          </cell>
        </row>
        <row r="913">
          <cell r="A913" t="str">
            <v>24341M68K00</v>
          </cell>
          <cell r="B913" t="str">
            <v>GEARCOUNTERSHAFT 4TH</v>
          </cell>
          <cell r="C913">
            <v>940</v>
          </cell>
          <cell r="D913">
            <v>1</v>
          </cell>
        </row>
        <row r="914">
          <cell r="A914" t="str">
            <v>24351M55KA0</v>
          </cell>
          <cell r="B914" t="str">
            <v>GEARCOUNTERSHAFT 5TH</v>
          </cell>
          <cell r="C914">
            <v>575</v>
          </cell>
          <cell r="D914">
            <v>1</v>
          </cell>
        </row>
        <row r="915">
          <cell r="A915" t="str">
            <v>24351M55KD0</v>
          </cell>
          <cell r="B915" t="str">
            <v>GEAR COUNTERSHAFT 5TH</v>
          </cell>
          <cell r="C915">
            <v>936</v>
          </cell>
          <cell r="D915">
            <v>1</v>
          </cell>
        </row>
        <row r="916">
          <cell r="A916" t="str">
            <v>24351M60MA0</v>
          </cell>
          <cell r="B916" t="str">
            <v>GEAR COUNTERSHAFT 5TH</v>
          </cell>
          <cell r="C916">
            <v>645</v>
          </cell>
          <cell r="D916">
            <v>2</v>
          </cell>
        </row>
        <row r="917">
          <cell r="A917" t="str">
            <v>24385M76M00</v>
          </cell>
          <cell r="B917" t="str">
            <v>RING COUNTERSHAFT BRG SNAP</v>
          </cell>
          <cell r="C917">
            <v>12</v>
          </cell>
          <cell r="D917">
            <v>1</v>
          </cell>
        </row>
        <row r="918">
          <cell r="A918" t="str">
            <v>24410M67K20</v>
          </cell>
          <cell r="B918" t="str">
            <v>HUB ASSYHIGH SPEED SYNC</v>
          </cell>
          <cell r="C918">
            <v>990</v>
          </cell>
          <cell r="D918">
            <v>1</v>
          </cell>
        </row>
        <row r="919">
          <cell r="A919" t="str">
            <v>24410M68K20</v>
          </cell>
          <cell r="B919" t="str">
            <v>HUB ASSYHIGH SPEED SYNC</v>
          </cell>
          <cell r="C919">
            <v>1345</v>
          </cell>
          <cell r="D919">
            <v>1</v>
          </cell>
        </row>
        <row r="920">
          <cell r="A920" t="str">
            <v>24410M74LB0</v>
          </cell>
          <cell r="B920" t="str">
            <v>HUB ASSYHIGH SPEED SYNC</v>
          </cell>
          <cell r="C920">
            <v>1115</v>
          </cell>
          <cell r="D920">
            <v>2</v>
          </cell>
        </row>
        <row r="921">
          <cell r="A921" t="str">
            <v>24420M67K20</v>
          </cell>
          <cell r="B921" t="str">
            <v>HUB ASSY5TH SPEED SYNC</v>
          </cell>
          <cell r="C921">
            <v>950</v>
          </cell>
          <cell r="D921">
            <v>1</v>
          </cell>
        </row>
        <row r="922">
          <cell r="A922" t="str">
            <v>24420M68K20</v>
          </cell>
          <cell r="B922" t="str">
            <v>HUB ASSY5TH SPEED SYNC</v>
          </cell>
          <cell r="C922">
            <v>1280</v>
          </cell>
          <cell r="D922">
            <v>3</v>
          </cell>
        </row>
        <row r="923">
          <cell r="A923" t="str">
            <v>24420M79MB0</v>
          </cell>
          <cell r="B923" t="str">
            <v>HUB ASSY5TH SPEED SYNC</v>
          </cell>
          <cell r="C923">
            <v>3885</v>
          </cell>
          <cell r="D923">
            <v>1</v>
          </cell>
        </row>
        <row r="924">
          <cell r="A924" t="str">
            <v>24430M74L00</v>
          </cell>
          <cell r="B924" t="str">
            <v>RING ASSY2ND GEAR SYNC</v>
          </cell>
          <cell r="C924">
            <v>1170</v>
          </cell>
          <cell r="D924">
            <v>2</v>
          </cell>
        </row>
        <row r="925">
          <cell r="A925" t="str">
            <v>24430M86J00</v>
          </cell>
          <cell r="B925" t="str">
            <v>RING ASSY LOW GEAR SYNC</v>
          </cell>
          <cell r="C925">
            <v>1720</v>
          </cell>
          <cell r="D925">
            <v>4</v>
          </cell>
        </row>
        <row r="926">
          <cell r="A926" t="str">
            <v>24431M67K02</v>
          </cell>
          <cell r="B926" t="str">
            <v>RING1ST GEAR SYNC</v>
          </cell>
          <cell r="C926">
            <v>195</v>
          </cell>
          <cell r="D926">
            <v>3</v>
          </cell>
        </row>
        <row r="927">
          <cell r="A927" t="str">
            <v>24431M79GC0</v>
          </cell>
          <cell r="B927" t="str">
            <v>RING 1ST GEAR SYNC</v>
          </cell>
          <cell r="C927">
            <v>220</v>
          </cell>
          <cell r="D927">
            <v>2</v>
          </cell>
        </row>
        <row r="928">
          <cell r="A928" t="str">
            <v>24431M82050</v>
          </cell>
          <cell r="B928" t="str">
            <v>RING 2ND GEAR SYNC.</v>
          </cell>
          <cell r="C928">
            <v>200</v>
          </cell>
          <cell r="D928">
            <v>2</v>
          </cell>
        </row>
        <row r="929">
          <cell r="A929" t="str">
            <v>24432M79GC0</v>
          </cell>
          <cell r="B929" t="str">
            <v>RING 2ND GEAR SYNC</v>
          </cell>
          <cell r="C929">
            <v>220</v>
          </cell>
          <cell r="D929">
            <v>4</v>
          </cell>
        </row>
        <row r="930">
          <cell r="A930" t="str">
            <v>24432M86J00</v>
          </cell>
          <cell r="B930" t="str">
            <v>RINGHIGH SPEED SYNC</v>
          </cell>
          <cell r="C930">
            <v>245</v>
          </cell>
          <cell r="D930">
            <v>1</v>
          </cell>
        </row>
        <row r="931">
          <cell r="A931" t="str">
            <v>24433M79GA0</v>
          </cell>
          <cell r="B931" t="str">
            <v>RING HIGH GEAR SYNCH</v>
          </cell>
          <cell r="C931">
            <v>195</v>
          </cell>
          <cell r="D931">
            <v>1</v>
          </cell>
        </row>
        <row r="932">
          <cell r="A932" t="str">
            <v>24441-60B00</v>
          </cell>
          <cell r="B932" t="str">
            <v>SPRING LOW SPEED SYNCHRONIZER</v>
          </cell>
          <cell r="C932">
            <v>70</v>
          </cell>
          <cell r="D932">
            <v>1</v>
          </cell>
        </row>
        <row r="933">
          <cell r="A933" t="str">
            <v>24442-60B00</v>
          </cell>
          <cell r="B933" t="str">
            <v>SPRING HIGH SPEED SYNC</v>
          </cell>
          <cell r="C933">
            <v>68</v>
          </cell>
          <cell r="D933">
            <v>2</v>
          </cell>
        </row>
        <row r="934">
          <cell r="A934" t="str">
            <v>24452M86J00</v>
          </cell>
          <cell r="B934" t="str">
            <v>CIRCLIP HIGH SPEED SYNC HUB</v>
          </cell>
          <cell r="C934">
            <v>11</v>
          </cell>
          <cell r="D934">
            <v>6</v>
          </cell>
        </row>
        <row r="935">
          <cell r="A935" t="str">
            <v>24453M86J00</v>
          </cell>
          <cell r="B935" t="str">
            <v>CIRCLIP</v>
          </cell>
          <cell r="C935">
            <v>6</v>
          </cell>
          <cell r="D935">
            <v>8</v>
          </cell>
        </row>
        <row r="936">
          <cell r="A936" t="str">
            <v>24471-60A00</v>
          </cell>
          <cell r="B936" t="str">
            <v>KEY</v>
          </cell>
          <cell r="C936">
            <v>62</v>
          </cell>
          <cell r="D936">
            <v>7</v>
          </cell>
        </row>
        <row r="937">
          <cell r="A937" t="str">
            <v>24471-60B00</v>
          </cell>
          <cell r="B937" t="str">
            <v>KEY</v>
          </cell>
          <cell r="C937">
            <v>80</v>
          </cell>
          <cell r="D937">
            <v>1</v>
          </cell>
        </row>
        <row r="938">
          <cell r="A938" t="str">
            <v>24471-83M00</v>
          </cell>
          <cell r="B938" t="str">
            <v>KEY LOW SPEED SYNC</v>
          </cell>
          <cell r="C938">
            <v>105</v>
          </cell>
          <cell r="D938">
            <v>6</v>
          </cell>
        </row>
        <row r="939">
          <cell r="A939" t="str">
            <v>24473-72J00</v>
          </cell>
          <cell r="B939" t="str">
            <v>KEY5TH SPEED SYNC</v>
          </cell>
          <cell r="C939">
            <v>82</v>
          </cell>
          <cell r="D939">
            <v>3</v>
          </cell>
        </row>
        <row r="940">
          <cell r="A940" t="str">
            <v>24780M79031</v>
          </cell>
          <cell r="B940" t="str">
            <v>SEALOILEXTENTION CASE</v>
          </cell>
          <cell r="C940">
            <v>32</v>
          </cell>
          <cell r="D940">
            <v>5</v>
          </cell>
        </row>
        <row r="941">
          <cell r="A941" t="str">
            <v>25121M79500</v>
          </cell>
          <cell r="B941" t="str">
            <v>CASE GEAR SHIFT LEVER</v>
          </cell>
          <cell r="C941">
            <v>140</v>
          </cell>
          <cell r="D941">
            <v>2</v>
          </cell>
        </row>
        <row r="942">
          <cell r="A942" t="str">
            <v>25121M83002</v>
          </cell>
          <cell r="B942" t="str">
            <v>CASESHIFTING LEVER</v>
          </cell>
          <cell r="C942">
            <v>137</v>
          </cell>
          <cell r="D942">
            <v>1</v>
          </cell>
        </row>
        <row r="943">
          <cell r="A943" t="str">
            <v>25211M84311</v>
          </cell>
          <cell r="B943" t="str">
            <v>FORK LOW SPEED GEAR SHIFT</v>
          </cell>
          <cell r="C943">
            <v>195</v>
          </cell>
          <cell r="D943">
            <v>2</v>
          </cell>
        </row>
        <row r="944">
          <cell r="A944" t="str">
            <v>25221M67K00</v>
          </cell>
          <cell r="B944" t="str">
            <v>FORKHIGH SPEED GEAR SHIFT</v>
          </cell>
          <cell r="C944">
            <v>115</v>
          </cell>
          <cell r="D944">
            <v>2</v>
          </cell>
        </row>
        <row r="945">
          <cell r="A945" t="str">
            <v>25221M78026</v>
          </cell>
          <cell r="B945" t="str">
            <v>FORKHIGH SPEED GEAR SHIFT</v>
          </cell>
          <cell r="C945">
            <v>220</v>
          </cell>
          <cell r="D945">
            <v>1</v>
          </cell>
        </row>
        <row r="946">
          <cell r="A946" t="str">
            <v>25261M70B52</v>
          </cell>
          <cell r="B946" t="str">
            <v>YOKE 5TH &amp; REVERSE GEAR</v>
          </cell>
          <cell r="C946">
            <v>115</v>
          </cell>
          <cell r="D946">
            <v>1</v>
          </cell>
        </row>
        <row r="947">
          <cell r="A947" t="str">
            <v>25281M79F00</v>
          </cell>
          <cell r="B947" t="str">
            <v>YOKEHIGH SPEED GEAR SHIFT</v>
          </cell>
          <cell r="C947">
            <v>84</v>
          </cell>
          <cell r="D947">
            <v>2</v>
          </cell>
        </row>
        <row r="948">
          <cell r="A948" t="str">
            <v>25411M84300</v>
          </cell>
          <cell r="B948" t="str">
            <v>SHAFT LOW SPEED</v>
          </cell>
          <cell r="C948">
            <v>33</v>
          </cell>
          <cell r="D948">
            <v>1</v>
          </cell>
        </row>
        <row r="949">
          <cell r="A949" t="str">
            <v>25510M70B02</v>
          </cell>
          <cell r="B949" t="str">
            <v>SHAFT COMPGEAR SHF</v>
          </cell>
          <cell r="C949">
            <v>70</v>
          </cell>
          <cell r="D949">
            <v>2</v>
          </cell>
        </row>
        <row r="950">
          <cell r="A950" t="str">
            <v>25510M84301</v>
          </cell>
          <cell r="B950" t="str">
            <v>SHAFT GEAR SHIFT</v>
          </cell>
          <cell r="C950">
            <v>75</v>
          </cell>
          <cell r="D950">
            <v>1</v>
          </cell>
        </row>
        <row r="951">
          <cell r="A951" t="str">
            <v>25517M79F10</v>
          </cell>
          <cell r="B951" t="str">
            <v>SEAL OIL GEAR SHIFT SHAFT</v>
          </cell>
          <cell r="C951">
            <v>19</v>
          </cell>
          <cell r="D951">
            <v>31</v>
          </cell>
        </row>
        <row r="952">
          <cell r="A952" t="str">
            <v>25520M73M00</v>
          </cell>
          <cell r="B952" t="str">
            <v>SHAFT COMPGEAR SHF LEVER</v>
          </cell>
          <cell r="C952">
            <v>125</v>
          </cell>
          <cell r="D952">
            <v>1</v>
          </cell>
        </row>
        <row r="953">
          <cell r="A953" t="str">
            <v>25521M76G00</v>
          </cell>
          <cell r="B953" t="str">
            <v>ARM GEAR SHIFT</v>
          </cell>
          <cell r="C953">
            <v>100</v>
          </cell>
          <cell r="D953">
            <v>1</v>
          </cell>
        </row>
        <row r="954">
          <cell r="A954" t="str">
            <v>25521M78500</v>
          </cell>
          <cell r="B954" t="str">
            <v>YOKE GEAR SHIFT</v>
          </cell>
          <cell r="C954">
            <v>180</v>
          </cell>
          <cell r="D954">
            <v>2</v>
          </cell>
        </row>
        <row r="955">
          <cell r="A955" t="str">
            <v>25530M73M00</v>
          </cell>
          <cell r="B955" t="str">
            <v>SHAFT COMPGEAR SELECT</v>
          </cell>
          <cell r="C955">
            <v>44</v>
          </cell>
          <cell r="D955">
            <v>1</v>
          </cell>
        </row>
        <row r="956">
          <cell r="A956" t="str">
            <v>25535M79500</v>
          </cell>
          <cell r="B956" t="str">
            <v>ARM GEAR SELECT</v>
          </cell>
          <cell r="C956">
            <v>11</v>
          </cell>
          <cell r="D956">
            <v>2</v>
          </cell>
        </row>
        <row r="957">
          <cell r="A957" t="str">
            <v>25541M78520</v>
          </cell>
          <cell r="B957" t="str">
            <v>ARMGEAR SHIFT</v>
          </cell>
          <cell r="C957">
            <v>215</v>
          </cell>
          <cell r="D957">
            <v>2</v>
          </cell>
        </row>
        <row r="958">
          <cell r="A958" t="str">
            <v>25541M79500</v>
          </cell>
          <cell r="B958" t="str">
            <v>LEVERGEAR SHIFT</v>
          </cell>
          <cell r="C958">
            <v>120</v>
          </cell>
          <cell r="D958">
            <v>1</v>
          </cell>
        </row>
        <row r="959">
          <cell r="A959" t="str">
            <v>25571M78502</v>
          </cell>
          <cell r="B959" t="str">
            <v>SHAFT GEAR SHIFT ARM</v>
          </cell>
          <cell r="C959">
            <v>43</v>
          </cell>
          <cell r="D959">
            <v>2</v>
          </cell>
        </row>
        <row r="960">
          <cell r="A960" t="str">
            <v>25573M78500</v>
          </cell>
          <cell r="B960" t="str">
            <v>CAP ARM SHIFT</v>
          </cell>
          <cell r="C960">
            <v>81</v>
          </cell>
          <cell r="D960">
            <v>2</v>
          </cell>
        </row>
        <row r="961">
          <cell r="A961" t="str">
            <v>25595M82010</v>
          </cell>
          <cell r="B961" t="str">
            <v>RUBBER BOOT GEAR SHAFT</v>
          </cell>
          <cell r="C961">
            <v>11</v>
          </cell>
          <cell r="D961">
            <v>9</v>
          </cell>
        </row>
        <row r="962">
          <cell r="A962" t="str">
            <v>25620M86J01</v>
          </cell>
          <cell r="B962" t="str">
            <v>LEVER COMPSELECT CABLE</v>
          </cell>
          <cell r="C962">
            <v>96</v>
          </cell>
          <cell r="D962">
            <v>1</v>
          </cell>
        </row>
        <row r="963">
          <cell r="A963" t="str">
            <v>26131M78401</v>
          </cell>
          <cell r="B963" t="str">
            <v>GEAR SPEEDOMETER DRIVEN NT:12</v>
          </cell>
          <cell r="C963">
            <v>45</v>
          </cell>
          <cell r="D963">
            <v>3</v>
          </cell>
        </row>
        <row r="964">
          <cell r="A964" t="str">
            <v>27200M73811</v>
          </cell>
          <cell r="B964" t="str">
            <v>JOINT ASSY UNIVERSAL</v>
          </cell>
          <cell r="C964">
            <v>905</v>
          </cell>
          <cell r="D964">
            <v>3</v>
          </cell>
        </row>
        <row r="965">
          <cell r="A965" t="str">
            <v>27270M79A10</v>
          </cell>
          <cell r="B965" t="str">
            <v>BEARINGDRIVE BEVEL PINION FR</v>
          </cell>
          <cell r="C965">
            <v>290</v>
          </cell>
          <cell r="D965">
            <v>3</v>
          </cell>
        </row>
        <row r="966">
          <cell r="A966" t="str">
            <v>27331M67K00</v>
          </cell>
          <cell r="B966" t="str">
            <v>PINION DIFFERENTIAL</v>
          </cell>
          <cell r="C966">
            <v>200</v>
          </cell>
          <cell r="D966">
            <v>1</v>
          </cell>
        </row>
        <row r="967">
          <cell r="A967" t="str">
            <v>27351M76A20</v>
          </cell>
          <cell r="B967" t="str">
            <v>SHAFT DIFF. PINION(VERSA)</v>
          </cell>
          <cell r="C967">
            <v>42</v>
          </cell>
          <cell r="D967">
            <v>1</v>
          </cell>
        </row>
        <row r="968">
          <cell r="A968" t="str">
            <v>27431M53M00</v>
          </cell>
          <cell r="B968" t="str">
            <v>SEALFRONT DIFF RIGHT SIDE OIL</v>
          </cell>
          <cell r="C968">
            <v>115</v>
          </cell>
          <cell r="D968">
            <v>11</v>
          </cell>
        </row>
        <row r="969">
          <cell r="A969" t="str">
            <v>27431M74L00</v>
          </cell>
          <cell r="B969" t="str">
            <v>SEAL DIFFERENTIAL SIDE RH</v>
          </cell>
          <cell r="C969">
            <v>163</v>
          </cell>
          <cell r="D969">
            <v>7</v>
          </cell>
        </row>
        <row r="970">
          <cell r="A970" t="str">
            <v>27431M74LA0</v>
          </cell>
          <cell r="B970" t="str">
            <v>SEAL DIFF SIDE OIL RH</v>
          </cell>
          <cell r="C970">
            <v>170</v>
          </cell>
          <cell r="D970">
            <v>4</v>
          </cell>
        </row>
        <row r="971">
          <cell r="A971" t="str">
            <v>27431M74LB0</v>
          </cell>
          <cell r="B971" t="str">
            <v>SEAL DIFF SIDE OIL RH</v>
          </cell>
          <cell r="C971">
            <v>125</v>
          </cell>
          <cell r="D971">
            <v>1</v>
          </cell>
        </row>
        <row r="972">
          <cell r="A972" t="str">
            <v>27431M75J00</v>
          </cell>
          <cell r="B972" t="str">
            <v>SEALDIFFERENTIAL SI</v>
          </cell>
          <cell r="C972">
            <v>51</v>
          </cell>
          <cell r="D972">
            <v>4</v>
          </cell>
        </row>
        <row r="973">
          <cell r="A973" t="str">
            <v>27431M79JA0</v>
          </cell>
          <cell r="B973" t="str">
            <v>SEALDIFF SIDE OILR</v>
          </cell>
          <cell r="C973">
            <v>64</v>
          </cell>
          <cell r="D973">
            <v>4</v>
          </cell>
        </row>
        <row r="974">
          <cell r="A974" t="str">
            <v>27431M80F10</v>
          </cell>
          <cell r="B974" t="str">
            <v>SEAL OIL DIFF. SIDE RH</v>
          </cell>
          <cell r="C974">
            <v>78</v>
          </cell>
          <cell r="D974">
            <v>9</v>
          </cell>
        </row>
        <row r="975">
          <cell r="A975" t="str">
            <v>27432M53M00</v>
          </cell>
          <cell r="B975" t="str">
            <v>SEALFRONT DIFF LEFT SIDE OIL</v>
          </cell>
          <cell r="C975">
            <v>125</v>
          </cell>
          <cell r="D975">
            <v>6</v>
          </cell>
        </row>
        <row r="976">
          <cell r="A976" t="str">
            <v>27432M70C00</v>
          </cell>
          <cell r="B976" t="str">
            <v>SEALDIFF SIDE OILL</v>
          </cell>
          <cell r="C976">
            <v>64</v>
          </cell>
          <cell r="D976">
            <v>5</v>
          </cell>
        </row>
        <row r="977">
          <cell r="A977" t="str">
            <v>27432M74L00</v>
          </cell>
          <cell r="B977" t="str">
            <v>SEAL DIFFERENTIAL SIDE LH</v>
          </cell>
          <cell r="C977">
            <v>130</v>
          </cell>
          <cell r="D977">
            <v>5</v>
          </cell>
        </row>
        <row r="978">
          <cell r="A978" t="str">
            <v>27432M74LA0</v>
          </cell>
          <cell r="B978" t="str">
            <v>SEAL DIFF SIDE OIL LH</v>
          </cell>
          <cell r="C978">
            <v>125</v>
          </cell>
          <cell r="D978">
            <v>8</v>
          </cell>
        </row>
        <row r="979">
          <cell r="A979" t="str">
            <v>27432M79G00</v>
          </cell>
          <cell r="B979" t="str">
            <v>SEALFRONT DIFF LEFT SIDE OIL</v>
          </cell>
          <cell r="C979">
            <v>50</v>
          </cell>
          <cell r="D979">
            <v>8</v>
          </cell>
        </row>
        <row r="980">
          <cell r="A980" t="str">
            <v>27524M75J20</v>
          </cell>
          <cell r="B980" t="str">
            <v>BEARING ASSY DIFF SIDE L</v>
          </cell>
          <cell r="C980">
            <v>250</v>
          </cell>
          <cell r="D980">
            <v>2</v>
          </cell>
        </row>
        <row r="981">
          <cell r="A981" t="str">
            <v>27800M60M02</v>
          </cell>
          <cell r="B981" t="str">
            <v>SHAFT ASSY DRIVE INTERMEDIATE</v>
          </cell>
          <cell r="C981">
            <v>1975</v>
          </cell>
          <cell r="D981">
            <v>1</v>
          </cell>
        </row>
        <row r="982">
          <cell r="A982" t="str">
            <v>27800M60MA2</v>
          </cell>
          <cell r="B982" t="str">
            <v>SHAFT ASSYDRIVE INTERMEDIATE</v>
          </cell>
          <cell r="C982">
            <v>1890</v>
          </cell>
          <cell r="D982">
            <v>1</v>
          </cell>
        </row>
        <row r="983">
          <cell r="A983" t="str">
            <v>28100M67L00</v>
          </cell>
          <cell r="B983" t="str">
            <v>LEVER ASSYGEAR SHF CONT</v>
          </cell>
          <cell r="C983">
            <v>920</v>
          </cell>
          <cell r="D983">
            <v>1</v>
          </cell>
        </row>
        <row r="984">
          <cell r="A984" t="str">
            <v>28100M74L22</v>
          </cell>
          <cell r="B984" t="str">
            <v>LEVER ASSY GEAR SHF CONT</v>
          </cell>
          <cell r="C984">
            <v>1105</v>
          </cell>
          <cell r="D984">
            <v>2</v>
          </cell>
        </row>
        <row r="985">
          <cell r="A985" t="str">
            <v>28101M67K40</v>
          </cell>
          <cell r="B985" t="str">
            <v>LEVER SET GEAR SHIFT</v>
          </cell>
          <cell r="C985">
            <v>145</v>
          </cell>
          <cell r="D985">
            <v>1</v>
          </cell>
        </row>
        <row r="986">
          <cell r="A986" t="str">
            <v>28113M67L01-5PK</v>
          </cell>
          <cell r="B986" t="str">
            <v>KNOBGEAR SHIFT CONT LEVER</v>
          </cell>
          <cell r="C986">
            <v>345</v>
          </cell>
          <cell r="D986">
            <v>4</v>
          </cell>
        </row>
        <row r="987">
          <cell r="A987" t="str">
            <v>28113M68K01-EZS</v>
          </cell>
          <cell r="B987" t="str">
            <v>KNOB GEAR SHIFT CONT LEVER</v>
          </cell>
          <cell r="C987">
            <v>345</v>
          </cell>
          <cell r="D987">
            <v>1</v>
          </cell>
        </row>
        <row r="988">
          <cell r="A988" t="str">
            <v>28113M70G20-5PK</v>
          </cell>
          <cell r="B988" t="str">
            <v>KNOBGEAR SHIFT LEVER(WAGON R &amp; ALT</v>
          </cell>
          <cell r="C988">
            <v>80</v>
          </cell>
          <cell r="D988">
            <v>2</v>
          </cell>
        </row>
        <row r="989">
          <cell r="A989" t="str">
            <v>28113M75J21-GJL</v>
          </cell>
          <cell r="B989" t="str">
            <v>KNOB GEAR SHIFT CONT LEVER</v>
          </cell>
          <cell r="C989">
            <v>400</v>
          </cell>
          <cell r="D989">
            <v>1</v>
          </cell>
        </row>
        <row r="990">
          <cell r="A990" t="str">
            <v>28115M79F00</v>
          </cell>
          <cell r="B990" t="str">
            <v>SEATGEAR SHIFT LEVER(MT)</v>
          </cell>
          <cell r="C990">
            <v>11</v>
          </cell>
          <cell r="D990">
            <v>3</v>
          </cell>
        </row>
        <row r="991">
          <cell r="A991" t="str">
            <v>28120M78000</v>
          </cell>
          <cell r="B991" t="str">
            <v>HOUSING SET GEAR SHIFT LEVER</v>
          </cell>
          <cell r="C991">
            <v>205</v>
          </cell>
          <cell r="D991">
            <v>2</v>
          </cell>
        </row>
        <row r="992">
          <cell r="A992" t="str">
            <v>28121M79F00</v>
          </cell>
          <cell r="B992" t="str">
            <v>HOLDERSEAT(MT)</v>
          </cell>
          <cell r="C992">
            <v>35</v>
          </cell>
          <cell r="D992">
            <v>2</v>
          </cell>
        </row>
        <row r="993">
          <cell r="A993" t="str">
            <v>28130M53M00-5PK</v>
          </cell>
          <cell r="B993" t="str">
            <v>BOOT COMPSHIFT LEVER</v>
          </cell>
          <cell r="C993">
            <v>195</v>
          </cell>
          <cell r="D993">
            <v>2</v>
          </cell>
        </row>
        <row r="994">
          <cell r="A994" t="str">
            <v>28132M79F00</v>
          </cell>
          <cell r="B994" t="str">
            <v>CUSHIONSEAT GEAR SHFT LEVER(MT)</v>
          </cell>
          <cell r="C994">
            <v>6</v>
          </cell>
          <cell r="D994">
            <v>2</v>
          </cell>
        </row>
        <row r="995">
          <cell r="A995" t="str">
            <v>28136M76G00</v>
          </cell>
          <cell r="B995" t="str">
            <v>BOOT GEAR SHIFT CONTROL LEVER</v>
          </cell>
          <cell r="C995">
            <v>110</v>
          </cell>
          <cell r="D995">
            <v>1</v>
          </cell>
        </row>
        <row r="996">
          <cell r="A996" t="str">
            <v>28145M60B00</v>
          </cell>
          <cell r="B996" t="str">
            <v>COVER CONTROL BOOT</v>
          </cell>
          <cell r="C996">
            <v>15</v>
          </cell>
          <cell r="D996">
            <v>1</v>
          </cell>
        </row>
        <row r="997">
          <cell r="A997" t="str">
            <v>28160M79F10</v>
          </cell>
          <cell r="B997" t="str">
            <v>PLATE ASSYGEAR SHIFTER</v>
          </cell>
          <cell r="C997">
            <v>105</v>
          </cell>
          <cell r="D997">
            <v>1</v>
          </cell>
        </row>
        <row r="998">
          <cell r="A998" t="str">
            <v>28171M79F00</v>
          </cell>
          <cell r="B998" t="str">
            <v>DAMPER ASSYGEAR SHIFT LEVER(M</v>
          </cell>
          <cell r="C998">
            <v>35</v>
          </cell>
          <cell r="D998">
            <v>1</v>
          </cell>
        </row>
        <row r="999">
          <cell r="A999" t="str">
            <v>28174M79F00</v>
          </cell>
          <cell r="B999" t="str">
            <v>GASKETEXTENTION ROD</v>
          </cell>
          <cell r="C999">
            <v>17</v>
          </cell>
          <cell r="D999">
            <v>2</v>
          </cell>
        </row>
        <row r="1000">
          <cell r="A1000" t="str">
            <v>28189M60B00</v>
          </cell>
          <cell r="B1000" t="str">
            <v>COVER HOUSING DUST</v>
          </cell>
          <cell r="C1000">
            <v>40</v>
          </cell>
          <cell r="D1000">
            <v>2</v>
          </cell>
        </row>
        <row r="1001">
          <cell r="A1001" t="str">
            <v>28190M82001</v>
          </cell>
          <cell r="B1001" t="str">
            <v>PLATE COMP CTRL LEVER</v>
          </cell>
          <cell r="C1001">
            <v>29</v>
          </cell>
          <cell r="D1001">
            <v>1</v>
          </cell>
        </row>
        <row r="1002">
          <cell r="A1002" t="str">
            <v>28231M60B10</v>
          </cell>
          <cell r="B1002" t="str">
            <v>BUSHCONTROL SHAFT</v>
          </cell>
          <cell r="C1002">
            <v>13</v>
          </cell>
          <cell r="D1002">
            <v>3</v>
          </cell>
        </row>
        <row r="1003">
          <cell r="A1003" t="str">
            <v>28250M67K00</v>
          </cell>
          <cell r="B1003" t="str">
            <v>SHAFT COMP GEAR SHF CONT</v>
          </cell>
          <cell r="C1003">
            <v>135</v>
          </cell>
          <cell r="D1003">
            <v>1</v>
          </cell>
        </row>
        <row r="1004">
          <cell r="A1004" t="str">
            <v>28250M79F00</v>
          </cell>
          <cell r="B1004" t="str">
            <v>SHAFTGEAR SHIFT CONTROL</v>
          </cell>
          <cell r="C1004">
            <v>100</v>
          </cell>
          <cell r="D1004">
            <v>1</v>
          </cell>
        </row>
        <row r="1005">
          <cell r="A1005" t="str">
            <v>28250M79G40</v>
          </cell>
          <cell r="B1005" t="str">
            <v>SHAFT COMP GEAR SHF CONT</v>
          </cell>
          <cell r="C1005">
            <v>105</v>
          </cell>
          <cell r="D1005">
            <v>1</v>
          </cell>
        </row>
        <row r="1006">
          <cell r="A1006" t="str">
            <v>28250M84301</v>
          </cell>
          <cell r="B1006" t="str">
            <v>SHAFT GEAR SHF CONT(CAR CARBURETTOR</v>
          </cell>
          <cell r="C1006">
            <v>61</v>
          </cell>
          <cell r="D1006">
            <v>1</v>
          </cell>
        </row>
        <row r="1007">
          <cell r="A1007" t="str">
            <v>28250M843A0</v>
          </cell>
          <cell r="B1007" t="str">
            <v>SHAFTGEAR SHIFT CONTROL(5 SPE</v>
          </cell>
          <cell r="C1007">
            <v>89</v>
          </cell>
          <cell r="D1007">
            <v>2</v>
          </cell>
        </row>
        <row r="1008">
          <cell r="A1008" t="str">
            <v>28260M79G00</v>
          </cell>
          <cell r="B1008" t="str">
            <v>ROD COMPEXTENSION(MT)</v>
          </cell>
          <cell r="C1008">
            <v>150</v>
          </cell>
          <cell r="D1008">
            <v>1</v>
          </cell>
        </row>
        <row r="1009">
          <cell r="A1009" t="str">
            <v>28260M842A0</v>
          </cell>
          <cell r="B1009" t="str">
            <v>ROD EXTENTION(F8D/5 GEAR)</v>
          </cell>
          <cell r="C1009">
            <v>125</v>
          </cell>
          <cell r="D1009">
            <v>3</v>
          </cell>
        </row>
        <row r="1010">
          <cell r="A1010" t="str">
            <v>28260M84320</v>
          </cell>
          <cell r="B1010" t="str">
            <v>RODEXTENSION(MODIFIED TECHNICO)</v>
          </cell>
          <cell r="C1010">
            <v>115</v>
          </cell>
          <cell r="D1010">
            <v>1</v>
          </cell>
        </row>
        <row r="1011">
          <cell r="A1011" t="str">
            <v>28271M78000</v>
          </cell>
          <cell r="B1011" t="str">
            <v>JOINT GEAR SHIFT CONTROL</v>
          </cell>
          <cell r="C1011">
            <v>12</v>
          </cell>
          <cell r="D1011">
            <v>5</v>
          </cell>
        </row>
        <row r="1012">
          <cell r="A1012" t="str">
            <v>28279M79F00</v>
          </cell>
          <cell r="B1012" t="str">
            <v>BOOTLOWERGEAR SHIFT CTRL(MT)</v>
          </cell>
          <cell r="C1012">
            <v>10</v>
          </cell>
          <cell r="D1012">
            <v>1</v>
          </cell>
        </row>
        <row r="1013">
          <cell r="A1013" t="str">
            <v>28300M53M01</v>
          </cell>
          <cell r="B1013" t="str">
            <v>CABLE ASSYSHIFT &amp; SELECT CONT</v>
          </cell>
          <cell r="C1013">
            <v>1410</v>
          </cell>
          <cell r="D1013">
            <v>1</v>
          </cell>
        </row>
        <row r="1014">
          <cell r="A1014" t="str">
            <v>28300M60M00</v>
          </cell>
          <cell r="B1014" t="str">
            <v>CABLE SHIFT &amp; SELECT CONTROL</v>
          </cell>
          <cell r="C1014">
            <v>2150</v>
          </cell>
          <cell r="D1014">
            <v>1</v>
          </cell>
        </row>
        <row r="1015">
          <cell r="A1015" t="str">
            <v>28300M60MA0</v>
          </cell>
          <cell r="B1015" t="str">
            <v>CABLE SHIFT &amp; SELECT CONTROL</v>
          </cell>
          <cell r="C1015">
            <v>2125</v>
          </cell>
          <cell r="D1015">
            <v>2</v>
          </cell>
        </row>
        <row r="1016">
          <cell r="A1016" t="str">
            <v>28300M66L00</v>
          </cell>
          <cell r="B1016" t="str">
            <v>CABLE SHIFT/SELECT  CONTROL</v>
          </cell>
          <cell r="C1016">
            <v>1910</v>
          </cell>
          <cell r="D1016">
            <v>3</v>
          </cell>
        </row>
        <row r="1017">
          <cell r="A1017" t="str">
            <v>28300M67KC1</v>
          </cell>
          <cell r="B1017" t="str">
            <v>CABLE ASSY SHIFT &amp; SELECT</v>
          </cell>
          <cell r="C1017">
            <v>1720</v>
          </cell>
          <cell r="D1017">
            <v>1</v>
          </cell>
        </row>
        <row r="1018">
          <cell r="A1018" t="str">
            <v>28300M67L01</v>
          </cell>
          <cell r="B1018" t="str">
            <v>CABLE ASSYSHIFT &amp; SELECT CONT</v>
          </cell>
          <cell r="C1018">
            <v>1585</v>
          </cell>
          <cell r="D1018">
            <v>2</v>
          </cell>
        </row>
        <row r="1019">
          <cell r="A1019" t="str">
            <v>28300M67P01</v>
          </cell>
          <cell r="B1019" t="str">
            <v>CABLE ASSYSHIFT &amp; SELECT CONT</v>
          </cell>
          <cell r="C1019">
            <v>1620</v>
          </cell>
          <cell r="D1019">
            <v>1</v>
          </cell>
        </row>
        <row r="1020">
          <cell r="A1020" t="str">
            <v>28300M68K00</v>
          </cell>
          <cell r="B1020" t="str">
            <v>CABLE ASSYSHIFT &amp; SELECT CON</v>
          </cell>
          <cell r="C1020">
            <v>1675</v>
          </cell>
          <cell r="D1020">
            <v>1</v>
          </cell>
        </row>
        <row r="1021">
          <cell r="A1021" t="str">
            <v>28300M74L01</v>
          </cell>
          <cell r="B1021" t="str">
            <v>CABLE SHIFT/SELECT CONT</v>
          </cell>
          <cell r="C1021">
            <v>1750</v>
          </cell>
          <cell r="D1021">
            <v>1</v>
          </cell>
        </row>
        <row r="1022">
          <cell r="A1022" t="str">
            <v>28300M74LA0</v>
          </cell>
          <cell r="B1022" t="str">
            <v>CABLE SHIFT/SELECT CONTROL</v>
          </cell>
          <cell r="C1022">
            <v>2130</v>
          </cell>
          <cell r="D1022">
            <v>1</v>
          </cell>
        </row>
        <row r="1023">
          <cell r="A1023" t="str">
            <v>28300M74LB0</v>
          </cell>
          <cell r="B1023" t="str">
            <v>CABLE SHIFT/SELECT CONTROL</v>
          </cell>
          <cell r="C1023">
            <v>1913</v>
          </cell>
          <cell r="D1023">
            <v>1</v>
          </cell>
        </row>
        <row r="1024">
          <cell r="A1024" t="str">
            <v>28300M75J00</v>
          </cell>
          <cell r="B1024" t="str">
            <v>CABLE ASSYSHIFT &amp; S</v>
          </cell>
          <cell r="C1024">
            <v>2140</v>
          </cell>
          <cell r="D1024">
            <v>2</v>
          </cell>
        </row>
        <row r="1025">
          <cell r="A1025" t="str">
            <v>28300M76M01</v>
          </cell>
          <cell r="B1025" t="str">
            <v>CABLE ASSYSHIFT &amp; SELECT CONT</v>
          </cell>
          <cell r="C1025">
            <v>1630</v>
          </cell>
          <cell r="D1025">
            <v>3</v>
          </cell>
        </row>
        <row r="1026">
          <cell r="A1026" t="str">
            <v>28300M76MA0</v>
          </cell>
          <cell r="B1026" t="str">
            <v>CABLE ASSYSHIFT &amp; SELECT CONT</v>
          </cell>
          <cell r="C1026">
            <v>1740</v>
          </cell>
          <cell r="D1026">
            <v>1</v>
          </cell>
        </row>
        <row r="1027">
          <cell r="A1027" t="str">
            <v>28300M79MA1</v>
          </cell>
          <cell r="B1027" t="str">
            <v>CABLE ASSYSHIFT &amp; SELECT CONT</v>
          </cell>
          <cell r="C1027">
            <v>2305</v>
          </cell>
          <cell r="D1027">
            <v>1</v>
          </cell>
        </row>
        <row r="1028">
          <cell r="A1028" t="str">
            <v>28300M83K00</v>
          </cell>
          <cell r="B1028" t="str">
            <v>CABLE ASSY SHIFT &amp; SELECT</v>
          </cell>
          <cell r="C1028">
            <v>1670</v>
          </cell>
          <cell r="D1028">
            <v>2</v>
          </cell>
        </row>
        <row r="1029">
          <cell r="A1029" t="str">
            <v>28300M86J00</v>
          </cell>
          <cell r="B1029" t="str">
            <v>CABLE ASSYSHIFT &amp; SELECT CONT</v>
          </cell>
          <cell r="C1029">
            <v>2255</v>
          </cell>
          <cell r="D1029">
            <v>2</v>
          </cell>
        </row>
        <row r="1030">
          <cell r="A1030" t="str">
            <v>29118-80050</v>
          </cell>
          <cell r="B1030" t="str">
            <v>SHIMINPUT SHAFT (T:0.3)</v>
          </cell>
          <cell r="C1030">
            <v>105</v>
          </cell>
          <cell r="D1030">
            <v>1</v>
          </cell>
        </row>
        <row r="1031">
          <cell r="A1031" t="str">
            <v>29981-80050</v>
          </cell>
          <cell r="B1031" t="str">
            <v>BEARINGREAR</v>
          </cell>
          <cell r="C1031">
            <v>910</v>
          </cell>
          <cell r="D1031">
            <v>1</v>
          </cell>
        </row>
        <row r="1032">
          <cell r="A1032" t="str">
            <v>31100M59K00</v>
          </cell>
          <cell r="B1032" t="str">
            <v>MOTOR ASSY STARTING</v>
          </cell>
          <cell r="C1032">
            <v>3564</v>
          </cell>
          <cell r="D1032">
            <v>1</v>
          </cell>
        </row>
        <row r="1033">
          <cell r="A1033" t="str">
            <v>31100M67L01</v>
          </cell>
          <cell r="B1033" t="str">
            <v>STARTER ASSY</v>
          </cell>
          <cell r="C1033">
            <v>6505</v>
          </cell>
          <cell r="D1033">
            <v>1</v>
          </cell>
        </row>
        <row r="1034">
          <cell r="A1034" t="str">
            <v>31100M79F00</v>
          </cell>
          <cell r="B1034" t="str">
            <v>MOTOR ASSYSTARTING</v>
          </cell>
          <cell r="C1034">
            <v>3590</v>
          </cell>
          <cell r="D1034">
            <v>1</v>
          </cell>
        </row>
        <row r="1035">
          <cell r="A1035" t="str">
            <v>31100M79G00</v>
          </cell>
          <cell r="B1035" t="str">
            <v>MOTOR ASSYSTARTING(F8D)(ALTO)</v>
          </cell>
          <cell r="C1035">
            <v>3320</v>
          </cell>
          <cell r="D1035">
            <v>1</v>
          </cell>
        </row>
        <row r="1036">
          <cell r="A1036" t="str">
            <v>31100M81030</v>
          </cell>
          <cell r="B1036" t="str">
            <v>STARTING MOTOR ASSY.</v>
          </cell>
          <cell r="C1036">
            <v>3320</v>
          </cell>
          <cell r="D1036">
            <v>1</v>
          </cell>
        </row>
        <row r="1037">
          <cell r="A1037" t="str">
            <v>31100M86J01</v>
          </cell>
          <cell r="B1037" t="str">
            <v>MOTOR ASSY STARTING</v>
          </cell>
          <cell r="C1037">
            <v>5515</v>
          </cell>
          <cell r="D1037">
            <v>1</v>
          </cell>
        </row>
        <row r="1038">
          <cell r="A1038" t="str">
            <v>31109M86J10</v>
          </cell>
          <cell r="B1038" t="str">
            <v>BOLT STARTING MOTOR</v>
          </cell>
          <cell r="C1038">
            <v>23</v>
          </cell>
          <cell r="D1038">
            <v>3</v>
          </cell>
        </row>
        <row r="1039">
          <cell r="A1039" t="str">
            <v>31400M79F12</v>
          </cell>
          <cell r="B1039" t="str">
            <v>ALTERNATOR ASSY</v>
          </cell>
          <cell r="C1039">
            <v>8430</v>
          </cell>
          <cell r="D1039">
            <v>1</v>
          </cell>
        </row>
        <row r="1040">
          <cell r="A1040" t="str">
            <v>31612M86520</v>
          </cell>
          <cell r="B1040" t="str">
            <v>BEARINGREAR</v>
          </cell>
          <cell r="C1040">
            <v>360</v>
          </cell>
          <cell r="D1040">
            <v>1</v>
          </cell>
        </row>
        <row r="1041">
          <cell r="A1041" t="str">
            <v>33100M79000</v>
          </cell>
          <cell r="B1041" t="str">
            <v>DISTRIBUTOR ASSY(MPFI)</v>
          </cell>
          <cell r="C1041">
            <v>5440</v>
          </cell>
          <cell r="D1041">
            <v>1</v>
          </cell>
        </row>
        <row r="1042">
          <cell r="A1042" t="str">
            <v>33140M78420</v>
          </cell>
          <cell r="B1042" t="str">
            <v>CONTACT SET</v>
          </cell>
          <cell r="C1042">
            <v>305</v>
          </cell>
          <cell r="D1042">
            <v>3</v>
          </cell>
        </row>
        <row r="1043">
          <cell r="A1043" t="str">
            <v>33220M53M00</v>
          </cell>
          <cell r="B1043" t="str">
            <v>SENSOR ASSYCMP SENSOR</v>
          </cell>
          <cell r="C1043">
            <v>1030</v>
          </cell>
          <cell r="D1043">
            <v>1</v>
          </cell>
        </row>
        <row r="1044">
          <cell r="A1044" t="str">
            <v>33220M53M20</v>
          </cell>
          <cell r="B1044" t="str">
            <v>SENSOR ASSYCKP</v>
          </cell>
          <cell r="C1044">
            <v>925</v>
          </cell>
          <cell r="D1044">
            <v>2</v>
          </cell>
        </row>
        <row r="1045">
          <cell r="A1045" t="str">
            <v>33220M86J00</v>
          </cell>
          <cell r="B1045" t="str">
            <v>SENSOR ASSYCKP</v>
          </cell>
          <cell r="C1045">
            <v>410</v>
          </cell>
          <cell r="D1045">
            <v>2</v>
          </cell>
        </row>
        <row r="1046">
          <cell r="A1046" t="str">
            <v>33261M78420</v>
          </cell>
          <cell r="B1046" t="str">
            <v>CONDENSER ASSY</v>
          </cell>
          <cell r="C1046">
            <v>190</v>
          </cell>
          <cell r="D1046">
            <v>3</v>
          </cell>
        </row>
        <row r="1047">
          <cell r="A1047" t="str">
            <v>33321-60A10</v>
          </cell>
          <cell r="B1047" t="str">
            <v>.CAP</v>
          </cell>
          <cell r="C1047">
            <v>781</v>
          </cell>
          <cell r="D1047">
            <v>1</v>
          </cell>
        </row>
        <row r="1048">
          <cell r="A1048" t="str">
            <v>33400M68K20</v>
          </cell>
          <cell r="B1048" t="str">
            <v>COIL ASSY IGNITION</v>
          </cell>
          <cell r="C1048">
            <v>1010</v>
          </cell>
          <cell r="D1048">
            <v>9</v>
          </cell>
        </row>
        <row r="1049">
          <cell r="A1049" t="str">
            <v>33400M78L00</v>
          </cell>
          <cell r="B1049" t="str">
            <v>COIL ASSYIGNITION</v>
          </cell>
          <cell r="C1049">
            <v>1925</v>
          </cell>
          <cell r="D1049">
            <v>2</v>
          </cell>
        </row>
        <row r="1050">
          <cell r="A1050" t="str">
            <v>33410M58021</v>
          </cell>
          <cell r="B1050" t="str">
            <v>COIL ASSY IGNITION</v>
          </cell>
          <cell r="C1050">
            <v>610</v>
          </cell>
          <cell r="D1050">
            <v>7</v>
          </cell>
        </row>
        <row r="1051">
          <cell r="A1051" t="str">
            <v>33410M70F30</v>
          </cell>
          <cell r="B1051" t="str">
            <v>COIL ASSYIGNITION</v>
          </cell>
          <cell r="C1051">
            <v>775</v>
          </cell>
          <cell r="D1051">
            <v>1</v>
          </cell>
        </row>
        <row r="1052">
          <cell r="A1052" t="str">
            <v>33660M76G00</v>
          </cell>
          <cell r="B1052" t="str">
            <v>TRAYBATTERY</v>
          </cell>
          <cell r="C1052">
            <v>77</v>
          </cell>
          <cell r="D1052">
            <v>4</v>
          </cell>
        </row>
        <row r="1053">
          <cell r="A1053" t="str">
            <v>33700M50A30</v>
          </cell>
          <cell r="B1053" t="str">
            <v>CORD SETHIGH TENSION(CAR MPFI F8B)</v>
          </cell>
          <cell r="C1053">
            <v>955</v>
          </cell>
          <cell r="D1053">
            <v>1</v>
          </cell>
        </row>
        <row r="1054">
          <cell r="A1054" t="str">
            <v>33700M70F20</v>
          </cell>
          <cell r="B1054" t="str">
            <v>CORD SET HIGH TENSION</v>
          </cell>
          <cell r="C1054">
            <v>1528</v>
          </cell>
          <cell r="D1054">
            <v>1</v>
          </cell>
        </row>
        <row r="1055">
          <cell r="A1055" t="str">
            <v>33700M70FA0</v>
          </cell>
          <cell r="B1055" t="str">
            <v>CORD SETHIGH TENSION(4 VALVE MPFI)</v>
          </cell>
          <cell r="C1055">
            <v>1655</v>
          </cell>
          <cell r="D1055">
            <v>1</v>
          </cell>
        </row>
        <row r="1056">
          <cell r="A1056" t="str">
            <v>33700M79020</v>
          </cell>
          <cell r="B1056" t="str">
            <v>CORD SETHIGH TENSION</v>
          </cell>
          <cell r="C1056">
            <v>765</v>
          </cell>
          <cell r="D1056">
            <v>1</v>
          </cell>
        </row>
        <row r="1057">
          <cell r="A1057" t="str">
            <v>33700M79630</v>
          </cell>
          <cell r="B1057" t="str">
            <v>CORD SET HIGH TENSION</v>
          </cell>
          <cell r="C1057">
            <v>680</v>
          </cell>
          <cell r="D1057">
            <v>2</v>
          </cell>
        </row>
        <row r="1058">
          <cell r="A1058" t="str">
            <v>33700M79G00</v>
          </cell>
          <cell r="B1058" t="str">
            <v>CORD SETHIGH TENSION(F8D)(ALTO)</v>
          </cell>
          <cell r="C1058">
            <v>1120</v>
          </cell>
          <cell r="D1058">
            <v>2</v>
          </cell>
        </row>
        <row r="1059">
          <cell r="A1059" t="str">
            <v>33700M84130</v>
          </cell>
          <cell r="B1059" t="str">
            <v>CORD ASSYHIGH TENSION</v>
          </cell>
          <cell r="C1059">
            <v>630</v>
          </cell>
          <cell r="D1059">
            <v>1</v>
          </cell>
        </row>
        <row r="1060">
          <cell r="A1060" t="str">
            <v>33705M80C10</v>
          </cell>
          <cell r="B1060" t="str">
            <v xml:space="preserve"> CORD SETHIGH TENSION(4 VALVE MPFI</v>
          </cell>
          <cell r="C1060">
            <v>725</v>
          </cell>
          <cell r="D1060">
            <v>2</v>
          </cell>
        </row>
        <row r="1061">
          <cell r="A1061" t="str">
            <v>33800M797C0</v>
          </cell>
          <cell r="B1061" t="str">
            <v>CABLE ASSYSTARTING MOTOR(MPFI</v>
          </cell>
          <cell r="C1061">
            <v>115</v>
          </cell>
          <cell r="D1061">
            <v>1</v>
          </cell>
        </row>
        <row r="1062">
          <cell r="A1062" t="str">
            <v>33850M79711</v>
          </cell>
          <cell r="B1062" t="str">
            <v>CABLE COMP BATTERY GROUND</v>
          </cell>
          <cell r="C1062">
            <v>180</v>
          </cell>
          <cell r="D1062">
            <v>1</v>
          </cell>
        </row>
        <row r="1063">
          <cell r="A1063" t="str">
            <v>33850M79F00</v>
          </cell>
          <cell r="B1063" t="str">
            <v>CABLE COMPBTRY GND(LX &amp; VX)</v>
          </cell>
          <cell r="C1063">
            <v>185</v>
          </cell>
          <cell r="D1063">
            <v>1</v>
          </cell>
        </row>
        <row r="1064">
          <cell r="A1064" t="str">
            <v>33850M84130</v>
          </cell>
          <cell r="B1064" t="str">
            <v>CABLE BATTERY GROUND</v>
          </cell>
          <cell r="C1064">
            <v>165</v>
          </cell>
          <cell r="D1064">
            <v>2</v>
          </cell>
        </row>
        <row r="1065">
          <cell r="A1065" t="str">
            <v>33886M71L00</v>
          </cell>
          <cell r="B1065" t="str">
            <v>.TERMINAL</v>
          </cell>
          <cell r="C1065">
            <v>420</v>
          </cell>
          <cell r="D1065">
            <v>1</v>
          </cell>
        </row>
        <row r="1066">
          <cell r="A1066" t="str">
            <v>34100M54A70</v>
          </cell>
          <cell r="B1066" t="str">
            <v>SPEEDOMETER ASSY (JAY YUHSHIN)</v>
          </cell>
          <cell r="C1066">
            <v>1938</v>
          </cell>
          <cell r="D1066">
            <v>1</v>
          </cell>
        </row>
        <row r="1067">
          <cell r="A1067" t="str">
            <v>34100M54AB1</v>
          </cell>
          <cell r="B1067" t="str">
            <v>SPEEDOMETER ASSY(F8D/MPFI)</v>
          </cell>
          <cell r="C1067">
            <v>1980</v>
          </cell>
          <cell r="D1067">
            <v>1</v>
          </cell>
        </row>
        <row r="1068">
          <cell r="A1068" t="str">
            <v>34100M77P01</v>
          </cell>
          <cell r="B1068" t="str">
            <v>SPEEDOMETER ASSYCOMB</v>
          </cell>
          <cell r="C1068">
            <v>2714</v>
          </cell>
          <cell r="D1068">
            <v>1</v>
          </cell>
        </row>
        <row r="1069">
          <cell r="A1069" t="str">
            <v>34810M797D0</v>
          </cell>
          <cell r="B1069" t="str">
            <v>GUAGE ASSYFUEL SENDER(OMNI MPFI)</v>
          </cell>
          <cell r="C1069">
            <v>505</v>
          </cell>
          <cell r="D1069">
            <v>3</v>
          </cell>
        </row>
        <row r="1070">
          <cell r="A1070" t="str">
            <v>34810M80011</v>
          </cell>
          <cell r="B1070" t="str">
            <v>GAUGE ASSYFUEL LEVEL</v>
          </cell>
          <cell r="C1070">
            <v>210</v>
          </cell>
          <cell r="D1070">
            <v>1</v>
          </cell>
        </row>
        <row r="1071">
          <cell r="A1071" t="str">
            <v>34810M80720</v>
          </cell>
          <cell r="B1071" t="str">
            <v>GAUGE ASSYFUEL LEVEL</v>
          </cell>
          <cell r="C1071">
            <v>605</v>
          </cell>
          <cell r="D1071">
            <v>2</v>
          </cell>
        </row>
        <row r="1072">
          <cell r="A1072" t="str">
            <v>34810M84021</v>
          </cell>
          <cell r="B1072" t="str">
            <v>GAUGE ASSY FUEL LEVEL</v>
          </cell>
          <cell r="C1072">
            <v>225</v>
          </cell>
          <cell r="D1072">
            <v>6</v>
          </cell>
        </row>
        <row r="1073">
          <cell r="A1073" t="str">
            <v>34850M84010</v>
          </cell>
          <cell r="B1073" t="str">
            <v>GAUGEWATER TEMP</v>
          </cell>
          <cell r="C1073">
            <v>80</v>
          </cell>
          <cell r="D1073">
            <v>10</v>
          </cell>
        </row>
        <row r="1074">
          <cell r="A1074" t="str">
            <v>34910M70F10</v>
          </cell>
          <cell r="B1074" t="str">
            <v>CABLE ASSYSPEEDOMETRE</v>
          </cell>
          <cell r="C1074">
            <v>215</v>
          </cell>
          <cell r="D1074">
            <v>2</v>
          </cell>
        </row>
        <row r="1075">
          <cell r="A1075" t="str">
            <v>34910M80021</v>
          </cell>
          <cell r="B1075" t="str">
            <v>CABLESPEEDOMETER</v>
          </cell>
          <cell r="C1075">
            <v>310</v>
          </cell>
          <cell r="D1075">
            <v>3</v>
          </cell>
        </row>
        <row r="1076">
          <cell r="A1076" t="str">
            <v>34960M68P10</v>
          </cell>
          <cell r="B1076" t="str">
            <v>SENSOR ASSYSPEED</v>
          </cell>
          <cell r="C1076">
            <v>675</v>
          </cell>
          <cell r="D1076">
            <v>2</v>
          </cell>
        </row>
        <row r="1077">
          <cell r="A1077" t="str">
            <v>34960M79F10</v>
          </cell>
          <cell r="B1077" t="str">
            <v>SENSOR ASSY SPEED</v>
          </cell>
          <cell r="C1077">
            <v>1435</v>
          </cell>
          <cell r="D1077">
            <v>1</v>
          </cell>
        </row>
        <row r="1078">
          <cell r="A1078" t="str">
            <v>35100M75L00</v>
          </cell>
          <cell r="B1078" t="str">
            <v>HEAD LAMP ASSY RH</v>
          </cell>
          <cell r="C1078">
            <v>2840</v>
          </cell>
          <cell r="D1078">
            <v>1</v>
          </cell>
        </row>
        <row r="1079">
          <cell r="A1079" t="str">
            <v>35120M51A20</v>
          </cell>
          <cell r="B1079" t="str">
            <v>UNIT ASSY HEADLAMP</v>
          </cell>
          <cell r="C1079">
            <v>660</v>
          </cell>
          <cell r="D1079">
            <v>2</v>
          </cell>
        </row>
        <row r="1080">
          <cell r="A1080" t="str">
            <v>35120M55K00</v>
          </cell>
          <cell r="B1080" t="str">
            <v>UNIT HEADLAMP RH</v>
          </cell>
          <cell r="C1080">
            <v>3970</v>
          </cell>
          <cell r="D1080">
            <v>1</v>
          </cell>
        </row>
        <row r="1081">
          <cell r="A1081" t="str">
            <v>35120M70F00</v>
          </cell>
          <cell r="B1081" t="str">
            <v>UNIT ASSYHEAD LAMP</v>
          </cell>
          <cell r="C1081">
            <v>1246</v>
          </cell>
          <cell r="D1081">
            <v>1</v>
          </cell>
        </row>
        <row r="1082">
          <cell r="A1082" t="str">
            <v>35120M78L00</v>
          </cell>
          <cell r="B1082" t="str">
            <v>UNIT HEADLAMP RH</v>
          </cell>
          <cell r="C1082">
            <v>2330</v>
          </cell>
          <cell r="D1082">
            <v>1</v>
          </cell>
        </row>
        <row r="1083">
          <cell r="A1083" t="str">
            <v>35120M83K00</v>
          </cell>
          <cell r="B1083" t="str">
            <v>UNIT HEADLAMP RH</v>
          </cell>
          <cell r="C1083">
            <v>2330</v>
          </cell>
          <cell r="D1083">
            <v>1</v>
          </cell>
        </row>
        <row r="1084">
          <cell r="A1084" t="str">
            <v>35121M51B00</v>
          </cell>
          <cell r="B1084" t="str">
            <v>UNIT HEAD LAMP WITH LVL MOTORRH</v>
          </cell>
          <cell r="C1084">
            <v>2435</v>
          </cell>
          <cell r="D1084">
            <v>1</v>
          </cell>
        </row>
        <row r="1085">
          <cell r="A1085" t="str">
            <v>35121M53M00</v>
          </cell>
          <cell r="B1085" t="str">
            <v>.UNIT HEADLAMP RH</v>
          </cell>
          <cell r="C1085">
            <v>1730</v>
          </cell>
          <cell r="D1085">
            <v>2</v>
          </cell>
        </row>
        <row r="1086">
          <cell r="A1086" t="str">
            <v>35121M59K00</v>
          </cell>
          <cell r="B1086" t="str">
            <v>UNIT HEADLAMP RH</v>
          </cell>
          <cell r="C1086">
            <v>3260</v>
          </cell>
          <cell r="D1086">
            <v>1</v>
          </cell>
        </row>
        <row r="1087">
          <cell r="A1087" t="str">
            <v>35121M60M00</v>
          </cell>
          <cell r="B1087" t="str">
            <v>UNIT HEADLAMP RH</v>
          </cell>
          <cell r="C1087">
            <v>2495</v>
          </cell>
          <cell r="D1087">
            <v>1</v>
          </cell>
        </row>
        <row r="1088">
          <cell r="A1088" t="str">
            <v>35121M65L00</v>
          </cell>
          <cell r="B1088" t="str">
            <v>UNITHEADLAMP RH</v>
          </cell>
          <cell r="C1088">
            <v>2230</v>
          </cell>
          <cell r="D1088">
            <v>1</v>
          </cell>
        </row>
        <row r="1089">
          <cell r="A1089" t="str">
            <v>35121M67K00</v>
          </cell>
          <cell r="B1089" t="str">
            <v>UNIT HEADLAMP RHWAG R MINOR</v>
          </cell>
          <cell r="C1089">
            <v>3180</v>
          </cell>
          <cell r="D1089">
            <v>1</v>
          </cell>
        </row>
        <row r="1090">
          <cell r="A1090" t="str">
            <v>35121M67L00</v>
          </cell>
          <cell r="B1090" t="str">
            <v>UNIT HEADLAMP RH</v>
          </cell>
          <cell r="C1090">
            <v>2050</v>
          </cell>
          <cell r="D1090">
            <v>2</v>
          </cell>
        </row>
        <row r="1091">
          <cell r="A1091" t="str">
            <v>35121M67LA3</v>
          </cell>
          <cell r="B1091" t="str">
            <v>UNIT HEAD LAMP RH</v>
          </cell>
          <cell r="C1091">
            <v>3990</v>
          </cell>
          <cell r="D1091">
            <v>1</v>
          </cell>
        </row>
        <row r="1092">
          <cell r="A1092" t="str">
            <v>35121M67P00</v>
          </cell>
          <cell r="B1092" t="str">
            <v>HEADLAMP ASSY RH</v>
          </cell>
          <cell r="C1092">
            <v>1950</v>
          </cell>
          <cell r="D1092">
            <v>1</v>
          </cell>
        </row>
        <row r="1093">
          <cell r="A1093" t="str">
            <v>35121M68K10</v>
          </cell>
          <cell r="B1093" t="str">
            <v>UNIT HEADLAMP RH</v>
          </cell>
          <cell r="C1093">
            <v>3030</v>
          </cell>
          <cell r="D1093">
            <v>1</v>
          </cell>
        </row>
        <row r="1094">
          <cell r="A1094" t="str">
            <v>35121M68P00</v>
          </cell>
          <cell r="B1094" t="str">
            <v>UNIT HEADLAMP RH</v>
          </cell>
          <cell r="C1094">
            <v>3285</v>
          </cell>
          <cell r="D1094">
            <v>1</v>
          </cell>
        </row>
        <row r="1095">
          <cell r="A1095" t="str">
            <v>35121M74F00</v>
          </cell>
          <cell r="B1095" t="str">
            <v>HEAD LAMP UNITRH</v>
          </cell>
          <cell r="C1095">
            <v>2035</v>
          </cell>
          <cell r="D1095">
            <v>2</v>
          </cell>
        </row>
        <row r="1096">
          <cell r="A1096" t="str">
            <v>35121M74L01</v>
          </cell>
          <cell r="B1096" t="str">
            <v>UNIT HEADLAMP RH</v>
          </cell>
          <cell r="C1096">
            <v>2455</v>
          </cell>
          <cell r="D1096">
            <v>3</v>
          </cell>
        </row>
        <row r="1097">
          <cell r="A1097" t="str">
            <v>35121M77P00</v>
          </cell>
          <cell r="B1097" t="str">
            <v>UNIT HEAD LAMP RH</v>
          </cell>
          <cell r="C1097">
            <v>2875</v>
          </cell>
          <cell r="D1097">
            <v>1</v>
          </cell>
        </row>
        <row r="1098">
          <cell r="A1098" t="str">
            <v>35121M79A00</v>
          </cell>
          <cell r="B1098" t="str">
            <v>UNIT HEADLAMP RH</v>
          </cell>
          <cell r="C1098">
            <v>2915</v>
          </cell>
          <cell r="D1098">
            <v>1</v>
          </cell>
        </row>
        <row r="1099">
          <cell r="A1099" t="str">
            <v>35121M79F00</v>
          </cell>
          <cell r="B1099" t="str">
            <v>LAMP UNITHEADRH</v>
          </cell>
          <cell r="C1099">
            <v>2031</v>
          </cell>
          <cell r="D1099">
            <v>1</v>
          </cell>
        </row>
        <row r="1100">
          <cell r="A1100" t="str">
            <v>35121M79F20</v>
          </cell>
          <cell r="B1100" t="str">
            <v>UNIT HEAD LAMP WITH</v>
          </cell>
          <cell r="C1100">
            <v>3310</v>
          </cell>
          <cell r="D1100">
            <v>1</v>
          </cell>
        </row>
        <row r="1101">
          <cell r="A1101" t="str">
            <v>35121M79G00</v>
          </cell>
          <cell r="B1101" t="str">
            <v>HEAD LAMP UNITRH</v>
          </cell>
          <cell r="C1101">
            <v>1220</v>
          </cell>
          <cell r="D1101">
            <v>2</v>
          </cell>
        </row>
        <row r="1102">
          <cell r="A1102" t="str">
            <v>35121M79G70</v>
          </cell>
          <cell r="B1102" t="str">
            <v>UNIT HEADLAMP RH(ALTO BS4)</v>
          </cell>
          <cell r="C1102">
            <v>2090</v>
          </cell>
          <cell r="D1102">
            <v>2</v>
          </cell>
        </row>
        <row r="1103">
          <cell r="A1103" t="str">
            <v>35121M82P00</v>
          </cell>
          <cell r="B1103" t="str">
            <v>UNIT HEADLAMP RH</v>
          </cell>
          <cell r="C1103">
            <v>4025</v>
          </cell>
          <cell r="D1103">
            <v>1</v>
          </cell>
        </row>
        <row r="1104">
          <cell r="A1104" t="str">
            <v>35128M79A00</v>
          </cell>
          <cell r="B1104" t="str">
            <v>GARNISH HEAD LAMPRH</v>
          </cell>
          <cell r="C1104">
            <v>180</v>
          </cell>
          <cell r="D1104">
            <v>2</v>
          </cell>
        </row>
        <row r="1105">
          <cell r="A1105" t="str">
            <v>35153M59K10</v>
          </cell>
          <cell r="B1105" t="str">
            <v>GROMMET REAR COMB LAMP LOWER</v>
          </cell>
          <cell r="C1105">
            <v>6</v>
          </cell>
          <cell r="D1105">
            <v>9</v>
          </cell>
        </row>
        <row r="1106">
          <cell r="A1106" t="str">
            <v>35153M59K20</v>
          </cell>
          <cell r="B1106" t="str">
            <v>GROMMET REAR COMB LAMP UPPER</v>
          </cell>
          <cell r="C1106">
            <v>8</v>
          </cell>
          <cell r="D1106">
            <v>10</v>
          </cell>
        </row>
        <row r="1107">
          <cell r="A1107" t="str">
            <v>35153M75L00</v>
          </cell>
          <cell r="B1107" t="str">
            <v>GROMMETREAR COMB LAMP</v>
          </cell>
          <cell r="C1107">
            <v>11</v>
          </cell>
          <cell r="D1107">
            <v>10</v>
          </cell>
        </row>
        <row r="1108">
          <cell r="A1108" t="str">
            <v>35300M55R10</v>
          </cell>
          <cell r="B1108" t="str">
            <v>HEADLAMP ASSYLH</v>
          </cell>
          <cell r="C1108">
            <v>2650</v>
          </cell>
          <cell r="D1108">
            <v>1</v>
          </cell>
        </row>
        <row r="1109">
          <cell r="A1109" t="str">
            <v>35320M51A20</v>
          </cell>
          <cell r="B1109" t="str">
            <v>UNIT ASSY HEADLAMP</v>
          </cell>
          <cell r="C1109">
            <v>660</v>
          </cell>
          <cell r="D1109">
            <v>4</v>
          </cell>
        </row>
        <row r="1110">
          <cell r="A1110" t="str">
            <v>35320M75J00</v>
          </cell>
          <cell r="B1110" t="str">
            <v>UNIT HEADLAMP LH</v>
          </cell>
          <cell r="C1110">
            <v>2430</v>
          </cell>
          <cell r="D1110">
            <v>1</v>
          </cell>
        </row>
        <row r="1111">
          <cell r="A1111" t="str">
            <v>35320M78L00</v>
          </cell>
          <cell r="B1111" t="str">
            <v>UNIT HEADLAMP LH</v>
          </cell>
          <cell r="C1111">
            <v>2330</v>
          </cell>
          <cell r="D1111">
            <v>1</v>
          </cell>
        </row>
        <row r="1112">
          <cell r="A1112" t="str">
            <v>35320M83K00</v>
          </cell>
          <cell r="B1112" t="str">
            <v>UNIT HEADLAMP LH</v>
          </cell>
          <cell r="C1112">
            <v>2330</v>
          </cell>
          <cell r="D1112">
            <v>1</v>
          </cell>
        </row>
        <row r="1113">
          <cell r="A1113" t="str">
            <v>35321M51B00</v>
          </cell>
          <cell r="B1113" t="str">
            <v>UNIT HEAD LAMP WITH LVL MOTORLH</v>
          </cell>
          <cell r="C1113">
            <v>2435</v>
          </cell>
          <cell r="D1113">
            <v>1</v>
          </cell>
        </row>
        <row r="1114">
          <cell r="A1114" t="str">
            <v>35321M53M00</v>
          </cell>
          <cell r="B1114" t="str">
            <v>.UNIT HEADLAMP LH</v>
          </cell>
          <cell r="C1114">
            <v>1730</v>
          </cell>
          <cell r="D1114">
            <v>2</v>
          </cell>
        </row>
        <row r="1115">
          <cell r="A1115" t="str">
            <v>35321M53MA0</v>
          </cell>
          <cell r="B1115" t="str">
            <v>UNIT HEAD LAMP LH</v>
          </cell>
          <cell r="C1115">
            <v>2045</v>
          </cell>
          <cell r="D1115">
            <v>2</v>
          </cell>
        </row>
        <row r="1116">
          <cell r="A1116" t="str">
            <v>35321M59K00</v>
          </cell>
          <cell r="B1116" t="str">
            <v>UNIT HEADLAMPLH</v>
          </cell>
          <cell r="C1116">
            <v>3260</v>
          </cell>
          <cell r="D1116">
            <v>1</v>
          </cell>
        </row>
        <row r="1117">
          <cell r="A1117" t="str">
            <v>35321M60M00</v>
          </cell>
          <cell r="B1117" t="str">
            <v>UNIT HEADLAMP LH</v>
          </cell>
          <cell r="C1117">
            <v>2495</v>
          </cell>
          <cell r="D1117">
            <v>2</v>
          </cell>
        </row>
        <row r="1118">
          <cell r="A1118" t="str">
            <v>35321M65L00</v>
          </cell>
          <cell r="B1118" t="str">
            <v>UNITHEADLAMP LH</v>
          </cell>
          <cell r="C1118">
            <v>2230</v>
          </cell>
          <cell r="D1118">
            <v>1</v>
          </cell>
        </row>
        <row r="1119">
          <cell r="A1119" t="str">
            <v>35321M66L00</v>
          </cell>
          <cell r="B1119" t="str">
            <v>UNIT HEADLAMP LH</v>
          </cell>
          <cell r="C1119">
            <v>2090</v>
          </cell>
          <cell r="D1119">
            <v>1</v>
          </cell>
        </row>
        <row r="1120">
          <cell r="A1120" t="str">
            <v>35321M67K00</v>
          </cell>
          <cell r="B1120" t="str">
            <v>UNIT HEADLAMP LHWAG R MINOR</v>
          </cell>
          <cell r="C1120">
            <v>3180</v>
          </cell>
          <cell r="D1120">
            <v>1</v>
          </cell>
        </row>
        <row r="1121">
          <cell r="A1121" t="str">
            <v>35321M67L00</v>
          </cell>
          <cell r="B1121" t="str">
            <v>UNIT HEADLAMP LH</v>
          </cell>
          <cell r="C1121">
            <v>2050</v>
          </cell>
          <cell r="D1121">
            <v>2</v>
          </cell>
        </row>
        <row r="1122">
          <cell r="A1122" t="str">
            <v>35321M67P00</v>
          </cell>
          <cell r="B1122" t="str">
            <v>HEADLAMP ASSY LH</v>
          </cell>
          <cell r="C1122">
            <v>1950</v>
          </cell>
          <cell r="D1122">
            <v>1</v>
          </cell>
        </row>
        <row r="1123">
          <cell r="A1123" t="str">
            <v>35321M68K10</v>
          </cell>
          <cell r="B1123" t="str">
            <v>UNIT HEADLAMP LH</v>
          </cell>
          <cell r="C1123">
            <v>3030</v>
          </cell>
          <cell r="D1123">
            <v>1</v>
          </cell>
        </row>
        <row r="1124">
          <cell r="A1124" t="str">
            <v>35321M68P00</v>
          </cell>
          <cell r="B1124" t="str">
            <v>UNIT HEADLAMP LH</v>
          </cell>
          <cell r="C1124">
            <v>3285</v>
          </cell>
          <cell r="D1124">
            <v>1</v>
          </cell>
        </row>
        <row r="1125">
          <cell r="A1125" t="str">
            <v>35321M72R00</v>
          </cell>
          <cell r="B1125" t="str">
            <v>HEADLAMP ASSYL</v>
          </cell>
          <cell r="C1125">
            <v>5670</v>
          </cell>
          <cell r="D1125">
            <v>1</v>
          </cell>
        </row>
        <row r="1126">
          <cell r="A1126" t="str">
            <v>35321M74F00</v>
          </cell>
          <cell r="B1126" t="str">
            <v>HEAD LAMP UNITLH</v>
          </cell>
          <cell r="C1126">
            <v>2035</v>
          </cell>
          <cell r="D1126">
            <v>1</v>
          </cell>
        </row>
        <row r="1127">
          <cell r="A1127" t="str">
            <v>35321M74L01</v>
          </cell>
          <cell r="B1127" t="str">
            <v>UNIT HEADLAMP LH</v>
          </cell>
          <cell r="C1127">
            <v>2455</v>
          </cell>
          <cell r="D1127">
            <v>1</v>
          </cell>
        </row>
        <row r="1128">
          <cell r="A1128" t="str">
            <v>35321M76M00</v>
          </cell>
          <cell r="B1128" t="str">
            <v>.HEAD LAMP UNIT LH</v>
          </cell>
          <cell r="C1128">
            <v>2140</v>
          </cell>
          <cell r="D1128">
            <v>1</v>
          </cell>
        </row>
        <row r="1129">
          <cell r="A1129" t="str">
            <v>35321M77P00</v>
          </cell>
          <cell r="B1129" t="str">
            <v>UNIT HEAD LAMP LH</v>
          </cell>
          <cell r="C1129">
            <v>2875</v>
          </cell>
          <cell r="D1129">
            <v>1</v>
          </cell>
        </row>
        <row r="1130">
          <cell r="A1130" t="str">
            <v>35321M79A00</v>
          </cell>
          <cell r="B1130" t="str">
            <v>UNIT HEAD LAMP LH</v>
          </cell>
          <cell r="C1130">
            <v>2915</v>
          </cell>
          <cell r="D1130">
            <v>1</v>
          </cell>
        </row>
        <row r="1131">
          <cell r="A1131" t="str">
            <v>35321M79F00</v>
          </cell>
          <cell r="B1131" t="str">
            <v>LAMP UNITHEADLH</v>
          </cell>
          <cell r="C1131">
            <v>2031</v>
          </cell>
          <cell r="D1131">
            <v>1</v>
          </cell>
        </row>
        <row r="1132">
          <cell r="A1132" t="str">
            <v>35321M79F20</v>
          </cell>
          <cell r="B1132" t="str">
            <v>UNIT HEAD LAMP WITH</v>
          </cell>
          <cell r="C1132">
            <v>3310</v>
          </cell>
          <cell r="D1132">
            <v>1</v>
          </cell>
        </row>
        <row r="1133">
          <cell r="A1133" t="str">
            <v>35321M79G00</v>
          </cell>
          <cell r="B1133" t="str">
            <v>HEAD LAMP UNITLH</v>
          </cell>
          <cell r="C1133">
            <v>1220</v>
          </cell>
          <cell r="D1133">
            <v>1</v>
          </cell>
        </row>
        <row r="1134">
          <cell r="A1134" t="str">
            <v>35321M79G70</v>
          </cell>
          <cell r="B1134" t="str">
            <v>UNIT HEADLAMP LH(ALTO BS4)</v>
          </cell>
          <cell r="C1134">
            <v>2090</v>
          </cell>
          <cell r="D1134">
            <v>2</v>
          </cell>
        </row>
        <row r="1135">
          <cell r="A1135" t="str">
            <v>35321M82P00</v>
          </cell>
          <cell r="B1135" t="str">
            <v>UNIT HEADLAMP LH</v>
          </cell>
          <cell r="C1135">
            <v>4025</v>
          </cell>
          <cell r="D1135">
            <v>1</v>
          </cell>
        </row>
        <row r="1136">
          <cell r="A1136" t="str">
            <v>35321M82P12</v>
          </cell>
          <cell r="B1136" t="str">
            <v>UNIT HEADLAMP LH</v>
          </cell>
          <cell r="C1136">
            <v>6870</v>
          </cell>
          <cell r="D1136">
            <v>1</v>
          </cell>
        </row>
        <row r="1137">
          <cell r="A1137" t="str">
            <v>35328M79A00</v>
          </cell>
          <cell r="B1137" t="str">
            <v>GARNISH HEADLAMP LH</v>
          </cell>
          <cell r="C1137">
            <v>180</v>
          </cell>
          <cell r="D1137">
            <v>2</v>
          </cell>
        </row>
        <row r="1138">
          <cell r="A1138" t="str">
            <v>35500M67LA0</v>
          </cell>
          <cell r="B1138" t="str">
            <v>LAMP ASSYFOG</v>
          </cell>
          <cell r="C1138">
            <v>905</v>
          </cell>
          <cell r="D1138">
            <v>2</v>
          </cell>
        </row>
        <row r="1139">
          <cell r="A1139" t="str">
            <v>35501M55R00</v>
          </cell>
          <cell r="B1139" t="str">
            <v>LAMP ASSY FR FOG</v>
          </cell>
          <cell r="C1139">
            <v>730</v>
          </cell>
          <cell r="D1139">
            <v>2</v>
          </cell>
        </row>
        <row r="1140">
          <cell r="A1140" t="str">
            <v>35501M59K00</v>
          </cell>
          <cell r="B1140" t="str">
            <v>LAMP ASSY FR FOG RH</v>
          </cell>
          <cell r="C1140">
            <v>830</v>
          </cell>
          <cell r="D1140">
            <v>1</v>
          </cell>
        </row>
        <row r="1141">
          <cell r="A1141" t="str">
            <v>35501M65L00</v>
          </cell>
          <cell r="B1141" t="str">
            <v>LAMP ASSYFR FOGR</v>
          </cell>
          <cell r="C1141">
            <v>1078</v>
          </cell>
          <cell r="D1141">
            <v>1</v>
          </cell>
        </row>
        <row r="1142">
          <cell r="A1142" t="str">
            <v>35501M66L00</v>
          </cell>
          <cell r="B1142" t="str">
            <v>LAMP ASSY FRONT FOG RH</v>
          </cell>
          <cell r="C1142">
            <v>930</v>
          </cell>
          <cell r="D1142">
            <v>1</v>
          </cell>
        </row>
        <row r="1143">
          <cell r="A1143" t="str">
            <v>35501M67K00</v>
          </cell>
          <cell r="B1143" t="str">
            <v>LAMP ASSY FR FOG R</v>
          </cell>
          <cell r="C1143">
            <v>810</v>
          </cell>
          <cell r="D1143">
            <v>1</v>
          </cell>
        </row>
        <row r="1144">
          <cell r="A1144" t="str">
            <v>35501M67P00</v>
          </cell>
          <cell r="B1144" t="str">
            <v>LAMP ASSYFOG</v>
          </cell>
          <cell r="C1144">
            <v>1005</v>
          </cell>
          <cell r="D1144">
            <v>2</v>
          </cell>
        </row>
        <row r="1145">
          <cell r="A1145" t="str">
            <v>35502M59K00</v>
          </cell>
          <cell r="B1145" t="str">
            <v>LAMP ASSY FR FOG LH</v>
          </cell>
          <cell r="C1145">
            <v>830</v>
          </cell>
          <cell r="D1145">
            <v>1</v>
          </cell>
        </row>
        <row r="1146">
          <cell r="A1146" t="str">
            <v>35502M65L00</v>
          </cell>
          <cell r="B1146" t="str">
            <v>LAMP ASSYFR FOGL</v>
          </cell>
          <cell r="C1146">
            <v>1078</v>
          </cell>
          <cell r="D1146">
            <v>1</v>
          </cell>
        </row>
        <row r="1147">
          <cell r="A1147" t="str">
            <v>35502M66L00</v>
          </cell>
          <cell r="B1147" t="str">
            <v>LAMP ASSY FRONT FOG LH</v>
          </cell>
          <cell r="C1147">
            <v>935</v>
          </cell>
          <cell r="D1147">
            <v>1</v>
          </cell>
        </row>
        <row r="1148">
          <cell r="A1148" t="str">
            <v>35502M67K00</v>
          </cell>
          <cell r="B1148" t="str">
            <v>LAMP ASSY FR FOG L</v>
          </cell>
          <cell r="C1148">
            <v>810</v>
          </cell>
          <cell r="D1148">
            <v>1</v>
          </cell>
        </row>
        <row r="1149">
          <cell r="A1149" t="str">
            <v>35601M60B30</v>
          </cell>
          <cell r="B1149" t="str">
            <v>LAMP FRONT TURNSIGNA</v>
          </cell>
          <cell r="C1149">
            <v>105</v>
          </cell>
          <cell r="D1149">
            <v>2</v>
          </cell>
        </row>
        <row r="1150">
          <cell r="A1150" t="str">
            <v>35601M60B50</v>
          </cell>
          <cell r="B1150" t="str">
            <v>LAMP ASSY FR TURN RH</v>
          </cell>
          <cell r="C1150">
            <v>140</v>
          </cell>
          <cell r="D1150">
            <v>13</v>
          </cell>
        </row>
        <row r="1151">
          <cell r="A1151" t="str">
            <v>35601M79030</v>
          </cell>
          <cell r="B1151" t="str">
            <v>LAMP ASSYFRONT COMB</v>
          </cell>
          <cell r="C1151">
            <v>195</v>
          </cell>
          <cell r="D1151">
            <v>2</v>
          </cell>
        </row>
        <row r="1152">
          <cell r="A1152" t="str">
            <v>35601M79120</v>
          </cell>
          <cell r="B1152" t="str">
            <v>LAMP ASSYFR.COMB RH</v>
          </cell>
          <cell r="C1152">
            <v>89</v>
          </cell>
          <cell r="D1152">
            <v>2</v>
          </cell>
        </row>
        <row r="1153">
          <cell r="A1153" t="str">
            <v>35601M80110</v>
          </cell>
          <cell r="B1153" t="str">
            <v>LAMP ASSYCOMBINATIO</v>
          </cell>
          <cell r="C1153">
            <v>160</v>
          </cell>
          <cell r="D1153">
            <v>2</v>
          </cell>
        </row>
        <row r="1154">
          <cell r="A1154" t="str">
            <v>35601M84120</v>
          </cell>
          <cell r="B1154" t="str">
            <v>LAMP ASSY FR COMB RH</v>
          </cell>
          <cell r="C1154">
            <v>110</v>
          </cell>
          <cell r="D1154">
            <v>3</v>
          </cell>
        </row>
        <row r="1155">
          <cell r="A1155" t="str">
            <v>35602M60B50</v>
          </cell>
          <cell r="B1155" t="str">
            <v>LAMP ASSY FR TURN LH</v>
          </cell>
          <cell r="C1155">
            <v>140</v>
          </cell>
          <cell r="D1155">
            <v>10</v>
          </cell>
        </row>
        <row r="1156">
          <cell r="A1156" t="str">
            <v>35602M60B61</v>
          </cell>
          <cell r="B1156" t="str">
            <v>TURN SIGNAL ASSY FR LH(W/O BULB) AP</v>
          </cell>
          <cell r="C1156">
            <v>195</v>
          </cell>
          <cell r="D1156">
            <v>3</v>
          </cell>
        </row>
        <row r="1157">
          <cell r="A1157" t="str">
            <v>35602M80110</v>
          </cell>
          <cell r="B1157" t="str">
            <v>LAMP ASSYFRONT COMB</v>
          </cell>
          <cell r="C1157">
            <v>165</v>
          </cell>
          <cell r="D1157">
            <v>2</v>
          </cell>
        </row>
        <row r="1158">
          <cell r="A1158" t="str">
            <v>35602M84120</v>
          </cell>
          <cell r="B1158" t="str">
            <v>LAMP ASSY FR COMBI L</v>
          </cell>
          <cell r="C1158">
            <v>110</v>
          </cell>
          <cell r="D1158">
            <v>2</v>
          </cell>
        </row>
        <row r="1159">
          <cell r="A1159" t="str">
            <v>35603M67K00</v>
          </cell>
          <cell r="B1159" t="str">
            <v>RR COMBINATION LAMP</v>
          </cell>
          <cell r="C1159">
            <v>1205</v>
          </cell>
          <cell r="D1159">
            <v>1</v>
          </cell>
        </row>
        <row r="1160">
          <cell r="A1160" t="str">
            <v>35603M796A0</v>
          </cell>
          <cell r="B1160" t="str">
            <v>RR COMB LAMP RH (W/O</v>
          </cell>
          <cell r="C1160">
            <v>290</v>
          </cell>
          <cell r="D1160">
            <v>1</v>
          </cell>
        </row>
        <row r="1161">
          <cell r="A1161" t="str">
            <v>35603M80002</v>
          </cell>
          <cell r="B1161" t="str">
            <v>LAMP ASSYCOMBINATIO</v>
          </cell>
          <cell r="C1161">
            <v>450</v>
          </cell>
          <cell r="D1161">
            <v>2</v>
          </cell>
        </row>
        <row r="1162">
          <cell r="A1162" t="str">
            <v>35603M84020</v>
          </cell>
          <cell r="B1162" t="str">
            <v>LAMP ASSYCOMBINATION RH(WITHOUT BU</v>
          </cell>
          <cell r="C1162">
            <v>290</v>
          </cell>
          <cell r="D1162">
            <v>1</v>
          </cell>
        </row>
        <row r="1163">
          <cell r="A1163" t="str">
            <v>35603M84400</v>
          </cell>
          <cell r="B1163" t="str">
            <v>LAMP ASSY COMBINATI</v>
          </cell>
          <cell r="C1163">
            <v>615</v>
          </cell>
          <cell r="D1163">
            <v>1</v>
          </cell>
        </row>
        <row r="1164">
          <cell r="A1164" t="str">
            <v>35604M67K00</v>
          </cell>
          <cell r="B1164" t="str">
            <v>RR COMBINATION LAMP L</v>
          </cell>
          <cell r="C1164">
            <v>1205</v>
          </cell>
          <cell r="D1164">
            <v>3</v>
          </cell>
        </row>
        <row r="1165">
          <cell r="A1165" t="str">
            <v>35604M796A0</v>
          </cell>
          <cell r="B1165" t="str">
            <v>RR COMB LAMP LH (W/O</v>
          </cell>
          <cell r="C1165">
            <v>290</v>
          </cell>
          <cell r="D1165">
            <v>1</v>
          </cell>
        </row>
        <row r="1166">
          <cell r="A1166" t="str">
            <v>35604M80002</v>
          </cell>
          <cell r="B1166" t="str">
            <v>LAMP ASSYREAR COMB</v>
          </cell>
          <cell r="C1166">
            <v>460</v>
          </cell>
          <cell r="D1166">
            <v>1</v>
          </cell>
        </row>
        <row r="1167">
          <cell r="A1167" t="str">
            <v>35604M84400</v>
          </cell>
          <cell r="B1167" t="str">
            <v>LAMP ASSY COMBINATI</v>
          </cell>
          <cell r="C1167">
            <v>660</v>
          </cell>
          <cell r="D1167">
            <v>1</v>
          </cell>
        </row>
        <row r="1168">
          <cell r="A1168" t="str">
            <v>35611M82P00</v>
          </cell>
          <cell r="B1168" t="str">
            <v>UNIT LAMP FRONT TURN SIGNAL RH</v>
          </cell>
          <cell r="C1168">
            <v>490</v>
          </cell>
          <cell r="D1168">
            <v>1</v>
          </cell>
        </row>
        <row r="1169">
          <cell r="A1169" t="str">
            <v>35612M79030</v>
          </cell>
          <cell r="B1169" t="str">
            <v>LENS FRONT TURN OMN</v>
          </cell>
          <cell r="C1169">
            <v>82</v>
          </cell>
          <cell r="D1169">
            <v>1</v>
          </cell>
        </row>
        <row r="1170">
          <cell r="A1170" t="str">
            <v>35618M74F00</v>
          </cell>
          <cell r="B1170" t="str">
            <v>BULB HOLDER ASSYTURN SIG</v>
          </cell>
          <cell r="C1170">
            <v>35</v>
          </cell>
          <cell r="D1170">
            <v>1</v>
          </cell>
        </row>
        <row r="1171">
          <cell r="A1171" t="str">
            <v>35618M75J00</v>
          </cell>
          <cell r="B1171" t="str">
            <v>CORD ASSY FR TURN</v>
          </cell>
          <cell r="C1171">
            <v>210</v>
          </cell>
          <cell r="D1171">
            <v>1</v>
          </cell>
        </row>
        <row r="1172">
          <cell r="A1172" t="str">
            <v>35618M79G00</v>
          </cell>
          <cell r="B1172" t="str">
            <v>SOCKETFRONT TURN SIGNAL  LAMP</v>
          </cell>
          <cell r="C1172">
            <v>81</v>
          </cell>
          <cell r="D1172">
            <v>1</v>
          </cell>
        </row>
        <row r="1173">
          <cell r="A1173" t="str">
            <v>35618M83K00</v>
          </cell>
          <cell r="B1173" t="str">
            <v>CORD ASSY</v>
          </cell>
          <cell r="C1173">
            <v>440</v>
          </cell>
          <cell r="D1173">
            <v>1</v>
          </cell>
        </row>
        <row r="1174">
          <cell r="A1174" t="str">
            <v>35650M53M00</v>
          </cell>
          <cell r="B1174" t="str">
            <v>.LAMP UNIT RR COMB RH</v>
          </cell>
          <cell r="C1174">
            <v>710</v>
          </cell>
          <cell r="D1174">
            <v>3</v>
          </cell>
        </row>
        <row r="1175">
          <cell r="A1175" t="str">
            <v>35650M55RA0</v>
          </cell>
          <cell r="B1175" t="str">
            <v>LAMP UNIT RR COMB RH</v>
          </cell>
          <cell r="C1175">
            <v>5105</v>
          </cell>
          <cell r="D1175">
            <v>1</v>
          </cell>
        </row>
        <row r="1176">
          <cell r="A1176" t="str">
            <v>35650M56R00</v>
          </cell>
          <cell r="B1176" t="str">
            <v>LAMP  UNIT RR COMB RH</v>
          </cell>
          <cell r="C1176">
            <v>2260</v>
          </cell>
          <cell r="D1176">
            <v>1</v>
          </cell>
        </row>
        <row r="1177">
          <cell r="A1177" t="str">
            <v>35650M60M00</v>
          </cell>
          <cell r="B1177" t="str">
            <v>LAMP UNIT RR COMB RH</v>
          </cell>
          <cell r="C1177">
            <v>1050</v>
          </cell>
          <cell r="D1177">
            <v>1</v>
          </cell>
        </row>
        <row r="1178">
          <cell r="A1178" t="str">
            <v>35650M62S00</v>
          </cell>
          <cell r="B1178" t="str">
            <v>LAMP UNIT RR COMB RH</v>
          </cell>
          <cell r="C1178">
            <v>1050</v>
          </cell>
          <cell r="D1178">
            <v>1</v>
          </cell>
        </row>
        <row r="1179">
          <cell r="A1179" t="str">
            <v>35650M66L00</v>
          </cell>
          <cell r="B1179" t="str">
            <v>LAMP UNIT RR COMBINATION RH</v>
          </cell>
          <cell r="C1179">
            <v>775</v>
          </cell>
          <cell r="D1179">
            <v>2</v>
          </cell>
        </row>
        <row r="1180">
          <cell r="A1180" t="str">
            <v>35650M67L00</v>
          </cell>
          <cell r="B1180" t="str">
            <v>LAMP UNIT RR COMBINATION RH</v>
          </cell>
          <cell r="C1180">
            <v>945</v>
          </cell>
          <cell r="D1180">
            <v>1</v>
          </cell>
        </row>
        <row r="1181">
          <cell r="A1181" t="str">
            <v>35650M67LA0</v>
          </cell>
          <cell r="B1181" t="str">
            <v>LAMP UNIT RR COMB RH</v>
          </cell>
          <cell r="C1181">
            <v>1000</v>
          </cell>
          <cell r="D1181">
            <v>2</v>
          </cell>
        </row>
        <row r="1182">
          <cell r="A1182" t="str">
            <v>35650M68P00</v>
          </cell>
          <cell r="B1182" t="str">
            <v>LAMP UNIT RR COMB RH</v>
          </cell>
          <cell r="C1182">
            <v>2305</v>
          </cell>
          <cell r="D1182">
            <v>2</v>
          </cell>
        </row>
        <row r="1183">
          <cell r="A1183" t="str">
            <v>35650M74L00</v>
          </cell>
          <cell r="B1183" t="str">
            <v>LAMP UNIT RR COMB RH</v>
          </cell>
          <cell r="C1183">
            <v>1050</v>
          </cell>
          <cell r="D1183">
            <v>2</v>
          </cell>
        </row>
        <row r="1184">
          <cell r="A1184" t="str">
            <v>35650M75J00</v>
          </cell>
          <cell r="B1184" t="str">
            <v>LAMP UNIT RR COMBIN</v>
          </cell>
          <cell r="C1184">
            <v>1210</v>
          </cell>
          <cell r="D1184">
            <v>1</v>
          </cell>
        </row>
        <row r="1185">
          <cell r="A1185" t="str">
            <v>35650M78L00</v>
          </cell>
          <cell r="B1185" t="str">
            <v>UNIT REAR COMB LAMPR</v>
          </cell>
          <cell r="C1185">
            <v>680</v>
          </cell>
          <cell r="D1185">
            <v>1</v>
          </cell>
        </row>
        <row r="1186">
          <cell r="A1186" t="str">
            <v>35650M79G00</v>
          </cell>
          <cell r="B1186" t="str">
            <v>LAMP UNITRHREAR COMBINATION</v>
          </cell>
          <cell r="C1186">
            <v>420</v>
          </cell>
          <cell r="D1186">
            <v>1</v>
          </cell>
        </row>
        <row r="1187">
          <cell r="A1187" t="str">
            <v>35650M82P00</v>
          </cell>
          <cell r="B1187" t="str">
            <v>LAMP UNIT RR COMB RH</v>
          </cell>
          <cell r="C1187">
            <v>1665</v>
          </cell>
          <cell r="D1187">
            <v>1</v>
          </cell>
        </row>
        <row r="1188">
          <cell r="A1188" t="str">
            <v>35650M84420</v>
          </cell>
          <cell r="B1188" t="str">
            <v>REAR COMBINATION LAMP</v>
          </cell>
          <cell r="C1188">
            <v>545</v>
          </cell>
          <cell r="D1188">
            <v>1</v>
          </cell>
        </row>
        <row r="1189">
          <cell r="A1189" t="str">
            <v>35651M59K00</v>
          </cell>
          <cell r="B1189" t="str">
            <v>LAMP UNIT RR COMBRH</v>
          </cell>
          <cell r="C1189">
            <v>1070</v>
          </cell>
          <cell r="D1189">
            <v>1</v>
          </cell>
        </row>
        <row r="1190">
          <cell r="A1190" t="str">
            <v>35651M68K00</v>
          </cell>
          <cell r="B1190" t="str">
            <v>LAMP UNIT RRCOMBINATION RH</v>
          </cell>
          <cell r="C1190">
            <v>1300</v>
          </cell>
          <cell r="D1190">
            <v>1</v>
          </cell>
        </row>
        <row r="1191">
          <cell r="A1191" t="str">
            <v>35651M70F30</v>
          </cell>
          <cell r="B1191" t="str">
            <v>LAMP ASSY RR COMB R</v>
          </cell>
          <cell r="C1191">
            <v>380</v>
          </cell>
          <cell r="D1191">
            <v>1</v>
          </cell>
        </row>
        <row r="1192">
          <cell r="A1192" t="str">
            <v>35651M74F00</v>
          </cell>
          <cell r="B1192" t="str">
            <v>LAMP UNITREAR COMBRH ZEN MINOR</v>
          </cell>
          <cell r="C1192">
            <v>1140</v>
          </cell>
          <cell r="D1192">
            <v>1</v>
          </cell>
        </row>
        <row r="1193">
          <cell r="A1193" t="str">
            <v>35651M74K00</v>
          </cell>
          <cell r="B1193" t="str">
            <v>LAMP UNIT RR COMBINATION RH</v>
          </cell>
          <cell r="C1193">
            <v>1570</v>
          </cell>
          <cell r="D1193">
            <v>1</v>
          </cell>
        </row>
        <row r="1194">
          <cell r="A1194" t="str">
            <v>35651M75610</v>
          </cell>
          <cell r="B1194" t="str">
            <v>LAMP UNIT RR COMBINATION RH</v>
          </cell>
          <cell r="C1194">
            <v>1620</v>
          </cell>
          <cell r="D1194">
            <v>1</v>
          </cell>
        </row>
        <row r="1195">
          <cell r="A1195" t="str">
            <v>35651M75L00</v>
          </cell>
          <cell r="B1195" t="str">
            <v>LAMP UNIT RR COMB RH</v>
          </cell>
          <cell r="C1195">
            <v>920</v>
          </cell>
          <cell r="D1195">
            <v>3</v>
          </cell>
        </row>
        <row r="1196">
          <cell r="A1196" t="str">
            <v>35651M79F00</v>
          </cell>
          <cell r="B1196" t="str">
            <v>LAMP UNITREAR COMBRH</v>
          </cell>
          <cell r="C1196">
            <v>575</v>
          </cell>
          <cell r="D1196">
            <v>1</v>
          </cell>
        </row>
        <row r="1197">
          <cell r="A1197" t="str">
            <v>35651M79F10</v>
          </cell>
          <cell r="B1197" t="str">
            <v>LAMP UNITREAR COMBRH WAGON R MINO</v>
          </cell>
          <cell r="C1197">
            <v>1135</v>
          </cell>
          <cell r="D1197">
            <v>2</v>
          </cell>
        </row>
        <row r="1198">
          <cell r="A1198" t="str">
            <v>35651M79G30</v>
          </cell>
          <cell r="B1198" t="str">
            <v>LAMP UNIT RR COMB R</v>
          </cell>
          <cell r="C1198">
            <v>795</v>
          </cell>
          <cell r="D1198">
            <v>2</v>
          </cell>
        </row>
        <row r="1199">
          <cell r="A1199" t="str">
            <v>35651M79G40</v>
          </cell>
          <cell r="B1199" t="str">
            <v>LAMP UNIT RR COMB RH (ALTO BS4)</v>
          </cell>
          <cell r="C1199">
            <v>805</v>
          </cell>
          <cell r="D1199">
            <v>2</v>
          </cell>
        </row>
        <row r="1200">
          <cell r="A1200" t="str">
            <v>35651M79M00</v>
          </cell>
          <cell r="B1200" t="str">
            <v>BACK UP LAMP UNIT LH</v>
          </cell>
          <cell r="C1200">
            <v>1605</v>
          </cell>
          <cell r="D1200">
            <v>1</v>
          </cell>
        </row>
        <row r="1201">
          <cell r="A1201" t="str">
            <v>35651M82P01</v>
          </cell>
          <cell r="B1201" t="str">
            <v>LAMP ASSYBACK UPR</v>
          </cell>
          <cell r="C1201">
            <v>915</v>
          </cell>
          <cell r="D1201">
            <v>1</v>
          </cell>
        </row>
        <row r="1202">
          <cell r="A1202" t="str">
            <v>35651M84430</v>
          </cell>
          <cell r="B1202" t="str">
            <v>LAMP UNITRR COMB RH CAR MINOR</v>
          </cell>
          <cell r="C1202">
            <v>770</v>
          </cell>
          <cell r="D1202">
            <v>2</v>
          </cell>
        </row>
        <row r="1203">
          <cell r="A1203" t="str">
            <v>35658M79F00</v>
          </cell>
          <cell r="B1203" t="str">
            <v>SOCKET &amp; CORD ASSYREAR COMB L</v>
          </cell>
          <cell r="C1203">
            <v>130</v>
          </cell>
          <cell r="D1203">
            <v>2</v>
          </cell>
        </row>
        <row r="1204">
          <cell r="A1204" t="str">
            <v>35658M84400</v>
          </cell>
          <cell r="B1204" t="str">
            <v>SOCKET</v>
          </cell>
          <cell r="C1204">
            <v>110</v>
          </cell>
          <cell r="D1204">
            <v>11</v>
          </cell>
        </row>
        <row r="1205">
          <cell r="A1205" t="str">
            <v>35670M74L00</v>
          </cell>
          <cell r="B1205" t="str">
            <v>LAMP UNIT RR COMB LH</v>
          </cell>
          <cell r="C1205">
            <v>1050</v>
          </cell>
          <cell r="D1205">
            <v>1</v>
          </cell>
        </row>
        <row r="1206">
          <cell r="A1206" t="str">
            <v>35670M75J00</v>
          </cell>
          <cell r="B1206" t="str">
            <v>LAMP UNIT RR COMBIN</v>
          </cell>
          <cell r="C1206">
            <v>1210</v>
          </cell>
          <cell r="D1206">
            <v>1</v>
          </cell>
        </row>
        <row r="1207">
          <cell r="A1207" t="str">
            <v>35670M78L00</v>
          </cell>
          <cell r="B1207" t="str">
            <v>UNIT REAR COMB LAMPL</v>
          </cell>
          <cell r="C1207">
            <v>680</v>
          </cell>
          <cell r="D1207">
            <v>2</v>
          </cell>
        </row>
        <row r="1208">
          <cell r="A1208" t="str">
            <v>35670M79G00</v>
          </cell>
          <cell r="B1208" t="str">
            <v>LAMP UNITLHREAR COMBINATIONLH</v>
          </cell>
          <cell r="C1208">
            <v>420</v>
          </cell>
          <cell r="D1208">
            <v>1</v>
          </cell>
        </row>
        <row r="1209">
          <cell r="A1209" t="str">
            <v>35670M84420</v>
          </cell>
          <cell r="B1209" t="str">
            <v>REAR COMBINATION LAMP LHCAR</v>
          </cell>
          <cell r="C1209">
            <v>545</v>
          </cell>
          <cell r="D1209">
            <v>1</v>
          </cell>
        </row>
        <row r="1210">
          <cell r="A1210" t="str">
            <v>35671M68K00</v>
          </cell>
          <cell r="B1210" t="str">
            <v>LAMP UNIT RRCOMBINATION LH</v>
          </cell>
          <cell r="C1210">
            <v>1300</v>
          </cell>
          <cell r="D1210">
            <v>2</v>
          </cell>
        </row>
        <row r="1211">
          <cell r="A1211" t="str">
            <v>35671M70F30</v>
          </cell>
          <cell r="B1211" t="str">
            <v>LAMP ASSY RR COMB L</v>
          </cell>
          <cell r="C1211">
            <v>380</v>
          </cell>
          <cell r="D1211">
            <v>1</v>
          </cell>
        </row>
        <row r="1212">
          <cell r="A1212" t="str">
            <v>35671M74F00</v>
          </cell>
          <cell r="B1212" t="str">
            <v>LAMP UNIT REAR COMBLH ZEN MINOR</v>
          </cell>
          <cell r="C1212">
            <v>1140</v>
          </cell>
          <cell r="D1212">
            <v>1</v>
          </cell>
        </row>
        <row r="1213">
          <cell r="A1213" t="str">
            <v>35671M74K00</v>
          </cell>
          <cell r="B1213" t="str">
            <v>LAMP UNIT RR COMBINATION LH</v>
          </cell>
          <cell r="C1213">
            <v>1570</v>
          </cell>
          <cell r="D1213">
            <v>1</v>
          </cell>
        </row>
        <row r="1214">
          <cell r="A1214" t="str">
            <v>35671M75610</v>
          </cell>
          <cell r="B1214" t="str">
            <v>LAMP UNIT RR COMBINATION LH</v>
          </cell>
          <cell r="C1214">
            <v>1620</v>
          </cell>
          <cell r="D1214">
            <v>1</v>
          </cell>
        </row>
        <row r="1215">
          <cell r="A1215" t="str">
            <v>35671M75L00</v>
          </cell>
          <cell r="B1215" t="str">
            <v>LAMP UNIT RR COMB LH</v>
          </cell>
          <cell r="C1215">
            <v>920</v>
          </cell>
          <cell r="D1215">
            <v>1</v>
          </cell>
        </row>
        <row r="1216">
          <cell r="A1216" t="str">
            <v>35671M76M00</v>
          </cell>
          <cell r="B1216" t="str">
            <v>.LAMP UNITRR COMBL</v>
          </cell>
          <cell r="C1216">
            <v>1130</v>
          </cell>
          <cell r="D1216">
            <v>1</v>
          </cell>
        </row>
        <row r="1217">
          <cell r="A1217" t="str">
            <v>35671M79F00</v>
          </cell>
          <cell r="B1217" t="str">
            <v>LAMP UNITREAR COMBLH</v>
          </cell>
          <cell r="C1217">
            <v>575</v>
          </cell>
          <cell r="D1217">
            <v>1</v>
          </cell>
        </row>
        <row r="1218">
          <cell r="A1218" t="str">
            <v>35671M79F10</v>
          </cell>
          <cell r="B1218" t="str">
            <v>LAMP UNITREAR COMB LH WAGON R MIN</v>
          </cell>
          <cell r="C1218">
            <v>1135</v>
          </cell>
          <cell r="D1218">
            <v>1</v>
          </cell>
        </row>
        <row r="1219">
          <cell r="A1219" t="str">
            <v>35671M79G30</v>
          </cell>
          <cell r="B1219" t="str">
            <v>LAMP UNIT RR COMB L</v>
          </cell>
          <cell r="C1219">
            <v>795</v>
          </cell>
          <cell r="D1219">
            <v>2</v>
          </cell>
        </row>
        <row r="1220">
          <cell r="A1220" t="str">
            <v>35671M79G40</v>
          </cell>
          <cell r="B1220" t="str">
            <v>LAMP UNIT RR COMB LH (ALTO BS4)</v>
          </cell>
          <cell r="C1220">
            <v>805</v>
          </cell>
          <cell r="D1220">
            <v>2</v>
          </cell>
        </row>
        <row r="1221">
          <cell r="A1221" t="str">
            <v>35671M84430</v>
          </cell>
          <cell r="B1221" t="str">
            <v>LAMP UNITRR COMB LH CAR MINOR</v>
          </cell>
          <cell r="C1221">
            <v>770</v>
          </cell>
          <cell r="D1221">
            <v>2</v>
          </cell>
        </row>
        <row r="1222">
          <cell r="A1222" t="str">
            <v>35681M72R00</v>
          </cell>
          <cell r="B1222" t="str">
            <v>GARNISH ASSYBACK DOORL</v>
          </cell>
          <cell r="C1222">
            <v>505</v>
          </cell>
          <cell r="D1222">
            <v>1</v>
          </cell>
        </row>
        <row r="1223">
          <cell r="A1223" t="str">
            <v>35750M53M00</v>
          </cell>
          <cell r="B1223" t="str">
            <v>.LAMP UNIT RR COMB LH</v>
          </cell>
          <cell r="C1223">
            <v>710</v>
          </cell>
          <cell r="D1223">
            <v>2</v>
          </cell>
        </row>
        <row r="1224">
          <cell r="A1224" t="str">
            <v>35750M55RA0</v>
          </cell>
          <cell r="B1224" t="str">
            <v>LAMP UNIT RR COMB LH</v>
          </cell>
          <cell r="C1224">
            <v>5105</v>
          </cell>
          <cell r="D1224">
            <v>1</v>
          </cell>
        </row>
        <row r="1225">
          <cell r="A1225" t="str">
            <v>35750M56R00</v>
          </cell>
          <cell r="B1225" t="str">
            <v>LAMP  UNIT RR COMB LH</v>
          </cell>
          <cell r="C1225">
            <v>2260</v>
          </cell>
          <cell r="D1225">
            <v>1</v>
          </cell>
        </row>
        <row r="1226">
          <cell r="A1226" t="str">
            <v>35750M62S00</v>
          </cell>
          <cell r="B1226" t="str">
            <v>LAMP UNIT RR COMB LH</v>
          </cell>
          <cell r="C1226">
            <v>1165</v>
          </cell>
          <cell r="D1226">
            <v>1</v>
          </cell>
        </row>
        <row r="1227">
          <cell r="A1227" t="str">
            <v>35750M67L00</v>
          </cell>
          <cell r="B1227" t="str">
            <v>LAMP UNIT RR COMBINATION LH</v>
          </cell>
          <cell r="C1227">
            <v>945</v>
          </cell>
          <cell r="D1227">
            <v>1</v>
          </cell>
        </row>
        <row r="1228">
          <cell r="A1228" t="str">
            <v>35750M67LA0</v>
          </cell>
          <cell r="B1228" t="str">
            <v>LAMP UNIT RR COMB LH</v>
          </cell>
          <cell r="C1228">
            <v>1000</v>
          </cell>
          <cell r="D1228">
            <v>2</v>
          </cell>
        </row>
        <row r="1229">
          <cell r="A1229" t="str">
            <v>35750M67P00</v>
          </cell>
          <cell r="B1229" t="str">
            <v>LAMP UNIT RR COMB LH</v>
          </cell>
          <cell r="C1229">
            <v>1130</v>
          </cell>
          <cell r="D1229">
            <v>1</v>
          </cell>
        </row>
        <row r="1230">
          <cell r="A1230" t="str">
            <v>35750M68P00</v>
          </cell>
          <cell r="B1230" t="str">
            <v>LAMP UNIT RR COMB LH</v>
          </cell>
          <cell r="C1230">
            <v>2305</v>
          </cell>
          <cell r="D1230">
            <v>1</v>
          </cell>
        </row>
        <row r="1231">
          <cell r="A1231" t="str">
            <v>35750M69R00</v>
          </cell>
          <cell r="B1231" t="str">
            <v>LAMP UNIT RR COMB LH</v>
          </cell>
          <cell r="C1231">
            <v>1185</v>
          </cell>
          <cell r="D1231">
            <v>1</v>
          </cell>
        </row>
        <row r="1232">
          <cell r="A1232" t="str">
            <v>35750M72R00</v>
          </cell>
          <cell r="B1232" t="str">
            <v>LAMP ASSYRR COMBL</v>
          </cell>
          <cell r="C1232">
            <v>2965</v>
          </cell>
          <cell r="D1232">
            <v>2</v>
          </cell>
        </row>
        <row r="1233">
          <cell r="A1233" t="str">
            <v>35750M79M00</v>
          </cell>
          <cell r="B1233" t="str">
            <v>LAMP UNITRR COMB LH</v>
          </cell>
          <cell r="C1233">
            <v>1355</v>
          </cell>
          <cell r="D1233">
            <v>1</v>
          </cell>
        </row>
        <row r="1234">
          <cell r="A1234" t="str">
            <v>35750M82P00</v>
          </cell>
          <cell r="B1234" t="str">
            <v>LAMP UNIT RR COMB LH</v>
          </cell>
          <cell r="C1234">
            <v>1665</v>
          </cell>
          <cell r="D1234">
            <v>1</v>
          </cell>
        </row>
        <row r="1235">
          <cell r="A1235" t="str">
            <v>35750M83K01</v>
          </cell>
          <cell r="B1235" t="str">
            <v>.LAMP UNIT RR COMB LH</v>
          </cell>
          <cell r="C1235">
            <v>1030</v>
          </cell>
          <cell r="D1235">
            <v>1</v>
          </cell>
        </row>
        <row r="1236">
          <cell r="A1236" t="str">
            <v>35751M82P01</v>
          </cell>
          <cell r="B1236" t="str">
            <v>LAMP ASSYBACK UPL</v>
          </cell>
          <cell r="C1236">
            <v>940</v>
          </cell>
          <cell r="D1236">
            <v>1</v>
          </cell>
        </row>
        <row r="1237">
          <cell r="A1237" t="str">
            <v>35751M82P11</v>
          </cell>
          <cell r="B1237" t="str">
            <v>LAMP ASSYBACK UPL</v>
          </cell>
          <cell r="C1237">
            <v>1540</v>
          </cell>
          <cell r="D1237">
            <v>1</v>
          </cell>
        </row>
        <row r="1238">
          <cell r="A1238" t="str">
            <v>35810M59K00</v>
          </cell>
          <cell r="B1238" t="str">
            <v>LAMP ASSYHIGH MOUNT STOP</v>
          </cell>
          <cell r="C1238">
            <v>285</v>
          </cell>
          <cell r="D1238">
            <v>1</v>
          </cell>
        </row>
        <row r="1239">
          <cell r="A1239" t="str">
            <v>35810M79G00</v>
          </cell>
          <cell r="B1239" t="str">
            <v>LAMP ASSY HIGH MOUNT STOP LAMP ALTO</v>
          </cell>
          <cell r="C1239">
            <v>245</v>
          </cell>
          <cell r="D1239">
            <v>2</v>
          </cell>
        </row>
        <row r="1240">
          <cell r="A1240" t="str">
            <v>35810M840A0</v>
          </cell>
          <cell r="B1240" t="str">
            <v>LAMP ASSY HIGH MOUNT STOP LAMP</v>
          </cell>
          <cell r="C1240">
            <v>285</v>
          </cell>
          <cell r="D1240">
            <v>1</v>
          </cell>
        </row>
        <row r="1241">
          <cell r="A1241" t="str">
            <v>35820M66L00</v>
          </cell>
          <cell r="B1241" t="str">
            <v>LAMP UNIT HIGH MOUNT STOP</v>
          </cell>
          <cell r="C1241">
            <v>310</v>
          </cell>
          <cell r="D1241">
            <v>1</v>
          </cell>
        </row>
        <row r="1242">
          <cell r="A1242" t="str">
            <v>35821M67L00</v>
          </cell>
          <cell r="B1242" t="str">
            <v>LAMP UNIT HIGH MOUNT STOP</v>
          </cell>
          <cell r="C1242">
            <v>400</v>
          </cell>
          <cell r="D1242">
            <v>1</v>
          </cell>
        </row>
        <row r="1243">
          <cell r="A1243" t="str">
            <v>35910M55K00</v>
          </cell>
          <cell r="B1243" t="str">
            <v>LAMP ASSYLICENSE</v>
          </cell>
          <cell r="C1243">
            <v>98</v>
          </cell>
          <cell r="D1243">
            <v>11</v>
          </cell>
        </row>
        <row r="1244">
          <cell r="A1244" t="str">
            <v>35910M70F30</v>
          </cell>
          <cell r="B1244" t="str">
            <v>LAMP ASSY LICENSE (W/O BULB)</v>
          </cell>
          <cell r="C1244">
            <v>92</v>
          </cell>
          <cell r="D1244">
            <v>2</v>
          </cell>
        </row>
        <row r="1245">
          <cell r="A1245" t="str">
            <v>35910M74L01</v>
          </cell>
          <cell r="B1245" t="str">
            <v>LAMP ASSYLICENSE</v>
          </cell>
          <cell r="C1245">
            <v>110</v>
          </cell>
          <cell r="D1245">
            <v>2</v>
          </cell>
        </row>
        <row r="1246">
          <cell r="A1246" t="str">
            <v>35910M75J11</v>
          </cell>
          <cell r="B1246" t="str">
            <v>LAMP ASSYLICENCE</v>
          </cell>
          <cell r="C1246">
            <v>87</v>
          </cell>
          <cell r="D1246">
            <v>1</v>
          </cell>
        </row>
        <row r="1247">
          <cell r="A1247" t="str">
            <v>35910M81030</v>
          </cell>
          <cell r="B1247" t="str">
            <v>LAMP ASSY LICENSE (W/O BULB)</v>
          </cell>
          <cell r="C1247">
            <v>77</v>
          </cell>
          <cell r="D1247">
            <v>2</v>
          </cell>
        </row>
        <row r="1248">
          <cell r="A1248" t="str">
            <v>35930M84010</v>
          </cell>
          <cell r="B1248" t="str">
            <v>LAMP ASSY LICENCE LH(WITHOUT B</v>
          </cell>
          <cell r="C1248">
            <v>135</v>
          </cell>
          <cell r="D1248">
            <v>1</v>
          </cell>
        </row>
        <row r="1249">
          <cell r="A1249" t="str">
            <v>35950M55K01</v>
          </cell>
          <cell r="B1249" t="str">
            <v>REFLECTOR ASSYREARR</v>
          </cell>
          <cell r="C1249">
            <v>78</v>
          </cell>
          <cell r="D1249">
            <v>1</v>
          </cell>
        </row>
        <row r="1250">
          <cell r="A1250" t="str">
            <v>35970M55K01</v>
          </cell>
          <cell r="B1250" t="str">
            <v>REFLECTOR ASSYREARL</v>
          </cell>
          <cell r="C1250">
            <v>78</v>
          </cell>
          <cell r="D1250">
            <v>2</v>
          </cell>
        </row>
        <row r="1251">
          <cell r="A1251" t="str">
            <v>36101M51A20</v>
          </cell>
          <cell r="B1251" t="str">
            <v>UNIT ASSY CLEARANCE</v>
          </cell>
          <cell r="C1251">
            <v>75</v>
          </cell>
          <cell r="D1251">
            <v>7</v>
          </cell>
        </row>
        <row r="1252">
          <cell r="A1252" t="str">
            <v>36101M70F00</v>
          </cell>
          <cell r="B1252" t="str">
            <v>LAMP ASSYCLEARANCE RH</v>
          </cell>
          <cell r="C1252">
            <v>125</v>
          </cell>
          <cell r="D1252">
            <v>2</v>
          </cell>
        </row>
        <row r="1253">
          <cell r="A1253" t="str">
            <v>36102M51A20</v>
          </cell>
          <cell r="B1253" t="str">
            <v>UNIT ASSY CLEARANCE</v>
          </cell>
          <cell r="C1253">
            <v>77</v>
          </cell>
          <cell r="D1253">
            <v>6</v>
          </cell>
        </row>
        <row r="1254">
          <cell r="A1254" t="str">
            <v>36102M70F00</v>
          </cell>
          <cell r="B1254" t="str">
            <v>LAMP ASSYCLEARANCE LH</v>
          </cell>
          <cell r="C1254">
            <v>125</v>
          </cell>
          <cell r="D1254">
            <v>2</v>
          </cell>
        </row>
        <row r="1255">
          <cell r="A1255" t="str">
            <v>36118M68K00</v>
          </cell>
          <cell r="B1255" t="str">
            <v>SOCKET POSITION LAMP</v>
          </cell>
          <cell r="C1255">
            <v>143</v>
          </cell>
          <cell r="D1255">
            <v>4</v>
          </cell>
        </row>
        <row r="1256">
          <cell r="A1256" t="str">
            <v>36118M74L00</v>
          </cell>
          <cell r="B1256" t="str">
            <v>SOCKET POSITION LAMP</v>
          </cell>
          <cell r="C1256">
            <v>46</v>
          </cell>
          <cell r="D1256">
            <v>4</v>
          </cell>
        </row>
        <row r="1257">
          <cell r="A1257" t="str">
            <v>36118M79G00</v>
          </cell>
          <cell r="B1257" t="str">
            <v>SOCKETPARKING LAMP</v>
          </cell>
          <cell r="C1257">
            <v>73</v>
          </cell>
          <cell r="D1257">
            <v>10</v>
          </cell>
        </row>
        <row r="1258">
          <cell r="A1258" t="str">
            <v>36210M60B30</v>
          </cell>
          <cell r="B1258" t="str">
            <v>LAMP ASSY. ROOM(WITH</v>
          </cell>
          <cell r="C1258">
            <v>115</v>
          </cell>
          <cell r="D1258">
            <v>1</v>
          </cell>
        </row>
        <row r="1259">
          <cell r="A1259" t="str">
            <v>36210M70F10-6GS</v>
          </cell>
          <cell r="B1259" t="str">
            <v>LAMP ASSY ROOM</v>
          </cell>
          <cell r="C1259">
            <v>69</v>
          </cell>
          <cell r="D1259">
            <v>1</v>
          </cell>
        </row>
        <row r="1260">
          <cell r="A1260" t="str">
            <v>36410M60B60</v>
          </cell>
          <cell r="B1260" t="str">
            <v>LAMP ASSYTURN SIGNALSIDERH&amp;</v>
          </cell>
          <cell r="C1260">
            <v>38</v>
          </cell>
          <cell r="D1260">
            <v>5</v>
          </cell>
        </row>
        <row r="1261">
          <cell r="A1261" t="str">
            <v>36410M67K00</v>
          </cell>
          <cell r="B1261" t="str">
            <v>LAMP ASSY SIDE TURN</v>
          </cell>
          <cell r="C1261">
            <v>125</v>
          </cell>
          <cell r="D1261">
            <v>6</v>
          </cell>
        </row>
        <row r="1262">
          <cell r="A1262" t="str">
            <v>36410M67K10</v>
          </cell>
          <cell r="B1262" t="str">
            <v>LAMP ASSYSIDE TURN SIG</v>
          </cell>
          <cell r="C1262">
            <v>120</v>
          </cell>
          <cell r="D1262">
            <v>4</v>
          </cell>
        </row>
        <row r="1263">
          <cell r="A1263" t="str">
            <v>36410M72M01</v>
          </cell>
          <cell r="B1263" t="str">
            <v>LAMP ASSY SIDE TURN SIGNAL RH</v>
          </cell>
          <cell r="C1263">
            <v>4225</v>
          </cell>
          <cell r="D1263">
            <v>1</v>
          </cell>
        </row>
        <row r="1264">
          <cell r="A1264" t="str">
            <v>36410M72M10</v>
          </cell>
          <cell r="B1264" t="str">
            <v>LAMP ASSYSIDE TURN SIGR</v>
          </cell>
          <cell r="C1264">
            <v>1730</v>
          </cell>
          <cell r="D1264">
            <v>1</v>
          </cell>
        </row>
        <row r="1265">
          <cell r="A1265" t="str">
            <v>36410M74F00</v>
          </cell>
          <cell r="B1265" t="str">
            <v>LAMP ASSY SIDE TURN SIGNAL (ZEN MIN</v>
          </cell>
          <cell r="C1265">
            <v>86</v>
          </cell>
          <cell r="D1265">
            <v>4</v>
          </cell>
        </row>
        <row r="1266">
          <cell r="A1266" t="str">
            <v>36410M75F30</v>
          </cell>
          <cell r="B1266" t="str">
            <v>LAMP ASSYSIDE TURN SIGNAL</v>
          </cell>
          <cell r="C1266">
            <v>71</v>
          </cell>
          <cell r="D1266">
            <v>14</v>
          </cell>
        </row>
        <row r="1267">
          <cell r="A1267" t="str">
            <v>36410M75J00</v>
          </cell>
          <cell r="B1267" t="str">
            <v>LAMP ASSYSIDE TURN</v>
          </cell>
          <cell r="C1267">
            <v>110</v>
          </cell>
          <cell r="D1267">
            <v>3</v>
          </cell>
        </row>
        <row r="1268">
          <cell r="A1268" t="str">
            <v>36410M79010</v>
          </cell>
          <cell r="B1268" t="str">
            <v>LAMP ASSYSIDE TURN</v>
          </cell>
          <cell r="C1268">
            <v>38</v>
          </cell>
          <cell r="D1268">
            <v>7</v>
          </cell>
        </row>
        <row r="1269">
          <cell r="A1269" t="str">
            <v>36410M82020</v>
          </cell>
          <cell r="B1269" t="str">
            <v>LAMP ASSY SIDE TURN RH(WITHOUT</v>
          </cell>
          <cell r="C1269">
            <v>71</v>
          </cell>
          <cell r="D1269">
            <v>8</v>
          </cell>
        </row>
        <row r="1270">
          <cell r="A1270" t="str">
            <v>36430M72M10</v>
          </cell>
          <cell r="B1270" t="str">
            <v>LAMP ASSYSIDE TURN SIGL</v>
          </cell>
          <cell r="C1270">
            <v>1680</v>
          </cell>
          <cell r="D1270">
            <v>1</v>
          </cell>
        </row>
        <row r="1271">
          <cell r="A1271" t="str">
            <v>36430M80010</v>
          </cell>
          <cell r="B1271" t="str">
            <v>LAMP ASSYSIDE TURN</v>
          </cell>
          <cell r="C1271">
            <v>64</v>
          </cell>
          <cell r="D1271">
            <v>2</v>
          </cell>
        </row>
        <row r="1272">
          <cell r="A1272" t="str">
            <v>36430M82020</v>
          </cell>
          <cell r="B1272" t="str">
            <v>LAMP ASSY SIDE TURN L(WITHOUT BULB)</v>
          </cell>
          <cell r="C1272">
            <v>58</v>
          </cell>
          <cell r="D1272">
            <v>1</v>
          </cell>
        </row>
        <row r="1273">
          <cell r="A1273" t="str">
            <v>36570M60M00</v>
          </cell>
          <cell r="B1273" t="str">
            <v>LAMP UNIT REAR FOG</v>
          </cell>
          <cell r="C1273">
            <v>405</v>
          </cell>
          <cell r="D1273">
            <v>1</v>
          </cell>
        </row>
        <row r="1274">
          <cell r="A1274" t="str">
            <v>36570M75J00</v>
          </cell>
          <cell r="B1274" t="str">
            <v>LAMP ASSYRR FOG</v>
          </cell>
          <cell r="C1274">
            <v>450</v>
          </cell>
          <cell r="D1274">
            <v>3</v>
          </cell>
        </row>
        <row r="1275">
          <cell r="A1275" t="str">
            <v>36570M75L00</v>
          </cell>
          <cell r="B1275" t="str">
            <v>LAMP ASSY REAR FOG</v>
          </cell>
          <cell r="C1275">
            <v>440</v>
          </cell>
          <cell r="D1275">
            <v>1</v>
          </cell>
        </row>
        <row r="1276">
          <cell r="A1276" t="str">
            <v>36739M83P00</v>
          </cell>
          <cell r="B1276" t="str">
            <v>FUSE BATTERY</v>
          </cell>
          <cell r="C1276">
            <v>1280</v>
          </cell>
          <cell r="D1276">
            <v>1</v>
          </cell>
        </row>
        <row r="1277">
          <cell r="A1277" t="str">
            <v>36740M800A0</v>
          </cell>
          <cell r="B1277" t="str">
            <v>LINKFUSIBLE(MPFI)</v>
          </cell>
          <cell r="C1277">
            <v>25</v>
          </cell>
          <cell r="D1277">
            <v>3</v>
          </cell>
        </row>
        <row r="1278">
          <cell r="A1278" t="str">
            <v>37019M67K01</v>
          </cell>
          <cell r="B1278" t="str">
            <v>LOCK SET STEERING</v>
          </cell>
          <cell r="C1278">
            <v>1487</v>
          </cell>
          <cell r="D1278">
            <v>1</v>
          </cell>
        </row>
        <row r="1279">
          <cell r="A1279" t="str">
            <v>37019M67K02</v>
          </cell>
          <cell r="B1279" t="str">
            <v>LOCK SET STEERING</v>
          </cell>
          <cell r="C1279">
            <v>1364</v>
          </cell>
          <cell r="D1279">
            <v>1</v>
          </cell>
        </row>
        <row r="1280">
          <cell r="A1280" t="str">
            <v>37019M797D0</v>
          </cell>
          <cell r="B1280" t="str">
            <v>LOCK SETSTEERING</v>
          </cell>
          <cell r="C1280">
            <v>3805</v>
          </cell>
          <cell r="D1280">
            <v>1</v>
          </cell>
        </row>
        <row r="1281">
          <cell r="A1281" t="str">
            <v>37019M79G02</v>
          </cell>
          <cell r="B1281" t="str">
            <v>LOCK SETSTEERING</v>
          </cell>
          <cell r="C1281">
            <v>1264</v>
          </cell>
          <cell r="D1281">
            <v>1</v>
          </cell>
        </row>
        <row r="1282">
          <cell r="A1282" t="str">
            <v>37019M79G10-5PK</v>
          </cell>
          <cell r="B1282" t="str">
            <v>LOCK SETSTEERING(STD&amp; LX)(ALTO)</v>
          </cell>
          <cell r="C1282">
            <v>1611</v>
          </cell>
          <cell r="D1282">
            <v>1</v>
          </cell>
        </row>
        <row r="1283">
          <cell r="A1283" t="str">
            <v>37019M79G13-5PK</v>
          </cell>
          <cell r="B1283" t="str">
            <v>LOCK SETSTEERING</v>
          </cell>
          <cell r="C1283">
            <v>6856</v>
          </cell>
          <cell r="D1283">
            <v>1</v>
          </cell>
        </row>
        <row r="1284">
          <cell r="A1284" t="str">
            <v>37019M79GA2-5PK</v>
          </cell>
          <cell r="B1284" t="str">
            <v>LOCK SET STEERING(AL</v>
          </cell>
          <cell r="C1284">
            <v>1352</v>
          </cell>
          <cell r="D1284">
            <v>1</v>
          </cell>
        </row>
        <row r="1285">
          <cell r="A1285" t="str">
            <v>37019M79GA3-5PK</v>
          </cell>
          <cell r="B1285" t="str">
            <v>LOCK SETSTEERING (ALTO STD)</v>
          </cell>
          <cell r="C1285">
            <v>7255</v>
          </cell>
          <cell r="D1285">
            <v>1</v>
          </cell>
        </row>
        <row r="1286">
          <cell r="A1286" t="str">
            <v>37019M84043</v>
          </cell>
          <cell r="B1286" t="str">
            <v>LOCK SETSTRG. WITH IMM</v>
          </cell>
          <cell r="C1286">
            <v>6360</v>
          </cell>
          <cell r="D1286">
            <v>1</v>
          </cell>
        </row>
        <row r="1287">
          <cell r="A1287" t="str">
            <v>37210M68K10</v>
          </cell>
          <cell r="B1287" t="str">
            <v>SWITCH ASSYLIGHTING &amp; TURN</v>
          </cell>
          <cell r="C1287">
            <v>475</v>
          </cell>
          <cell r="D1287">
            <v>1</v>
          </cell>
        </row>
        <row r="1288">
          <cell r="A1288" t="str">
            <v>37210M74L00</v>
          </cell>
          <cell r="B1288" t="str">
            <v>SWITCH ASSY LIGHTING &amp; TURN</v>
          </cell>
          <cell r="C1288">
            <v>475</v>
          </cell>
          <cell r="D1288">
            <v>1</v>
          </cell>
        </row>
        <row r="1289">
          <cell r="A1289" t="str">
            <v>37310M74L00</v>
          </cell>
          <cell r="B1289" t="str">
            <v>SWITCH ASSY WIPER &amp; WASHER</v>
          </cell>
          <cell r="C1289">
            <v>705</v>
          </cell>
          <cell r="D1289">
            <v>1</v>
          </cell>
        </row>
        <row r="1290">
          <cell r="A1290" t="str">
            <v>37310M74L10</v>
          </cell>
          <cell r="B1290" t="str">
            <v>SWITCH ASSY WIPER &amp; WASHER</v>
          </cell>
          <cell r="C1290">
            <v>745</v>
          </cell>
          <cell r="D1290">
            <v>1</v>
          </cell>
        </row>
        <row r="1291">
          <cell r="A1291" t="str">
            <v>37310M75J00</v>
          </cell>
          <cell r="B1291" t="str">
            <v>SWITCH ASSYWIPER &amp;</v>
          </cell>
          <cell r="C1291">
            <v>790</v>
          </cell>
          <cell r="D1291">
            <v>2</v>
          </cell>
        </row>
        <row r="1292">
          <cell r="A1292" t="str">
            <v>37310M75J10</v>
          </cell>
          <cell r="B1292" t="str">
            <v>SWITCH SSYWIPER &amp; W</v>
          </cell>
          <cell r="C1292">
            <v>1020</v>
          </cell>
          <cell r="D1292">
            <v>3</v>
          </cell>
        </row>
        <row r="1293">
          <cell r="A1293" t="str">
            <v>37400M53M20</v>
          </cell>
          <cell r="B1293" t="str">
            <v>SWITCH ASSYCOMB</v>
          </cell>
          <cell r="C1293">
            <v>3295</v>
          </cell>
          <cell r="D1293">
            <v>1</v>
          </cell>
        </row>
        <row r="1294">
          <cell r="A1294" t="str">
            <v>37400M66L00</v>
          </cell>
          <cell r="B1294" t="str">
            <v>SWITCH ASSY COMBINATION</v>
          </cell>
          <cell r="C1294">
            <v>1116</v>
          </cell>
          <cell r="D1294">
            <v>1</v>
          </cell>
        </row>
        <row r="1295">
          <cell r="A1295" t="str">
            <v>37400M67K00</v>
          </cell>
          <cell r="B1295" t="str">
            <v>SWITCH ASSY COMBINATION</v>
          </cell>
          <cell r="C1295">
            <v>1335</v>
          </cell>
          <cell r="D1295">
            <v>2</v>
          </cell>
        </row>
        <row r="1296">
          <cell r="A1296" t="str">
            <v>37400M67K50</v>
          </cell>
          <cell r="B1296" t="str">
            <v>SWITCH ASSY COMBINATION</v>
          </cell>
          <cell r="C1296">
            <v>1315</v>
          </cell>
          <cell r="D1296">
            <v>1</v>
          </cell>
        </row>
        <row r="1297">
          <cell r="A1297" t="str">
            <v>37400M67K60</v>
          </cell>
          <cell r="B1297" t="str">
            <v>SWITCH ASSY COMBINATION</v>
          </cell>
          <cell r="C1297">
            <v>1490</v>
          </cell>
          <cell r="D1297">
            <v>1</v>
          </cell>
        </row>
        <row r="1298">
          <cell r="A1298" t="str">
            <v>37400M79633</v>
          </cell>
          <cell r="B1298" t="str">
            <v>SWITCH ASSY COMBI (2-SPEED)</v>
          </cell>
          <cell r="C1298">
            <v>500</v>
          </cell>
          <cell r="D1298">
            <v>1</v>
          </cell>
        </row>
        <row r="1299">
          <cell r="A1299" t="str">
            <v>37400M80030</v>
          </cell>
          <cell r="B1299" t="str">
            <v>SWITCH ASSYCOMBINATION</v>
          </cell>
          <cell r="C1299">
            <v>490</v>
          </cell>
          <cell r="D1299">
            <v>1</v>
          </cell>
        </row>
        <row r="1300">
          <cell r="A1300" t="str">
            <v>37400M84430</v>
          </cell>
          <cell r="B1300" t="str">
            <v>SWITCH ASSY. COMBINATION(3-SPEED)</v>
          </cell>
          <cell r="C1300">
            <v>660</v>
          </cell>
          <cell r="D1300">
            <v>2</v>
          </cell>
        </row>
        <row r="1301">
          <cell r="A1301" t="str">
            <v>37400M84432</v>
          </cell>
          <cell r="B1301" t="str">
            <v>SWITCH ASSYCOMB</v>
          </cell>
          <cell r="C1301">
            <v>635</v>
          </cell>
          <cell r="D1301">
            <v>2</v>
          </cell>
        </row>
        <row r="1302">
          <cell r="A1302" t="str">
            <v>37480M76M10</v>
          </cell>
          <cell r="B1302" t="str">
            <v>CABLE ASSYCONTACT COIL</v>
          </cell>
          <cell r="C1302">
            <v>1056</v>
          </cell>
          <cell r="D1302">
            <v>1</v>
          </cell>
        </row>
        <row r="1303">
          <cell r="A1303" t="str">
            <v>37610M68K00</v>
          </cell>
          <cell r="B1303" t="str">
            <v>SWITCH ASSYBACK UP LAMP</v>
          </cell>
          <cell r="C1303">
            <v>365</v>
          </cell>
          <cell r="D1303">
            <v>1</v>
          </cell>
        </row>
        <row r="1304">
          <cell r="A1304" t="str">
            <v>37610M70F00</v>
          </cell>
          <cell r="B1304" t="str">
            <v>SWITCH BACK UP LAMP(ALTO/WR)UPTO 01</v>
          </cell>
          <cell r="C1304">
            <v>185</v>
          </cell>
          <cell r="D1304">
            <v>2</v>
          </cell>
        </row>
        <row r="1305">
          <cell r="A1305" t="str">
            <v>37610M78113</v>
          </cell>
          <cell r="B1305" t="str">
            <v>SWITCH BACK UP LAMP</v>
          </cell>
          <cell r="C1305">
            <v>140</v>
          </cell>
          <cell r="D1305">
            <v>1</v>
          </cell>
        </row>
        <row r="1306">
          <cell r="A1306" t="str">
            <v>37610M79612</v>
          </cell>
          <cell r="B1306" t="str">
            <v>SWITCH ASSYBACK UP LAMP</v>
          </cell>
          <cell r="C1306">
            <v>135</v>
          </cell>
          <cell r="D1306">
            <v>3</v>
          </cell>
        </row>
        <row r="1307">
          <cell r="A1307" t="str">
            <v>37610M83011</v>
          </cell>
          <cell r="B1307" t="str">
            <v>SWITCH ASSY BACK UP LAMP</v>
          </cell>
          <cell r="C1307">
            <v>120</v>
          </cell>
          <cell r="D1307">
            <v>1</v>
          </cell>
        </row>
        <row r="1308">
          <cell r="A1308" t="str">
            <v>37670M55K00</v>
          </cell>
          <cell r="B1308" t="str">
            <v>SWITCH ASSYDOOR</v>
          </cell>
          <cell r="C1308">
            <v>91</v>
          </cell>
          <cell r="D1308">
            <v>3</v>
          </cell>
        </row>
        <row r="1309">
          <cell r="A1309" t="str">
            <v>37670M840C0</v>
          </cell>
          <cell r="B1309" t="str">
            <v>SWITCH ASSYDOOR</v>
          </cell>
          <cell r="C1309">
            <v>33</v>
          </cell>
          <cell r="D1309">
            <v>2</v>
          </cell>
        </row>
        <row r="1310">
          <cell r="A1310" t="str">
            <v>37740M66010</v>
          </cell>
          <cell r="B1310" t="str">
            <v>SWITCH ASSYSTOP LAMP</v>
          </cell>
          <cell r="C1310">
            <v>40</v>
          </cell>
          <cell r="D1310">
            <v>8</v>
          </cell>
        </row>
        <row r="1311">
          <cell r="A1311" t="str">
            <v>37740M68K00</v>
          </cell>
          <cell r="B1311" t="str">
            <v>SWITCH ASSYSTOP LAMP</v>
          </cell>
          <cell r="C1311">
            <v>205</v>
          </cell>
          <cell r="D1311">
            <v>1</v>
          </cell>
        </row>
        <row r="1312">
          <cell r="A1312" t="str">
            <v>37740M79G00</v>
          </cell>
          <cell r="B1312" t="str">
            <v>SWITCH ASSYSTOP LAMP</v>
          </cell>
          <cell r="C1312">
            <v>110</v>
          </cell>
          <cell r="D1312">
            <v>3</v>
          </cell>
        </row>
        <row r="1313">
          <cell r="A1313" t="str">
            <v>37820M68K00</v>
          </cell>
          <cell r="B1313" t="str">
            <v>SWITCH ASSYOIL PRESSURE</v>
          </cell>
          <cell r="C1313">
            <v>222</v>
          </cell>
          <cell r="D1313">
            <v>2</v>
          </cell>
        </row>
        <row r="1314">
          <cell r="A1314" t="str">
            <v>37820M70F00</v>
          </cell>
          <cell r="B1314" t="str">
            <v>SWITCH ASSY OIL PRESSURE</v>
          </cell>
          <cell r="C1314">
            <v>200</v>
          </cell>
          <cell r="D1314">
            <v>4</v>
          </cell>
        </row>
        <row r="1315">
          <cell r="A1315" t="str">
            <v>37820M73M00</v>
          </cell>
          <cell r="B1315" t="str">
            <v>SWITCH ASSYOIL PRESS</v>
          </cell>
          <cell r="C1315">
            <v>81</v>
          </cell>
          <cell r="D1315">
            <v>1</v>
          </cell>
        </row>
        <row r="1316">
          <cell r="A1316" t="str">
            <v>37820M86J00</v>
          </cell>
          <cell r="B1316" t="str">
            <v>SWITCH ASSYOIL PRESSURE</v>
          </cell>
          <cell r="C1316">
            <v>140</v>
          </cell>
          <cell r="D1316">
            <v>1</v>
          </cell>
        </row>
        <row r="1317">
          <cell r="A1317" t="str">
            <v>37990M53M01-5PK</v>
          </cell>
          <cell r="B1317" t="str">
            <v>SWITCH ASSYP/W MAIN</v>
          </cell>
          <cell r="C1317">
            <v>430</v>
          </cell>
          <cell r="D1317">
            <v>4</v>
          </cell>
        </row>
        <row r="1318">
          <cell r="A1318" t="str">
            <v>37990M59K10</v>
          </cell>
          <cell r="B1318" t="str">
            <v>SWITCH ASSY P/W MAIN</v>
          </cell>
          <cell r="C1318">
            <v>1275</v>
          </cell>
          <cell r="D1318">
            <v>1</v>
          </cell>
        </row>
        <row r="1319">
          <cell r="A1319" t="str">
            <v>37990M59K20</v>
          </cell>
          <cell r="B1319" t="str">
            <v>SWITCH ASSYPOWER WINDOW MAIN</v>
          </cell>
          <cell r="C1319">
            <v>1240</v>
          </cell>
          <cell r="D1319">
            <v>1</v>
          </cell>
        </row>
        <row r="1320">
          <cell r="A1320" t="str">
            <v>37990M59K30</v>
          </cell>
          <cell r="B1320" t="str">
            <v>SWITCH ASSY P/W MAIN</v>
          </cell>
          <cell r="C1320">
            <v>1325</v>
          </cell>
          <cell r="D1320">
            <v>1</v>
          </cell>
        </row>
        <row r="1321">
          <cell r="A1321" t="str">
            <v>37990M75J10</v>
          </cell>
          <cell r="B1321" t="str">
            <v>SWITCH ASSYPOWER WI</v>
          </cell>
          <cell r="C1321">
            <v>1580</v>
          </cell>
          <cell r="D1321">
            <v>1</v>
          </cell>
        </row>
        <row r="1322">
          <cell r="A1322" t="str">
            <v>37990M75J20</v>
          </cell>
          <cell r="B1322" t="str">
            <v>SWITCH ASSYPOWER WINDOW MA</v>
          </cell>
          <cell r="C1322">
            <v>1355</v>
          </cell>
          <cell r="D1322">
            <v>2</v>
          </cell>
        </row>
        <row r="1323">
          <cell r="A1323" t="str">
            <v>37990M79G00-R8J</v>
          </cell>
          <cell r="B1323" t="str">
            <v>SWITCH ASSY POWER WINDOW MAIN</v>
          </cell>
          <cell r="C1323">
            <v>1675</v>
          </cell>
          <cell r="D1323">
            <v>2</v>
          </cell>
        </row>
        <row r="1324">
          <cell r="A1324" t="str">
            <v>37990M81A20-5ES</v>
          </cell>
          <cell r="B1324" t="str">
            <v xml:space="preserve">SWITCH ASSY P/W MAIN(W/O AUTO DOWN </v>
          </cell>
          <cell r="C1324">
            <v>1433</v>
          </cell>
          <cell r="D1324">
            <v>1</v>
          </cell>
        </row>
        <row r="1325">
          <cell r="A1325" t="str">
            <v>37990M81A20-P4Z</v>
          </cell>
          <cell r="B1325" t="str">
            <v>SWITCH ASSY P/W MAIN</v>
          </cell>
          <cell r="C1325">
            <v>1440</v>
          </cell>
          <cell r="D1325">
            <v>1</v>
          </cell>
        </row>
        <row r="1326">
          <cell r="A1326" t="str">
            <v>37995M68K00</v>
          </cell>
          <cell r="B1326" t="str">
            <v>SWITCH ASSY POWER WINDOW MA</v>
          </cell>
          <cell r="C1326">
            <v>460</v>
          </cell>
          <cell r="D1326">
            <v>1</v>
          </cell>
        </row>
        <row r="1327">
          <cell r="A1327" t="str">
            <v>37995M75J00</v>
          </cell>
          <cell r="B1327" t="str">
            <v>SWITCH ASSYPOWER WI</v>
          </cell>
          <cell r="C1327">
            <v>240</v>
          </cell>
          <cell r="D1327">
            <v>3</v>
          </cell>
        </row>
        <row r="1328">
          <cell r="A1328" t="str">
            <v>37995M77A00-T01</v>
          </cell>
          <cell r="B1328" t="str">
            <v>SWITCH ASSY P/W SUB</v>
          </cell>
          <cell r="C1328">
            <v>330</v>
          </cell>
          <cell r="D1328">
            <v>2</v>
          </cell>
        </row>
        <row r="1329">
          <cell r="A1329" t="str">
            <v>37995M79G00-R8J</v>
          </cell>
          <cell r="B1329" t="str">
            <v>SWITCH ASSY POWER WINDOW SUB</v>
          </cell>
          <cell r="C1329">
            <v>365</v>
          </cell>
          <cell r="D1329">
            <v>1</v>
          </cell>
        </row>
        <row r="1330">
          <cell r="A1330" t="str">
            <v>37995M79M00</v>
          </cell>
          <cell r="B1330" t="str">
            <v>SWITCH ASSYPOWER WINDOW SUB</v>
          </cell>
          <cell r="C1330">
            <v>265</v>
          </cell>
          <cell r="D1330">
            <v>1</v>
          </cell>
        </row>
        <row r="1331">
          <cell r="A1331" t="str">
            <v>38100M68K10</v>
          </cell>
          <cell r="B1331" t="str">
            <v>WIPER ASSYWINDSHIELD</v>
          </cell>
          <cell r="C1331">
            <v>3151</v>
          </cell>
          <cell r="D1331">
            <v>1</v>
          </cell>
        </row>
        <row r="1332">
          <cell r="A1332" t="str">
            <v>38100M791B0</v>
          </cell>
          <cell r="B1332" t="str">
            <v>MOTOR &amp; LINK SETWIPER(OMNI)(MITSUB</v>
          </cell>
          <cell r="C1332">
            <v>1120</v>
          </cell>
          <cell r="D1332">
            <v>1</v>
          </cell>
        </row>
        <row r="1333">
          <cell r="A1333" t="str">
            <v>38101M53M10</v>
          </cell>
          <cell r="B1333" t="str">
            <v>MOTOR ASSYWIPER WITH BRACKET</v>
          </cell>
          <cell r="C1333">
            <v>2925</v>
          </cell>
          <cell r="D1333">
            <v>1</v>
          </cell>
        </row>
        <row r="1334">
          <cell r="A1334" t="str">
            <v>38102M70F30</v>
          </cell>
          <cell r="B1334" t="str">
            <v>LINK ASSY WIPER(DENSO)</v>
          </cell>
          <cell r="C1334">
            <v>1427</v>
          </cell>
          <cell r="D1334">
            <v>1</v>
          </cell>
        </row>
        <row r="1335">
          <cell r="A1335" t="str">
            <v>38102M791B0</v>
          </cell>
          <cell r="B1335" t="str">
            <v>LINK ASSY WINDSHIELD</v>
          </cell>
          <cell r="C1335">
            <v>300</v>
          </cell>
          <cell r="D1335">
            <v>1</v>
          </cell>
        </row>
        <row r="1336">
          <cell r="A1336" t="str">
            <v>38310M53M00</v>
          </cell>
          <cell r="B1336" t="str">
            <v>ARM ASSYWIPER DS</v>
          </cell>
          <cell r="C1336">
            <v>215</v>
          </cell>
          <cell r="D1336">
            <v>1</v>
          </cell>
        </row>
        <row r="1337">
          <cell r="A1337" t="str">
            <v>38310M60M01</v>
          </cell>
          <cell r="B1337" t="str">
            <v>ARM ASSY WIPER DRIVER</v>
          </cell>
          <cell r="C1337">
            <v>370</v>
          </cell>
          <cell r="D1337">
            <v>2</v>
          </cell>
        </row>
        <row r="1338">
          <cell r="A1338" t="str">
            <v>38310M67L01</v>
          </cell>
          <cell r="B1338" t="str">
            <v>ARM ASSY WIPER DRIVER</v>
          </cell>
          <cell r="C1338">
            <v>290</v>
          </cell>
          <cell r="D1338">
            <v>2</v>
          </cell>
        </row>
        <row r="1339">
          <cell r="A1339" t="str">
            <v>38310M68K10</v>
          </cell>
          <cell r="B1339" t="str">
            <v>ARM ASSYWIPER RH</v>
          </cell>
          <cell r="C1339">
            <v>280</v>
          </cell>
          <cell r="D1339">
            <v>1</v>
          </cell>
        </row>
        <row r="1340">
          <cell r="A1340" t="str">
            <v>38310M75J00</v>
          </cell>
          <cell r="B1340" t="str">
            <v>ARM ASSY WIPER - DR</v>
          </cell>
          <cell r="C1340">
            <v>155</v>
          </cell>
          <cell r="D1340">
            <v>1</v>
          </cell>
        </row>
        <row r="1341">
          <cell r="A1341" t="str">
            <v>38310M76F21</v>
          </cell>
          <cell r="B1341" t="str">
            <v>WIPER ARM ASSEMBLYDS(WAGON R)</v>
          </cell>
          <cell r="C1341">
            <v>110</v>
          </cell>
          <cell r="D1341">
            <v>1</v>
          </cell>
        </row>
        <row r="1342">
          <cell r="A1342" t="str">
            <v>38310M76G30</v>
          </cell>
          <cell r="B1342" t="str">
            <v>WIPER ARM ASSEMBLY(ALTO)</v>
          </cell>
          <cell r="C1342">
            <v>111</v>
          </cell>
          <cell r="D1342">
            <v>2</v>
          </cell>
        </row>
        <row r="1343">
          <cell r="A1343" t="str">
            <v>38310M82C00</v>
          </cell>
          <cell r="B1343" t="str">
            <v>ARM ASSYWIPER RH</v>
          </cell>
          <cell r="C1343">
            <v>78</v>
          </cell>
          <cell r="D1343">
            <v>1</v>
          </cell>
        </row>
        <row r="1344">
          <cell r="A1344" t="str">
            <v>38315M74L00</v>
          </cell>
          <cell r="B1344" t="str">
            <v>CAP</v>
          </cell>
          <cell r="C1344">
            <v>4</v>
          </cell>
          <cell r="D1344">
            <v>2</v>
          </cell>
        </row>
        <row r="1345">
          <cell r="A1345" t="str">
            <v>38330M59K00</v>
          </cell>
          <cell r="B1345" t="str">
            <v>ARM ASSY WIPER LH</v>
          </cell>
          <cell r="C1345">
            <v>160</v>
          </cell>
          <cell r="D1345">
            <v>1</v>
          </cell>
        </row>
        <row r="1346">
          <cell r="A1346" t="str">
            <v>38330M60M01</v>
          </cell>
          <cell r="B1346" t="str">
            <v>ARM ASSY WIPER ASSISTANT</v>
          </cell>
          <cell r="C1346">
            <v>415</v>
          </cell>
          <cell r="D1346">
            <v>1</v>
          </cell>
        </row>
        <row r="1347">
          <cell r="A1347" t="str">
            <v>38330M67L01</v>
          </cell>
          <cell r="B1347" t="str">
            <v>ARM ASSY WIPER ASST SIDE</v>
          </cell>
          <cell r="C1347">
            <v>295</v>
          </cell>
          <cell r="D1347">
            <v>2</v>
          </cell>
        </row>
        <row r="1348">
          <cell r="A1348" t="str">
            <v>38330M68K10</v>
          </cell>
          <cell r="B1348" t="str">
            <v>ARM ASSYWIPER LH</v>
          </cell>
          <cell r="C1348">
            <v>275</v>
          </cell>
          <cell r="D1348">
            <v>1</v>
          </cell>
        </row>
        <row r="1349">
          <cell r="A1349" t="str">
            <v>38330M74L11</v>
          </cell>
          <cell r="B1349" t="str">
            <v>ARM ASSY WIPER ASST</v>
          </cell>
          <cell r="C1349">
            <v>260</v>
          </cell>
          <cell r="D1349">
            <v>1</v>
          </cell>
        </row>
        <row r="1350">
          <cell r="A1350" t="str">
            <v>38330M75J10</v>
          </cell>
          <cell r="B1350" t="str">
            <v>ARM ASSY WIPER -ASST SIDE</v>
          </cell>
          <cell r="C1350">
            <v>150</v>
          </cell>
          <cell r="D1350">
            <v>1</v>
          </cell>
        </row>
        <row r="1351">
          <cell r="A1351" t="str">
            <v>38330M76G30</v>
          </cell>
          <cell r="B1351" t="str">
            <v>WIPER ARM ASSEMBLY(ALTO)</v>
          </cell>
          <cell r="C1351">
            <v>150</v>
          </cell>
          <cell r="D1351">
            <v>1</v>
          </cell>
        </row>
        <row r="1352">
          <cell r="A1352" t="str">
            <v>38330M791B0</v>
          </cell>
          <cell r="B1352" t="str">
            <v>WIPER ARM ASSY LH</v>
          </cell>
          <cell r="C1352">
            <v>165</v>
          </cell>
          <cell r="D1352">
            <v>2</v>
          </cell>
        </row>
        <row r="1353">
          <cell r="A1353" t="str">
            <v>38330M82C00</v>
          </cell>
          <cell r="B1353" t="str">
            <v>ARM ASSYWIPER LH</v>
          </cell>
          <cell r="C1353">
            <v>78</v>
          </cell>
          <cell r="D1353">
            <v>1</v>
          </cell>
        </row>
        <row r="1354">
          <cell r="A1354" t="str">
            <v>38330M83K00</v>
          </cell>
          <cell r="B1354" t="str">
            <v>ARM ASSY WIPER LH</v>
          </cell>
          <cell r="C1354">
            <v>205</v>
          </cell>
          <cell r="D1354">
            <v>1</v>
          </cell>
        </row>
        <row r="1355">
          <cell r="A1355" t="str">
            <v>38340M51K42</v>
          </cell>
          <cell r="B1355" t="str">
            <v>BLADE ASSY REAR WIPER</v>
          </cell>
          <cell r="C1355">
            <v>340</v>
          </cell>
          <cell r="D1355">
            <v>1</v>
          </cell>
        </row>
        <row r="1356">
          <cell r="A1356" t="str">
            <v>38340M53M01</v>
          </cell>
          <cell r="B1356" t="str">
            <v>BLADE ASSY WIPER DS</v>
          </cell>
          <cell r="C1356">
            <v>340</v>
          </cell>
          <cell r="D1356">
            <v>1</v>
          </cell>
        </row>
        <row r="1357">
          <cell r="A1357" t="str">
            <v>38340M55R10</v>
          </cell>
          <cell r="B1357" t="str">
            <v>BLADE ASSY WIPER</v>
          </cell>
          <cell r="C1357">
            <v>565</v>
          </cell>
          <cell r="D1357">
            <v>2</v>
          </cell>
        </row>
        <row r="1358">
          <cell r="A1358" t="str">
            <v>38340M60M02</v>
          </cell>
          <cell r="B1358" t="str">
            <v>BLADE ASSY WIPER DS</v>
          </cell>
          <cell r="C1358">
            <v>595</v>
          </cell>
          <cell r="D1358">
            <v>1</v>
          </cell>
        </row>
        <row r="1359">
          <cell r="A1359" t="str">
            <v>38340M65B10</v>
          </cell>
          <cell r="B1359" t="str">
            <v>BLADE ASSYLH</v>
          </cell>
          <cell r="C1359">
            <v>215</v>
          </cell>
          <cell r="D1359">
            <v>2</v>
          </cell>
        </row>
        <row r="1360">
          <cell r="A1360" t="str">
            <v>38340M65M00</v>
          </cell>
          <cell r="B1360" t="str">
            <v>BLADE ASSY WIPER</v>
          </cell>
          <cell r="C1360">
            <v>625</v>
          </cell>
          <cell r="D1360">
            <v>1</v>
          </cell>
        </row>
        <row r="1361">
          <cell r="A1361" t="str">
            <v>38340M65M10</v>
          </cell>
          <cell r="B1361" t="str">
            <v>BLADE ASSY WIPER</v>
          </cell>
          <cell r="C1361">
            <v>360</v>
          </cell>
          <cell r="D1361">
            <v>1</v>
          </cell>
        </row>
        <row r="1362">
          <cell r="A1362" t="str">
            <v>38340M66R20</v>
          </cell>
          <cell r="B1362" t="str">
            <v>BLADE ASSY WIPER</v>
          </cell>
          <cell r="C1362">
            <v>570</v>
          </cell>
          <cell r="D1362">
            <v>1</v>
          </cell>
        </row>
        <row r="1363">
          <cell r="A1363" t="str">
            <v>38340M67L02</v>
          </cell>
          <cell r="B1363" t="str">
            <v>BLADE ASSY WIPER DS</v>
          </cell>
          <cell r="C1363">
            <v>375</v>
          </cell>
          <cell r="D1363">
            <v>5</v>
          </cell>
        </row>
        <row r="1364">
          <cell r="A1364" t="str">
            <v>38340M67L10</v>
          </cell>
          <cell r="B1364" t="str">
            <v>BLADE ASSY REAR WIPER</v>
          </cell>
          <cell r="C1364">
            <v>265</v>
          </cell>
          <cell r="D1364">
            <v>6</v>
          </cell>
        </row>
        <row r="1365">
          <cell r="A1365" t="str">
            <v>38340M68P11</v>
          </cell>
          <cell r="B1365" t="str">
            <v>BLADE ASSY WIPER DRIVER</v>
          </cell>
          <cell r="C1365">
            <v>550</v>
          </cell>
          <cell r="D1365">
            <v>1</v>
          </cell>
        </row>
        <row r="1366">
          <cell r="A1366" t="str">
            <v>38340M68P30</v>
          </cell>
          <cell r="B1366" t="str">
            <v>BLADE ASSY WIPER ASSISTANT</v>
          </cell>
          <cell r="C1366">
            <v>430</v>
          </cell>
          <cell r="D1366">
            <v>1</v>
          </cell>
        </row>
        <row r="1367">
          <cell r="A1367" t="str">
            <v>38340M70F50</v>
          </cell>
          <cell r="B1367" t="str">
            <v>BLADE ASSY</v>
          </cell>
          <cell r="C1367">
            <v>300</v>
          </cell>
          <cell r="D1367">
            <v>1</v>
          </cell>
        </row>
        <row r="1368">
          <cell r="A1368" t="str">
            <v>38340M76M00</v>
          </cell>
          <cell r="B1368" t="str">
            <v>.BLADE ASSY WIPER REAR</v>
          </cell>
          <cell r="C1368">
            <v>885</v>
          </cell>
          <cell r="D1368">
            <v>3</v>
          </cell>
        </row>
        <row r="1369">
          <cell r="A1369" t="str">
            <v>38340M76M10</v>
          </cell>
          <cell r="B1369" t="str">
            <v>.BLADE ASSY WIPER DR</v>
          </cell>
          <cell r="C1369">
            <v>380</v>
          </cell>
          <cell r="D1369">
            <v>2</v>
          </cell>
        </row>
        <row r="1370">
          <cell r="A1370" t="str">
            <v>38340M76M40</v>
          </cell>
          <cell r="B1370" t="str">
            <v>.BLADE ASSY WIPER AS</v>
          </cell>
          <cell r="C1370">
            <v>300</v>
          </cell>
          <cell r="D1370">
            <v>2</v>
          </cell>
        </row>
        <row r="1371">
          <cell r="A1371" t="str">
            <v>38340M78A10</v>
          </cell>
          <cell r="B1371" t="str">
            <v>BLADE ASSY WIPER</v>
          </cell>
          <cell r="C1371">
            <v>170</v>
          </cell>
          <cell r="D1371">
            <v>2</v>
          </cell>
        </row>
        <row r="1372">
          <cell r="A1372" t="str">
            <v>38340M791B0</v>
          </cell>
          <cell r="B1372" t="str">
            <v>WIPER BLADE ASSY</v>
          </cell>
          <cell r="C1372">
            <v>110</v>
          </cell>
          <cell r="D1372">
            <v>4</v>
          </cell>
        </row>
        <row r="1373">
          <cell r="A1373" t="str">
            <v>38340M82C00</v>
          </cell>
          <cell r="B1373" t="str">
            <v>BLADE ASSY WIPER</v>
          </cell>
          <cell r="C1373">
            <v>130</v>
          </cell>
          <cell r="D1373">
            <v>4</v>
          </cell>
        </row>
        <row r="1374">
          <cell r="A1374" t="str">
            <v>38340M83K00</v>
          </cell>
          <cell r="B1374" t="str">
            <v>BLADE ASSY WIPER RH</v>
          </cell>
          <cell r="C1374">
            <v>190</v>
          </cell>
          <cell r="D1374">
            <v>1</v>
          </cell>
        </row>
        <row r="1375">
          <cell r="A1375" t="str">
            <v>38340M83K10</v>
          </cell>
          <cell r="B1375" t="str">
            <v>BLADE ASSY WIPER LH</v>
          </cell>
          <cell r="C1375">
            <v>210</v>
          </cell>
          <cell r="D1375">
            <v>1</v>
          </cell>
        </row>
        <row r="1376">
          <cell r="A1376" t="str">
            <v>38340M844B0</v>
          </cell>
          <cell r="B1376" t="str">
            <v>BLADE ASSY WIPER</v>
          </cell>
          <cell r="C1376">
            <v>130</v>
          </cell>
          <cell r="D1376">
            <v>10</v>
          </cell>
        </row>
        <row r="1377">
          <cell r="A1377" t="str">
            <v>38341M67L01</v>
          </cell>
          <cell r="B1377" t="str">
            <v>BLADE ASSY WIPER ASST SI</v>
          </cell>
          <cell r="C1377">
            <v>294</v>
          </cell>
          <cell r="D1377">
            <v>1</v>
          </cell>
        </row>
        <row r="1378">
          <cell r="A1378" t="str">
            <v>38341M68K01</v>
          </cell>
          <cell r="B1378" t="str">
            <v>BLADE ASSYWIPER ASST</v>
          </cell>
          <cell r="C1378">
            <v>430</v>
          </cell>
          <cell r="D1378">
            <v>1</v>
          </cell>
        </row>
        <row r="1379">
          <cell r="A1379" t="str">
            <v>38341M75J00</v>
          </cell>
          <cell r="B1379" t="str">
            <v>BLADE ASSY WIPER -A</v>
          </cell>
          <cell r="C1379">
            <v>245</v>
          </cell>
          <cell r="D1379">
            <v>3</v>
          </cell>
        </row>
        <row r="1380">
          <cell r="A1380" t="str">
            <v>38350M82P00</v>
          </cell>
          <cell r="B1380" t="str">
            <v>.BLADE ASSY WIPER ASSISTANT</v>
          </cell>
          <cell r="C1380">
            <v>550</v>
          </cell>
          <cell r="D1380">
            <v>2</v>
          </cell>
        </row>
        <row r="1381">
          <cell r="A1381" t="str">
            <v>38402M67L00</v>
          </cell>
          <cell r="B1381" t="str">
            <v>INLET SETWASHER WITH CAP</v>
          </cell>
          <cell r="C1381">
            <v>58</v>
          </cell>
          <cell r="D1381">
            <v>2</v>
          </cell>
        </row>
        <row r="1382">
          <cell r="A1382" t="str">
            <v>38410M65M00</v>
          </cell>
          <cell r="B1382" t="str">
            <v>PUMP ASSY FR WASHER</v>
          </cell>
          <cell r="C1382">
            <v>290</v>
          </cell>
          <cell r="D1382">
            <v>1</v>
          </cell>
        </row>
        <row r="1383">
          <cell r="A1383" t="str">
            <v>38410M66161</v>
          </cell>
          <cell r="B1383" t="str">
            <v>MOTOR &amp; PUMP ASSY WINDSHIELD</v>
          </cell>
          <cell r="C1383">
            <v>250</v>
          </cell>
          <cell r="D1383">
            <v>4</v>
          </cell>
        </row>
        <row r="1384">
          <cell r="A1384" t="str">
            <v>38410M75J10</v>
          </cell>
          <cell r="B1384" t="str">
            <v>MOTOR&amp;PUMP ASSYWINDSHIELD</v>
          </cell>
          <cell r="C1384">
            <v>290</v>
          </cell>
          <cell r="D1384">
            <v>2</v>
          </cell>
        </row>
        <row r="1385">
          <cell r="A1385" t="str">
            <v>38410M76M00</v>
          </cell>
          <cell r="B1385" t="str">
            <v>.PUMP</v>
          </cell>
          <cell r="C1385">
            <v>480</v>
          </cell>
          <cell r="D1385">
            <v>2</v>
          </cell>
        </row>
        <row r="1386">
          <cell r="A1386" t="str">
            <v>38450M53M00</v>
          </cell>
          <cell r="B1386" t="str">
            <v>.TANK ASSY WASHER</v>
          </cell>
          <cell r="C1386">
            <v>125</v>
          </cell>
          <cell r="D1386">
            <v>2</v>
          </cell>
        </row>
        <row r="1387">
          <cell r="A1387" t="str">
            <v>38450M56R00</v>
          </cell>
          <cell r="B1387" t="str">
            <v>TANK ASSY  WASHER FRONT</v>
          </cell>
          <cell r="C1387">
            <v>225</v>
          </cell>
          <cell r="D1387">
            <v>1</v>
          </cell>
        </row>
        <row r="1388">
          <cell r="A1388" t="str">
            <v>38450M65L00</v>
          </cell>
          <cell r="B1388" t="str">
            <v>TANK ASSY WASHER</v>
          </cell>
          <cell r="C1388">
            <v>195</v>
          </cell>
          <cell r="D1388">
            <v>1</v>
          </cell>
        </row>
        <row r="1389">
          <cell r="A1389" t="str">
            <v>38450M66L00</v>
          </cell>
          <cell r="B1389" t="str">
            <v>TANK ASSYWASHER FR</v>
          </cell>
          <cell r="C1389">
            <v>200</v>
          </cell>
          <cell r="D1389">
            <v>1</v>
          </cell>
        </row>
        <row r="1390">
          <cell r="A1390" t="str">
            <v>38450M67L00</v>
          </cell>
          <cell r="B1390" t="str">
            <v>TANK WASHER</v>
          </cell>
          <cell r="C1390">
            <v>780</v>
          </cell>
          <cell r="D1390">
            <v>1</v>
          </cell>
        </row>
        <row r="1391">
          <cell r="A1391" t="str">
            <v>38450M67L10</v>
          </cell>
          <cell r="B1391" t="str">
            <v>TANK WASHER</v>
          </cell>
          <cell r="C1391">
            <v>590</v>
          </cell>
          <cell r="D1391">
            <v>1</v>
          </cell>
        </row>
        <row r="1392">
          <cell r="A1392" t="str">
            <v>38450M68K10</v>
          </cell>
          <cell r="B1392" t="str">
            <v>TANKASSY WASHER</v>
          </cell>
          <cell r="C1392">
            <v>255</v>
          </cell>
          <cell r="D1392">
            <v>1</v>
          </cell>
        </row>
        <row r="1393">
          <cell r="A1393" t="str">
            <v>38450M74L00</v>
          </cell>
          <cell r="B1393" t="str">
            <v>TANK ASSY WASHER</v>
          </cell>
          <cell r="C1393">
            <v>175</v>
          </cell>
          <cell r="D1393">
            <v>3</v>
          </cell>
        </row>
        <row r="1394">
          <cell r="A1394" t="str">
            <v>38450M74L10</v>
          </cell>
          <cell r="B1394" t="str">
            <v>TANK ASSY WASHER</v>
          </cell>
          <cell r="C1394">
            <v>185</v>
          </cell>
          <cell r="D1394">
            <v>2</v>
          </cell>
        </row>
        <row r="1395">
          <cell r="A1395" t="str">
            <v>38450M75J30</v>
          </cell>
          <cell r="B1395" t="str">
            <v>TANK ASSYWASHER</v>
          </cell>
          <cell r="C1395">
            <v>240</v>
          </cell>
          <cell r="D1395">
            <v>1</v>
          </cell>
        </row>
        <row r="1396">
          <cell r="A1396" t="str">
            <v>38450M76G00</v>
          </cell>
          <cell r="B1396" t="str">
            <v>TANK WASHER (ALTO LX)</v>
          </cell>
          <cell r="C1396">
            <v>215</v>
          </cell>
          <cell r="D1396">
            <v>2</v>
          </cell>
        </row>
        <row r="1397">
          <cell r="A1397" t="str">
            <v>38450M76M00</v>
          </cell>
          <cell r="B1397" t="str">
            <v>.TANK ASSYFR AND RR</v>
          </cell>
          <cell r="C1397">
            <v>330</v>
          </cell>
          <cell r="D1397">
            <v>2</v>
          </cell>
        </row>
        <row r="1398">
          <cell r="A1398" t="str">
            <v>38450M76M10</v>
          </cell>
          <cell r="B1398" t="str">
            <v>.TANK ASSY FR WASHER</v>
          </cell>
          <cell r="C1398">
            <v>175</v>
          </cell>
          <cell r="D1398">
            <v>1</v>
          </cell>
        </row>
        <row r="1399">
          <cell r="A1399" t="str">
            <v>38450M79F00</v>
          </cell>
          <cell r="B1399" t="str">
            <v>TANK WASHER (WAGON R LX)</v>
          </cell>
          <cell r="C1399">
            <v>396.5</v>
          </cell>
          <cell r="D1399">
            <v>1</v>
          </cell>
        </row>
        <row r="1400">
          <cell r="A1400" t="str">
            <v>38450M84400</v>
          </cell>
          <cell r="B1400" t="str">
            <v>TANK ASSY WASHER</v>
          </cell>
          <cell r="C1400">
            <v>154</v>
          </cell>
          <cell r="D1400">
            <v>2</v>
          </cell>
        </row>
        <row r="1401">
          <cell r="A1401" t="str">
            <v>38452M68K00</v>
          </cell>
          <cell r="B1401" t="str">
            <v>WASHER TANK CAP</v>
          </cell>
          <cell r="C1401">
            <v>7</v>
          </cell>
          <cell r="D1401">
            <v>1</v>
          </cell>
        </row>
        <row r="1402">
          <cell r="A1402" t="str">
            <v>38452M74L00</v>
          </cell>
          <cell r="B1402" t="str">
            <v>.CAP INLET PIPE</v>
          </cell>
          <cell r="C1402">
            <v>63</v>
          </cell>
          <cell r="D1402">
            <v>5</v>
          </cell>
        </row>
        <row r="1403">
          <cell r="A1403" t="str">
            <v>38459M67L00</v>
          </cell>
          <cell r="B1403" t="str">
            <v>HOSE REAR</v>
          </cell>
          <cell r="C1403">
            <v>5</v>
          </cell>
          <cell r="D1403">
            <v>1</v>
          </cell>
        </row>
        <row r="1404">
          <cell r="A1404" t="str">
            <v>38480M53M00</v>
          </cell>
          <cell r="B1404" t="str">
            <v>NOZZLE COMPWASHER</v>
          </cell>
          <cell r="C1404">
            <v>45</v>
          </cell>
          <cell r="D1404">
            <v>4</v>
          </cell>
        </row>
        <row r="1405">
          <cell r="A1405" t="str">
            <v>38480M60M00</v>
          </cell>
          <cell r="B1405" t="str">
            <v>NOZZLE WASHER</v>
          </cell>
          <cell r="C1405">
            <v>44</v>
          </cell>
          <cell r="D1405">
            <v>2</v>
          </cell>
        </row>
        <row r="1406">
          <cell r="A1406" t="str">
            <v>38480M60M10</v>
          </cell>
          <cell r="B1406" t="str">
            <v>NOZZLE COMPWASHER</v>
          </cell>
          <cell r="C1406">
            <v>60</v>
          </cell>
          <cell r="D1406">
            <v>1</v>
          </cell>
        </row>
        <row r="1407">
          <cell r="A1407" t="str">
            <v>38480M67L00</v>
          </cell>
          <cell r="B1407" t="str">
            <v>NOZZLEWASHER</v>
          </cell>
          <cell r="C1407">
            <v>53</v>
          </cell>
          <cell r="D1407">
            <v>2</v>
          </cell>
        </row>
        <row r="1408">
          <cell r="A1408" t="str">
            <v>38480M67L10</v>
          </cell>
          <cell r="B1408" t="str">
            <v>NOZZLEWASHER</v>
          </cell>
          <cell r="C1408">
            <v>60</v>
          </cell>
          <cell r="D1408">
            <v>2</v>
          </cell>
        </row>
        <row r="1409">
          <cell r="A1409" t="str">
            <v>38480M80110</v>
          </cell>
          <cell r="B1409" t="str">
            <v>NOZZLEWINDSHIELD  WASHER</v>
          </cell>
          <cell r="C1409">
            <v>21</v>
          </cell>
          <cell r="D1409">
            <v>3</v>
          </cell>
        </row>
        <row r="1410">
          <cell r="A1410" t="str">
            <v>38490M60B12</v>
          </cell>
          <cell r="B1410" t="str">
            <v>HOSE ASSY WASHER</v>
          </cell>
          <cell r="C1410">
            <v>37</v>
          </cell>
          <cell r="D1410">
            <v>1</v>
          </cell>
        </row>
        <row r="1411">
          <cell r="A1411" t="str">
            <v>38491M67L00</v>
          </cell>
          <cell r="B1411" t="str">
            <v>HOSE WASHER (L:260)</v>
          </cell>
          <cell r="C1411">
            <v>3</v>
          </cell>
          <cell r="D1411">
            <v>1</v>
          </cell>
        </row>
        <row r="1412">
          <cell r="A1412" t="str">
            <v>38491M79020</v>
          </cell>
          <cell r="B1412" t="str">
            <v>HOSE</v>
          </cell>
          <cell r="C1412">
            <v>28</v>
          </cell>
          <cell r="D1412">
            <v>18</v>
          </cell>
        </row>
        <row r="1413">
          <cell r="A1413" t="str">
            <v>38500M67L00</v>
          </cell>
          <cell r="B1413" t="str">
            <v>HORN ASSYLOW PITCHED</v>
          </cell>
          <cell r="C1413">
            <v>275</v>
          </cell>
          <cell r="D1413">
            <v>3</v>
          </cell>
        </row>
        <row r="1414">
          <cell r="A1414" t="str">
            <v>38500M74K00</v>
          </cell>
          <cell r="B1414" t="str">
            <v>HORN ASSY LOW PITCHED</v>
          </cell>
          <cell r="C1414">
            <v>270</v>
          </cell>
          <cell r="D1414">
            <v>10</v>
          </cell>
        </row>
        <row r="1415">
          <cell r="A1415" t="str">
            <v>38500M74K10</v>
          </cell>
          <cell r="B1415" t="str">
            <v>HORN ASSY HIGH PITCHED</v>
          </cell>
          <cell r="C1415">
            <v>270</v>
          </cell>
          <cell r="D1415">
            <v>8</v>
          </cell>
        </row>
        <row r="1416">
          <cell r="A1416" t="str">
            <v>38500M74L30</v>
          </cell>
          <cell r="B1416" t="str">
            <v>HORN ASSY HIGH PITCHED</v>
          </cell>
          <cell r="C1416">
            <v>290</v>
          </cell>
          <cell r="D1416">
            <v>6</v>
          </cell>
        </row>
        <row r="1417">
          <cell r="A1417" t="str">
            <v>38500M74L40</v>
          </cell>
          <cell r="B1417" t="str">
            <v>HORN ASSY LOW PICTHED</v>
          </cell>
          <cell r="C1417">
            <v>290</v>
          </cell>
          <cell r="D1417">
            <v>6</v>
          </cell>
        </row>
        <row r="1418">
          <cell r="A1418" t="str">
            <v>38500M78160</v>
          </cell>
          <cell r="B1418" t="str">
            <v>HORNLOW</v>
          </cell>
          <cell r="C1418">
            <v>220</v>
          </cell>
          <cell r="D1418">
            <v>1</v>
          </cell>
        </row>
        <row r="1419">
          <cell r="A1419" t="str">
            <v>38610M75J10</v>
          </cell>
          <cell r="B1419" t="str">
            <v>RELAY ASSYTURN &amp; 4WAY YN</v>
          </cell>
          <cell r="C1419">
            <v>795</v>
          </cell>
          <cell r="D1419">
            <v>1</v>
          </cell>
        </row>
        <row r="1420">
          <cell r="A1420" t="str">
            <v>38610M76G40</v>
          </cell>
          <cell r="B1420" t="str">
            <v>RELAY ASSY TURN SIGNAL</v>
          </cell>
          <cell r="C1420">
            <v>240</v>
          </cell>
          <cell r="D1420">
            <v>3</v>
          </cell>
        </row>
        <row r="1421">
          <cell r="A1421" t="str">
            <v>38610M78320</v>
          </cell>
          <cell r="B1421" t="str">
            <v>RELAY ASSYTURN SIGN</v>
          </cell>
          <cell r="C1421">
            <v>110</v>
          </cell>
          <cell r="D1421">
            <v>2</v>
          </cell>
        </row>
        <row r="1422">
          <cell r="A1422" t="str">
            <v>38821M65L00</v>
          </cell>
          <cell r="B1422" t="str">
            <v>ARM ASSY WIPER</v>
          </cell>
          <cell r="C1422">
            <v>230</v>
          </cell>
          <cell r="D1422">
            <v>1</v>
          </cell>
        </row>
        <row r="1423">
          <cell r="A1423" t="str">
            <v>38821M67L00</v>
          </cell>
          <cell r="B1423" t="str">
            <v>ARM REAR WIPER</v>
          </cell>
          <cell r="C1423">
            <v>215</v>
          </cell>
          <cell r="D1423">
            <v>3</v>
          </cell>
        </row>
        <row r="1424">
          <cell r="A1424" t="str">
            <v>38821M75J00</v>
          </cell>
          <cell r="B1424" t="str">
            <v>ARM ASSY REAR WIPER</v>
          </cell>
          <cell r="C1424">
            <v>210</v>
          </cell>
          <cell r="D1424">
            <v>2</v>
          </cell>
        </row>
        <row r="1425">
          <cell r="A1425" t="str">
            <v>38833M67500</v>
          </cell>
          <cell r="B1425" t="str">
            <v>JOINT</v>
          </cell>
          <cell r="C1425">
            <v>6</v>
          </cell>
          <cell r="D1425">
            <v>1</v>
          </cell>
        </row>
        <row r="1426">
          <cell r="A1426" t="str">
            <v>38860M61A10</v>
          </cell>
          <cell r="B1426" t="str">
            <v>RELAYRADIATOR</v>
          </cell>
          <cell r="C1426">
            <v>165</v>
          </cell>
          <cell r="D1426">
            <v>1</v>
          </cell>
        </row>
        <row r="1427">
          <cell r="A1427" t="str">
            <v>38860M76D10</v>
          </cell>
          <cell r="B1427" t="str">
            <v>RELAY ASSY FUEL</v>
          </cell>
          <cell r="C1427">
            <v>300</v>
          </cell>
          <cell r="D1427">
            <v>1</v>
          </cell>
        </row>
        <row r="1428">
          <cell r="A1428" t="str">
            <v>38860M76E10</v>
          </cell>
          <cell r="B1428" t="str">
            <v>RELAY ASSY(NON-METRO</v>
          </cell>
          <cell r="C1428">
            <v>280</v>
          </cell>
          <cell r="D1428">
            <v>2</v>
          </cell>
        </row>
        <row r="1429">
          <cell r="A1429" t="str">
            <v>38860M76M00</v>
          </cell>
          <cell r="B1429" t="str">
            <v>RELAY ASSY</v>
          </cell>
          <cell r="C1429">
            <v>110</v>
          </cell>
          <cell r="D1429">
            <v>5</v>
          </cell>
        </row>
        <row r="1430">
          <cell r="A1430" t="str">
            <v>39182M70E21</v>
          </cell>
          <cell r="B1430" t="str">
            <v>POCKETTUNER</v>
          </cell>
          <cell r="C1430">
            <v>72</v>
          </cell>
          <cell r="D1430">
            <v>1</v>
          </cell>
        </row>
        <row r="1431">
          <cell r="A1431" t="str">
            <v>39251M68K00</v>
          </cell>
          <cell r="B1431" t="str">
            <v>ROD ANTENNA</v>
          </cell>
          <cell r="C1431">
            <v>215</v>
          </cell>
          <cell r="D1431">
            <v>1</v>
          </cell>
        </row>
        <row r="1432">
          <cell r="A1432" t="str">
            <v>39251M74L00</v>
          </cell>
          <cell r="B1432" t="str">
            <v>ROD ANTENNA</v>
          </cell>
          <cell r="C1432">
            <v>170</v>
          </cell>
          <cell r="D1432">
            <v>1</v>
          </cell>
        </row>
        <row r="1433">
          <cell r="A1433" t="str">
            <v>39253M75J00</v>
          </cell>
          <cell r="B1433" t="str">
            <v>BASEANTENNA</v>
          </cell>
          <cell r="C1433">
            <v>590</v>
          </cell>
          <cell r="D1433">
            <v>1</v>
          </cell>
        </row>
        <row r="1434">
          <cell r="A1434" t="str">
            <v>41068M53M02</v>
          </cell>
          <cell r="B1434" t="str">
            <v>STRUT SETFR SUSP LH</v>
          </cell>
          <cell r="C1434">
            <v>3145</v>
          </cell>
          <cell r="D1434">
            <v>4</v>
          </cell>
        </row>
        <row r="1435">
          <cell r="A1435" t="str">
            <v>41068M60M01</v>
          </cell>
          <cell r="B1435" t="str">
            <v>STRUT SETFRONT SPNSNLH</v>
          </cell>
          <cell r="C1435">
            <v>4385</v>
          </cell>
          <cell r="D1435">
            <v>1</v>
          </cell>
        </row>
        <row r="1436">
          <cell r="A1436" t="str">
            <v>41068M66L40</v>
          </cell>
          <cell r="B1436" t="str">
            <v>STRUT SET FR SUSP  LH</v>
          </cell>
          <cell r="C1436">
            <v>2335</v>
          </cell>
          <cell r="D1436">
            <v>4</v>
          </cell>
        </row>
        <row r="1437">
          <cell r="A1437" t="str">
            <v>41068M67P00</v>
          </cell>
          <cell r="B1437" t="str">
            <v>STRUT SETFR SUSPENSIONL</v>
          </cell>
          <cell r="C1437">
            <v>3115</v>
          </cell>
          <cell r="D1437">
            <v>1</v>
          </cell>
        </row>
        <row r="1438">
          <cell r="A1438" t="str">
            <v>41068M74L50</v>
          </cell>
          <cell r="B1438" t="str">
            <v>STRUT SETFR LH(NEW SWIFT DIESEL)</v>
          </cell>
          <cell r="C1438">
            <v>4365</v>
          </cell>
          <cell r="D1438">
            <v>2</v>
          </cell>
        </row>
        <row r="1439">
          <cell r="A1439" t="str">
            <v>41068M75J04</v>
          </cell>
          <cell r="B1439" t="str">
            <v>STRUT SET LH (SWIFT PETROL HB NB)</v>
          </cell>
          <cell r="C1439">
            <v>3530</v>
          </cell>
          <cell r="D1439">
            <v>1</v>
          </cell>
        </row>
        <row r="1440">
          <cell r="A1440" t="str">
            <v>41068M76M01</v>
          </cell>
          <cell r="B1440" t="str">
            <v>STRUT SETFRONT SPNSNL</v>
          </cell>
          <cell r="C1440">
            <v>4175</v>
          </cell>
          <cell r="D1440">
            <v>1</v>
          </cell>
        </row>
        <row r="1441">
          <cell r="A1441" t="str">
            <v>41068M77223</v>
          </cell>
          <cell r="B1441" t="str">
            <v>STRUT SETFRONT SUSPENSIONL</v>
          </cell>
          <cell r="C1441">
            <v>4570</v>
          </cell>
          <cell r="D1441">
            <v>3</v>
          </cell>
        </row>
        <row r="1442">
          <cell r="A1442" t="str">
            <v>41068M83K11</v>
          </cell>
          <cell r="B1442" t="str">
            <v>STRUT SET FR SUSP LH (PETROL)</v>
          </cell>
          <cell r="C1442">
            <v>3350</v>
          </cell>
          <cell r="D1442">
            <v>2</v>
          </cell>
        </row>
        <row r="1443">
          <cell r="A1443" t="str">
            <v>41068M84360</v>
          </cell>
          <cell r="B1443" t="str">
            <v>STRUT SET FR SUSP  LH</v>
          </cell>
          <cell r="C1443">
            <v>2025</v>
          </cell>
          <cell r="D1443">
            <v>2</v>
          </cell>
        </row>
        <row r="1444">
          <cell r="A1444" t="str">
            <v>41069M53M02</v>
          </cell>
          <cell r="B1444" t="str">
            <v>STRUT SETFR SUSP RH</v>
          </cell>
          <cell r="C1444">
            <v>3145</v>
          </cell>
          <cell r="D1444">
            <v>4</v>
          </cell>
        </row>
        <row r="1445">
          <cell r="A1445" t="str">
            <v>41069M60M01</v>
          </cell>
          <cell r="B1445" t="str">
            <v>STRUT SETFRONT SPNSNR</v>
          </cell>
          <cell r="C1445">
            <v>4385</v>
          </cell>
          <cell r="D1445">
            <v>1</v>
          </cell>
        </row>
        <row r="1446">
          <cell r="A1446" t="str">
            <v>41069M66L40</v>
          </cell>
          <cell r="B1446" t="str">
            <v>STRUT SET FR SUSP  RH</v>
          </cell>
          <cell r="C1446">
            <v>2330</v>
          </cell>
          <cell r="D1446">
            <v>4</v>
          </cell>
        </row>
        <row r="1447">
          <cell r="A1447" t="str">
            <v>41069M67P10</v>
          </cell>
          <cell r="B1447" t="str">
            <v>STRUT SETFR SUSPENSIONR</v>
          </cell>
          <cell r="C1447">
            <v>3060</v>
          </cell>
          <cell r="D1447">
            <v>2</v>
          </cell>
        </row>
        <row r="1448">
          <cell r="A1448" t="str">
            <v>41069M74L50</v>
          </cell>
          <cell r="B1448" t="str">
            <v>STRUT SETFR RH(NEW SWIFT DIESEL)</v>
          </cell>
          <cell r="C1448">
            <v>4365</v>
          </cell>
          <cell r="D1448">
            <v>3</v>
          </cell>
        </row>
        <row r="1449">
          <cell r="A1449" t="str">
            <v>41069M75J41</v>
          </cell>
          <cell r="B1449" t="str">
            <v>STRUT SET RH (SWIFT DIESEL HB NB)</v>
          </cell>
          <cell r="C1449">
            <v>3675</v>
          </cell>
          <cell r="D1449">
            <v>1</v>
          </cell>
        </row>
        <row r="1450">
          <cell r="A1450" t="str">
            <v>41069M76M01</v>
          </cell>
          <cell r="B1450" t="str">
            <v>STRUT SETFRONT SPNSNR</v>
          </cell>
          <cell r="C1450">
            <v>4175</v>
          </cell>
          <cell r="D1450">
            <v>1</v>
          </cell>
        </row>
        <row r="1451">
          <cell r="A1451" t="str">
            <v>41069M77223</v>
          </cell>
          <cell r="B1451" t="str">
            <v>STRUT SETFRONT SUSPENSIONR</v>
          </cell>
          <cell r="C1451">
            <v>4570</v>
          </cell>
          <cell r="D1451">
            <v>1</v>
          </cell>
        </row>
        <row r="1452">
          <cell r="A1452" t="str">
            <v>41069M83K11</v>
          </cell>
          <cell r="B1452" t="str">
            <v>STRUT SET FR SUSP RH (PETROL)</v>
          </cell>
          <cell r="C1452">
            <v>3310</v>
          </cell>
          <cell r="D1452">
            <v>1</v>
          </cell>
        </row>
        <row r="1453">
          <cell r="A1453" t="str">
            <v>41069M84360</v>
          </cell>
          <cell r="B1453" t="str">
            <v>STRUT SET FR SUSP  RH</v>
          </cell>
          <cell r="C1453">
            <v>2025</v>
          </cell>
          <cell r="D1453">
            <v>1</v>
          </cell>
        </row>
        <row r="1454">
          <cell r="A1454" t="str">
            <v>41069M84371</v>
          </cell>
          <cell r="B1454" t="str">
            <v>STRUT SET FR SUSP  RH</v>
          </cell>
          <cell r="C1454">
            <v>2025</v>
          </cell>
          <cell r="D1454">
            <v>1</v>
          </cell>
        </row>
        <row r="1455">
          <cell r="A1455" t="str">
            <v>41092M84370</v>
          </cell>
          <cell r="B1455" t="str">
            <v>STRUT ASSY LH(WITH BUSH SET)</v>
          </cell>
          <cell r="C1455">
            <v>1815</v>
          </cell>
          <cell r="D1455">
            <v>2</v>
          </cell>
        </row>
        <row r="1456">
          <cell r="A1456" t="str">
            <v>41111M53M10</v>
          </cell>
          <cell r="B1456" t="str">
            <v>SPRINGFRONT COIL</v>
          </cell>
          <cell r="C1456">
            <v>560</v>
          </cell>
          <cell r="D1456">
            <v>1</v>
          </cell>
        </row>
        <row r="1457">
          <cell r="A1457" t="str">
            <v>41111M53M20</v>
          </cell>
          <cell r="B1457" t="str">
            <v>SPRINGFRONT COIL</v>
          </cell>
          <cell r="C1457">
            <v>410</v>
          </cell>
          <cell r="D1457">
            <v>2</v>
          </cell>
        </row>
        <row r="1458">
          <cell r="A1458" t="str">
            <v>41111M67L01</v>
          </cell>
          <cell r="B1458" t="str">
            <v>SPRING FRONT COIL</v>
          </cell>
          <cell r="C1458">
            <v>675</v>
          </cell>
          <cell r="D1458">
            <v>2</v>
          </cell>
        </row>
        <row r="1459">
          <cell r="A1459" t="str">
            <v>41111M70F72</v>
          </cell>
          <cell r="B1459" t="str">
            <v>SPRING FRONT COIL (ZEN DOM PETROL C</v>
          </cell>
          <cell r="C1459">
            <v>405</v>
          </cell>
          <cell r="D1459">
            <v>2</v>
          </cell>
        </row>
        <row r="1460">
          <cell r="A1460" t="str">
            <v>41111M74L51</v>
          </cell>
          <cell r="B1460" t="str">
            <v>SPRINGFRONT COIL</v>
          </cell>
          <cell r="C1460">
            <v>785</v>
          </cell>
          <cell r="D1460">
            <v>1</v>
          </cell>
        </row>
        <row r="1461">
          <cell r="A1461" t="str">
            <v>41111M75J20</v>
          </cell>
          <cell r="B1461" t="str">
            <v>FRONT COIL SPRING</v>
          </cell>
          <cell r="C1461">
            <v>790</v>
          </cell>
          <cell r="D1461">
            <v>2</v>
          </cell>
        </row>
        <row r="1462">
          <cell r="A1462" t="str">
            <v>41111M79F32</v>
          </cell>
          <cell r="B1462" t="str">
            <v>SPRINGFRONT COIL</v>
          </cell>
          <cell r="C1462">
            <v>445</v>
          </cell>
          <cell r="D1462">
            <v>2</v>
          </cell>
        </row>
        <row r="1463">
          <cell r="A1463" t="str">
            <v>41111M79G30</v>
          </cell>
          <cell r="B1463" t="str">
            <v>SPRINGFRONT COIL (ALTO)</v>
          </cell>
          <cell r="C1463">
            <v>380</v>
          </cell>
          <cell r="D1463">
            <v>3</v>
          </cell>
        </row>
        <row r="1464">
          <cell r="A1464" t="str">
            <v>41111M83B30</v>
          </cell>
          <cell r="B1464" t="str">
            <v>SPRINGCOILFRONT</v>
          </cell>
          <cell r="C1464">
            <v>390</v>
          </cell>
          <cell r="D1464">
            <v>2</v>
          </cell>
        </row>
        <row r="1465">
          <cell r="A1465" t="str">
            <v>41111M83K00</v>
          </cell>
          <cell r="B1465" t="str">
            <v>SPRING FRONT COIL</v>
          </cell>
          <cell r="C1465">
            <v>715</v>
          </cell>
          <cell r="D1465">
            <v>2</v>
          </cell>
        </row>
        <row r="1466">
          <cell r="A1466" t="str">
            <v>41111M84322</v>
          </cell>
          <cell r="B1466" t="str">
            <v>SPRING FRONT COIL</v>
          </cell>
          <cell r="C1466">
            <v>335</v>
          </cell>
          <cell r="D1466">
            <v>2</v>
          </cell>
        </row>
        <row r="1467">
          <cell r="A1467" t="str">
            <v>41211M68K00</v>
          </cell>
          <cell r="B1467" t="str">
            <v>SEATFRONT COIL SPRING</v>
          </cell>
          <cell r="C1467">
            <v>28</v>
          </cell>
          <cell r="D1467">
            <v>5</v>
          </cell>
        </row>
        <row r="1468">
          <cell r="A1468" t="str">
            <v>41230M50E00</v>
          </cell>
          <cell r="B1468" t="str">
            <v>SEAT COIL SPRING UPPER</v>
          </cell>
          <cell r="C1468">
            <v>59</v>
          </cell>
          <cell r="D1468">
            <v>8</v>
          </cell>
        </row>
        <row r="1469">
          <cell r="A1469" t="str">
            <v>41230M68K00</v>
          </cell>
          <cell r="B1469" t="str">
            <v>SEATFRONT SPRING UPPER</v>
          </cell>
          <cell r="C1469">
            <v>140</v>
          </cell>
          <cell r="D1469">
            <v>2</v>
          </cell>
        </row>
        <row r="1470">
          <cell r="A1470" t="str">
            <v>41230M74L00</v>
          </cell>
          <cell r="B1470" t="str">
            <v>SEAT FRONT SPRING UPPER</v>
          </cell>
          <cell r="C1470">
            <v>200</v>
          </cell>
          <cell r="D1470">
            <v>4</v>
          </cell>
        </row>
        <row r="1471">
          <cell r="A1471" t="str">
            <v>41231M82K00</v>
          </cell>
          <cell r="B1471" t="str">
            <v>SEATCOIL SPRING UPPER</v>
          </cell>
          <cell r="C1471">
            <v>110</v>
          </cell>
          <cell r="D1471">
            <v>4</v>
          </cell>
        </row>
        <row r="1472">
          <cell r="A1472" t="str">
            <v>41310M73M00</v>
          </cell>
          <cell r="B1472" t="str">
            <v>SPRING ASSYREAR</v>
          </cell>
          <cell r="C1472">
            <v>2230</v>
          </cell>
          <cell r="D1472">
            <v>2</v>
          </cell>
        </row>
        <row r="1473">
          <cell r="A1473" t="str">
            <v>41310M75M00</v>
          </cell>
          <cell r="B1473" t="str">
            <v>SPRING ASSYREARR</v>
          </cell>
          <cell r="C1473">
            <v>2330</v>
          </cell>
          <cell r="D1473">
            <v>1</v>
          </cell>
        </row>
        <row r="1474">
          <cell r="A1474" t="str">
            <v>41311M53M00</v>
          </cell>
          <cell r="B1474" t="str">
            <v>SPRINGREAR COIL</v>
          </cell>
          <cell r="C1474">
            <v>625</v>
          </cell>
          <cell r="D1474">
            <v>2</v>
          </cell>
        </row>
        <row r="1475">
          <cell r="A1475" t="str">
            <v>41311M67L00</v>
          </cell>
          <cell r="B1475" t="str">
            <v>SPRINGREAR COIL</v>
          </cell>
          <cell r="C1475">
            <v>655</v>
          </cell>
          <cell r="D1475">
            <v>2</v>
          </cell>
        </row>
        <row r="1476">
          <cell r="A1476" t="str">
            <v>41311M68K10</v>
          </cell>
          <cell r="B1476" t="str">
            <v>SPRINGREAR COIL</v>
          </cell>
          <cell r="C1476">
            <v>495</v>
          </cell>
          <cell r="D1476">
            <v>2</v>
          </cell>
        </row>
        <row r="1477">
          <cell r="A1477" t="str">
            <v>41311M70F21</v>
          </cell>
          <cell r="B1477" t="str">
            <v>SPRINGREAR COIL(L- 250 MM)</v>
          </cell>
          <cell r="C1477">
            <v>460</v>
          </cell>
          <cell r="D1477">
            <v>4</v>
          </cell>
        </row>
        <row r="1478">
          <cell r="A1478" t="str">
            <v>41311M74L10</v>
          </cell>
          <cell r="B1478" t="str">
            <v>SPRINGREAR COIL</v>
          </cell>
          <cell r="C1478">
            <v>675</v>
          </cell>
          <cell r="D1478">
            <v>3</v>
          </cell>
        </row>
        <row r="1479">
          <cell r="A1479" t="str">
            <v>41311M78L10</v>
          </cell>
          <cell r="B1479" t="str">
            <v>SPRINGREAR COIL</v>
          </cell>
          <cell r="C1479">
            <v>755</v>
          </cell>
          <cell r="D1479">
            <v>2</v>
          </cell>
        </row>
        <row r="1480">
          <cell r="A1480" t="str">
            <v>41311M79F12</v>
          </cell>
          <cell r="B1480" t="str">
            <v>SPRINGREAR COIL</v>
          </cell>
          <cell r="C1480">
            <v>370</v>
          </cell>
          <cell r="D1480">
            <v>2</v>
          </cell>
        </row>
        <row r="1481">
          <cell r="A1481" t="str">
            <v>41311M83B11</v>
          </cell>
          <cell r="B1481" t="str">
            <v>SPRING COIL REAR (01/01/2003 ONWARD</v>
          </cell>
          <cell r="C1481">
            <v>485</v>
          </cell>
          <cell r="D1481">
            <v>2</v>
          </cell>
        </row>
        <row r="1482">
          <cell r="A1482" t="str">
            <v>41312M63J00</v>
          </cell>
          <cell r="B1482" t="str">
            <v>SEATREAR SPRING LOW</v>
          </cell>
          <cell r="C1482">
            <v>21</v>
          </cell>
          <cell r="D1482">
            <v>21</v>
          </cell>
        </row>
        <row r="1483">
          <cell r="A1483" t="str">
            <v>41331M73M00</v>
          </cell>
          <cell r="B1483" t="str">
            <v>BUSHINGREAR SPRING FRONT</v>
          </cell>
          <cell r="C1483">
            <v>160</v>
          </cell>
          <cell r="D1483">
            <v>4</v>
          </cell>
        </row>
        <row r="1484">
          <cell r="A1484" t="str">
            <v>41331M77P00</v>
          </cell>
          <cell r="B1484" t="str">
            <v>.BUSHING FRONT</v>
          </cell>
          <cell r="C1484">
            <v>230</v>
          </cell>
          <cell r="D1484">
            <v>2</v>
          </cell>
        </row>
        <row r="1485">
          <cell r="A1485" t="str">
            <v>41333M77P00</v>
          </cell>
          <cell r="B1485" t="str">
            <v>BUSHINGSPRING LOWER</v>
          </cell>
          <cell r="C1485">
            <v>27</v>
          </cell>
          <cell r="D1485">
            <v>1</v>
          </cell>
        </row>
        <row r="1486">
          <cell r="A1486" t="str">
            <v>41341M50A00</v>
          </cell>
          <cell r="B1486" t="str">
            <v>SEAT REAR SPRING UPPER</v>
          </cell>
          <cell r="C1486">
            <v>67</v>
          </cell>
          <cell r="D1486">
            <v>8</v>
          </cell>
        </row>
        <row r="1487">
          <cell r="A1487" t="str">
            <v>41341M55K00</v>
          </cell>
          <cell r="B1487" t="str">
            <v>SEAT REAR SPRING UPPER</v>
          </cell>
          <cell r="C1487">
            <v>45</v>
          </cell>
          <cell r="D1487">
            <v>2</v>
          </cell>
        </row>
        <row r="1488">
          <cell r="A1488" t="str">
            <v>41341M60B00</v>
          </cell>
          <cell r="B1488" t="str">
            <v>SEAT REAR SPRING UP</v>
          </cell>
          <cell r="C1488">
            <v>32</v>
          </cell>
          <cell r="D1488">
            <v>4</v>
          </cell>
        </row>
        <row r="1489">
          <cell r="A1489" t="str">
            <v>41341M63J00</v>
          </cell>
          <cell r="B1489" t="str">
            <v>SEATREAR SPRING UPP</v>
          </cell>
          <cell r="C1489">
            <v>50</v>
          </cell>
          <cell r="D1489">
            <v>19</v>
          </cell>
        </row>
        <row r="1490">
          <cell r="A1490" t="str">
            <v>41341M79500</v>
          </cell>
          <cell r="B1490" t="str">
            <v>PAD RR LEAF SPRING</v>
          </cell>
          <cell r="C1490">
            <v>28</v>
          </cell>
          <cell r="D1490">
            <v>1</v>
          </cell>
        </row>
        <row r="1491">
          <cell r="A1491" t="str">
            <v>41341M79A00</v>
          </cell>
          <cell r="B1491" t="str">
            <v>SEATREAR SPRING UPPER</v>
          </cell>
          <cell r="C1491">
            <v>34</v>
          </cell>
          <cell r="D1491">
            <v>6</v>
          </cell>
        </row>
        <row r="1492">
          <cell r="A1492" t="str">
            <v>41341M82K00</v>
          </cell>
          <cell r="B1492" t="str">
            <v>SEATREAR SPRING UPPER</v>
          </cell>
          <cell r="C1492">
            <v>99</v>
          </cell>
          <cell r="D1492">
            <v>6</v>
          </cell>
        </row>
        <row r="1493">
          <cell r="A1493" t="str">
            <v>41411M73M00</v>
          </cell>
          <cell r="B1493" t="str">
            <v>U-BOLTREAR SPRING</v>
          </cell>
          <cell r="C1493">
            <v>96</v>
          </cell>
          <cell r="D1493">
            <v>4</v>
          </cell>
        </row>
        <row r="1494">
          <cell r="A1494" t="str">
            <v>41421M68200</v>
          </cell>
          <cell r="B1494" t="str">
            <v>PLATE RR SPRING CLAMP</v>
          </cell>
          <cell r="C1494">
            <v>35</v>
          </cell>
          <cell r="D1494">
            <v>2</v>
          </cell>
        </row>
        <row r="1495">
          <cell r="A1495" t="str">
            <v>41430M79502</v>
          </cell>
          <cell r="B1495" t="str">
            <v>SEATRR SPRING RH</v>
          </cell>
          <cell r="C1495">
            <v>94</v>
          </cell>
          <cell r="D1495">
            <v>2</v>
          </cell>
        </row>
        <row r="1496">
          <cell r="A1496" t="str">
            <v>41440M79501</v>
          </cell>
          <cell r="B1496" t="str">
            <v>SEATRR SPRING LH</v>
          </cell>
          <cell r="C1496">
            <v>94</v>
          </cell>
          <cell r="D1496">
            <v>2</v>
          </cell>
        </row>
        <row r="1497">
          <cell r="A1497" t="str">
            <v>41461M78001</v>
          </cell>
          <cell r="B1497" t="str">
            <v>PLATE SHACKLE INNER</v>
          </cell>
          <cell r="C1497">
            <v>18</v>
          </cell>
          <cell r="D1497">
            <v>2</v>
          </cell>
        </row>
        <row r="1498">
          <cell r="A1498" t="str">
            <v>41462M79000</v>
          </cell>
          <cell r="B1498" t="str">
            <v>PLATE  SHACKLE OUTER</v>
          </cell>
          <cell r="C1498">
            <v>11</v>
          </cell>
          <cell r="D1498">
            <v>4</v>
          </cell>
        </row>
        <row r="1499">
          <cell r="A1499" t="str">
            <v>41465M77P00</v>
          </cell>
          <cell r="B1499" t="str">
            <v>BUSHINGSPRING UPPER</v>
          </cell>
          <cell r="C1499">
            <v>16</v>
          </cell>
          <cell r="D1499">
            <v>1</v>
          </cell>
        </row>
        <row r="1500">
          <cell r="A1500" t="str">
            <v>41600M80030</v>
          </cell>
          <cell r="B1500" t="str">
            <v>ABSORBER ASSYFRONT</v>
          </cell>
          <cell r="C1500">
            <v>475</v>
          </cell>
          <cell r="D1500">
            <v>2</v>
          </cell>
        </row>
        <row r="1501">
          <cell r="A1501" t="str">
            <v>41601M53M00</v>
          </cell>
          <cell r="B1501" t="str">
            <v>STRUT ASSYFRONT SUSPENSIONR</v>
          </cell>
          <cell r="C1501">
            <v>1220</v>
          </cell>
          <cell r="D1501">
            <v>2</v>
          </cell>
        </row>
        <row r="1502">
          <cell r="A1502" t="str">
            <v>41601M55KA0</v>
          </cell>
          <cell r="B1502" t="str">
            <v>STRUT ASSY FR SUSPENSION RH</v>
          </cell>
          <cell r="C1502">
            <v>2965</v>
          </cell>
          <cell r="D1502">
            <v>1</v>
          </cell>
        </row>
        <row r="1503">
          <cell r="A1503" t="str">
            <v>41601M60M01</v>
          </cell>
          <cell r="B1503" t="str">
            <v>STRUT ASSY FR SUSPENSION RH</v>
          </cell>
          <cell r="C1503">
            <v>1885</v>
          </cell>
          <cell r="D1503">
            <v>1</v>
          </cell>
        </row>
        <row r="1504">
          <cell r="A1504" t="str">
            <v>41601M65L00</v>
          </cell>
          <cell r="B1504" t="str">
            <v>STRUT ASSYFRONT SUSPENSION R</v>
          </cell>
          <cell r="C1504">
            <v>1830</v>
          </cell>
          <cell r="D1504">
            <v>1</v>
          </cell>
        </row>
        <row r="1505">
          <cell r="A1505" t="str">
            <v>41601M66L00</v>
          </cell>
          <cell r="B1505" t="str">
            <v>STRUT ASSYFRONT SUSPENSIONR</v>
          </cell>
          <cell r="C1505">
            <v>1550</v>
          </cell>
          <cell r="D1505">
            <v>3</v>
          </cell>
        </row>
        <row r="1506">
          <cell r="A1506" t="str">
            <v>41601M66L20</v>
          </cell>
          <cell r="B1506" t="str">
            <v>STRUT ASSYFRONT SUSPENSIONR</v>
          </cell>
          <cell r="C1506">
            <v>1560</v>
          </cell>
          <cell r="D1506">
            <v>1</v>
          </cell>
        </row>
        <row r="1507">
          <cell r="A1507" t="str">
            <v>41601M67L01</v>
          </cell>
          <cell r="B1507" t="str">
            <v>STRUT ASSY FR SUSPENSION RH</v>
          </cell>
          <cell r="C1507">
            <v>1330</v>
          </cell>
          <cell r="D1507">
            <v>2</v>
          </cell>
        </row>
        <row r="1508">
          <cell r="A1508" t="str">
            <v>41601M67P00</v>
          </cell>
          <cell r="B1508" t="str">
            <v>STRUT ASSY FR SUSPENSION RH</v>
          </cell>
          <cell r="C1508">
            <v>1550</v>
          </cell>
          <cell r="D1508">
            <v>3</v>
          </cell>
        </row>
        <row r="1509">
          <cell r="A1509" t="str">
            <v>41601M68K11</v>
          </cell>
          <cell r="B1509" t="str">
            <v>STRUT ASSYFRONT SPNSNR</v>
          </cell>
          <cell r="C1509">
            <v>2725</v>
          </cell>
          <cell r="D1509">
            <v>1</v>
          </cell>
        </row>
        <row r="1510">
          <cell r="A1510" t="str">
            <v>41601M70F60</v>
          </cell>
          <cell r="B1510" t="str">
            <v>STRUT ASSY FRT SUSPENSION</v>
          </cell>
          <cell r="C1510">
            <v>1820</v>
          </cell>
          <cell r="D1510">
            <v>2</v>
          </cell>
        </row>
        <row r="1511">
          <cell r="A1511" t="str">
            <v>41601M74L01</v>
          </cell>
          <cell r="B1511" t="str">
            <v>STRUT ASSYFRONT SPNSNR</v>
          </cell>
          <cell r="C1511">
            <v>1400</v>
          </cell>
          <cell r="D1511">
            <v>1</v>
          </cell>
        </row>
        <row r="1512">
          <cell r="A1512" t="str">
            <v>41601M75J13</v>
          </cell>
          <cell r="B1512" t="str">
            <v>STRUT ASSY FRONT SUSPENSION RH</v>
          </cell>
          <cell r="C1512">
            <v>2750</v>
          </cell>
          <cell r="D1512">
            <v>2</v>
          </cell>
        </row>
        <row r="1513">
          <cell r="A1513" t="str">
            <v>41601M76M00</v>
          </cell>
          <cell r="B1513" t="str">
            <v>STRUT ASSYFRONT SPNSNR</v>
          </cell>
          <cell r="C1513">
            <v>1620</v>
          </cell>
          <cell r="D1513">
            <v>2</v>
          </cell>
        </row>
        <row r="1514">
          <cell r="A1514" t="str">
            <v>41601M77221</v>
          </cell>
          <cell r="B1514" t="str">
            <v>STRUT ASSY FR SUSP RH</v>
          </cell>
          <cell r="C1514">
            <v>2050</v>
          </cell>
          <cell r="D1514">
            <v>1</v>
          </cell>
        </row>
        <row r="1515">
          <cell r="A1515" t="str">
            <v>41601M77222</v>
          </cell>
          <cell r="B1515" t="str">
            <v>STRUT ASSYFR SUSPENSION R/L</v>
          </cell>
          <cell r="C1515">
            <v>2650</v>
          </cell>
          <cell r="D1515">
            <v>2</v>
          </cell>
        </row>
        <row r="1516">
          <cell r="A1516" t="str">
            <v>41601M78L00</v>
          </cell>
          <cell r="B1516" t="str">
            <v>STRUT ASSYFRONT SUSPENSIONR</v>
          </cell>
          <cell r="C1516">
            <v>2090</v>
          </cell>
          <cell r="D1516">
            <v>1</v>
          </cell>
        </row>
        <row r="1517">
          <cell r="A1517" t="str">
            <v>41601M79F00</v>
          </cell>
          <cell r="B1517" t="str">
            <v>STRUT ASSYRH</v>
          </cell>
          <cell r="C1517">
            <v>1875</v>
          </cell>
          <cell r="D1517">
            <v>1</v>
          </cell>
        </row>
        <row r="1518">
          <cell r="A1518" t="str">
            <v>41601M79M00</v>
          </cell>
          <cell r="B1518" t="str">
            <v>STRUT ASSYFRONT SPNSNR</v>
          </cell>
          <cell r="C1518">
            <v>1585</v>
          </cell>
          <cell r="D1518">
            <v>1</v>
          </cell>
        </row>
        <row r="1519">
          <cell r="A1519" t="str">
            <v>41601M82P50</v>
          </cell>
          <cell r="B1519" t="str">
            <v>STRUT ASSYFRONT SPNSNR</v>
          </cell>
          <cell r="C1519">
            <v>2475</v>
          </cell>
          <cell r="D1519">
            <v>1</v>
          </cell>
        </row>
        <row r="1520">
          <cell r="A1520" t="str">
            <v>41601M83K12</v>
          </cell>
          <cell r="B1520" t="str">
            <v>STRUT ASSYFRONT SPNSNR</v>
          </cell>
          <cell r="C1520">
            <v>2775</v>
          </cell>
          <cell r="D1520">
            <v>1</v>
          </cell>
        </row>
        <row r="1521">
          <cell r="A1521" t="str">
            <v>41602M53M00</v>
          </cell>
          <cell r="B1521" t="str">
            <v>STRUT ASSYFRONT SUSPENSIONL</v>
          </cell>
          <cell r="C1521">
            <v>1220</v>
          </cell>
          <cell r="D1521">
            <v>3</v>
          </cell>
        </row>
        <row r="1522">
          <cell r="A1522" t="str">
            <v>41602M55R00</v>
          </cell>
          <cell r="B1522" t="str">
            <v>STRUT ASSYFRONT SPNSNL</v>
          </cell>
          <cell r="C1522">
            <v>1780</v>
          </cell>
          <cell r="D1522">
            <v>1</v>
          </cell>
        </row>
        <row r="1523">
          <cell r="A1523" t="str">
            <v>41602M60M01</v>
          </cell>
          <cell r="B1523" t="str">
            <v>STRUT ASSYFRONT SPNSNLH</v>
          </cell>
          <cell r="C1523">
            <v>1885</v>
          </cell>
          <cell r="D1523">
            <v>1</v>
          </cell>
        </row>
        <row r="1524">
          <cell r="A1524" t="str">
            <v>41602M65L00</v>
          </cell>
          <cell r="B1524" t="str">
            <v>STRUT ASSYFRONT SUSPENSION L</v>
          </cell>
          <cell r="C1524">
            <v>1830</v>
          </cell>
          <cell r="D1524">
            <v>2</v>
          </cell>
        </row>
        <row r="1525">
          <cell r="A1525" t="str">
            <v>41602M66L00</v>
          </cell>
          <cell r="B1525" t="str">
            <v>STRUT ASSYFRONT SUSPENSIONL</v>
          </cell>
          <cell r="C1525">
            <v>1550</v>
          </cell>
          <cell r="D1525">
            <v>2</v>
          </cell>
        </row>
        <row r="1526">
          <cell r="A1526" t="str">
            <v>41602M66L20</v>
          </cell>
          <cell r="B1526" t="str">
            <v>STRUT ASSYFRONT SUSPENSIONL</v>
          </cell>
          <cell r="C1526">
            <v>1560</v>
          </cell>
          <cell r="D1526">
            <v>1</v>
          </cell>
        </row>
        <row r="1527">
          <cell r="A1527" t="str">
            <v>41602M67L01</v>
          </cell>
          <cell r="B1527" t="str">
            <v>STRUT ASSY FR SUSPENSION LH</v>
          </cell>
          <cell r="C1527">
            <v>1330</v>
          </cell>
          <cell r="D1527">
            <v>2</v>
          </cell>
        </row>
        <row r="1528">
          <cell r="A1528" t="str">
            <v>41602M67P00</v>
          </cell>
          <cell r="B1528" t="str">
            <v>STRUT ASSY FR SUSPENSION LH</v>
          </cell>
          <cell r="C1528">
            <v>1550</v>
          </cell>
          <cell r="D1528">
            <v>2</v>
          </cell>
        </row>
        <row r="1529">
          <cell r="A1529" t="str">
            <v>41602M68K11</v>
          </cell>
          <cell r="B1529" t="str">
            <v>STRUT ASSYFRONT SPNSNL</v>
          </cell>
          <cell r="C1529">
            <v>2725</v>
          </cell>
          <cell r="D1529">
            <v>1</v>
          </cell>
        </row>
        <row r="1530">
          <cell r="A1530" t="str">
            <v>41602M68P20</v>
          </cell>
          <cell r="B1530" t="str">
            <v>STRUT ASSY FRONT SPNSN LH</v>
          </cell>
          <cell r="C1530">
            <v>1705</v>
          </cell>
          <cell r="D1530">
            <v>1</v>
          </cell>
        </row>
        <row r="1531">
          <cell r="A1531" t="str">
            <v>41602M70F70</v>
          </cell>
          <cell r="B1531" t="str">
            <v>STRUT ASSY FR SUSPN</v>
          </cell>
          <cell r="C1531">
            <v>1820</v>
          </cell>
          <cell r="D1531">
            <v>1</v>
          </cell>
        </row>
        <row r="1532">
          <cell r="A1532" t="str">
            <v>41602M74L01</v>
          </cell>
          <cell r="B1532" t="str">
            <v>STRUT ASSYFRONT SPNSNL</v>
          </cell>
          <cell r="C1532">
            <v>1400</v>
          </cell>
          <cell r="D1532">
            <v>1</v>
          </cell>
        </row>
        <row r="1533">
          <cell r="A1533" t="str">
            <v>41602M74L51</v>
          </cell>
          <cell r="B1533" t="str">
            <v>STRUT ASSYFRONT SPNSNL</v>
          </cell>
          <cell r="C1533">
            <v>1860</v>
          </cell>
          <cell r="D1533">
            <v>1</v>
          </cell>
        </row>
        <row r="1534">
          <cell r="A1534" t="str">
            <v>41602M75J13</v>
          </cell>
          <cell r="B1534" t="str">
            <v>STRUT ASSY FRONT SUSPENSION LH</v>
          </cell>
          <cell r="C1534">
            <v>2750</v>
          </cell>
          <cell r="D1534">
            <v>2</v>
          </cell>
        </row>
        <row r="1535">
          <cell r="A1535" t="str">
            <v>41602M76M00</v>
          </cell>
          <cell r="B1535" t="str">
            <v>STRUT ASSYFRONT SPNSNL</v>
          </cell>
          <cell r="C1535">
            <v>1620</v>
          </cell>
          <cell r="D1535">
            <v>2</v>
          </cell>
        </row>
        <row r="1536">
          <cell r="A1536" t="str">
            <v>41602M77221</v>
          </cell>
          <cell r="B1536" t="str">
            <v>STRUT ASSY FR SUSP LH</v>
          </cell>
          <cell r="C1536">
            <v>2060</v>
          </cell>
          <cell r="D1536">
            <v>1</v>
          </cell>
        </row>
        <row r="1537">
          <cell r="A1537" t="str">
            <v>41602M77P00</v>
          </cell>
          <cell r="B1537" t="str">
            <v>STRUT ASSYFRONT SPNSNL</v>
          </cell>
          <cell r="C1537">
            <v>2130</v>
          </cell>
          <cell r="D1537">
            <v>1</v>
          </cell>
        </row>
        <row r="1538">
          <cell r="A1538" t="str">
            <v>41602M78L00</v>
          </cell>
          <cell r="B1538" t="str">
            <v>STRUT ASSYFRONT SUSPENSIONL</v>
          </cell>
          <cell r="C1538">
            <v>2090</v>
          </cell>
          <cell r="D1538">
            <v>1</v>
          </cell>
        </row>
        <row r="1539">
          <cell r="A1539" t="str">
            <v>41602M82P50</v>
          </cell>
          <cell r="B1539" t="str">
            <v>STRUT ASSYFRONT SPNSNL</v>
          </cell>
          <cell r="C1539">
            <v>2475</v>
          </cell>
          <cell r="D1539">
            <v>1</v>
          </cell>
        </row>
        <row r="1540">
          <cell r="A1540" t="str">
            <v>41602M83K12</v>
          </cell>
          <cell r="B1540" t="str">
            <v>STRUT ASSYFRONT SPNSNL</v>
          </cell>
          <cell r="C1540">
            <v>2775</v>
          </cell>
          <cell r="D1540">
            <v>2</v>
          </cell>
        </row>
        <row r="1541">
          <cell r="A1541" t="str">
            <v>41608M79F70</v>
          </cell>
          <cell r="B1541" t="str">
            <v>STRUT SET FR RH(OLD WAGON-R)</v>
          </cell>
          <cell r="C1541">
            <v>3045</v>
          </cell>
          <cell r="D1541">
            <v>2</v>
          </cell>
        </row>
        <row r="1542">
          <cell r="A1542" t="str">
            <v>41609M79F70</v>
          </cell>
          <cell r="B1542" t="str">
            <v>STRUT ASSY FR LH(OLD WAGON-R)</v>
          </cell>
          <cell r="C1542">
            <v>3045</v>
          </cell>
          <cell r="D1542">
            <v>2</v>
          </cell>
        </row>
        <row r="1543">
          <cell r="A1543" t="str">
            <v>41700M73M00</v>
          </cell>
          <cell r="B1543" t="str">
            <v>ABSORBER ASSYREAR SHOCK</v>
          </cell>
          <cell r="C1543">
            <v>585</v>
          </cell>
          <cell r="D1543">
            <v>2</v>
          </cell>
        </row>
        <row r="1544">
          <cell r="A1544" t="str">
            <v>41700M78L00</v>
          </cell>
          <cell r="B1544" t="str">
            <v>ABSORBER ASSY REAR SHOCK</v>
          </cell>
          <cell r="C1544">
            <v>1100</v>
          </cell>
          <cell r="D1544">
            <v>4</v>
          </cell>
        </row>
        <row r="1545">
          <cell r="A1545" t="str">
            <v>41710M55K00</v>
          </cell>
          <cell r="B1545" t="str">
            <v>SUPPORT FRONT STRUT</v>
          </cell>
          <cell r="C1545">
            <v>345</v>
          </cell>
          <cell r="D1545">
            <v>2</v>
          </cell>
        </row>
        <row r="1546">
          <cell r="A1546" t="str">
            <v>41710M55R00</v>
          </cell>
          <cell r="B1546" t="str">
            <v>SUPPORT COMP FRONT STRUT</v>
          </cell>
          <cell r="C1546">
            <v>345</v>
          </cell>
          <cell r="D1546">
            <v>10</v>
          </cell>
        </row>
        <row r="1547">
          <cell r="A1547" t="str">
            <v>41710M67L01</v>
          </cell>
          <cell r="B1547" t="str">
            <v>SUPPORTFRONT STRUT</v>
          </cell>
          <cell r="C1547">
            <v>400</v>
          </cell>
          <cell r="D1547">
            <v>8</v>
          </cell>
        </row>
        <row r="1548">
          <cell r="A1548" t="str">
            <v>41710M68K00</v>
          </cell>
          <cell r="B1548" t="str">
            <v>SUPPORTFRONT STRUT</v>
          </cell>
          <cell r="C1548">
            <v>320</v>
          </cell>
          <cell r="D1548">
            <v>6</v>
          </cell>
        </row>
        <row r="1549">
          <cell r="A1549" t="str">
            <v>41710M68P00</v>
          </cell>
          <cell r="B1549" t="str">
            <v>SUPPORT FRONT STRUT</v>
          </cell>
          <cell r="C1549">
            <v>420</v>
          </cell>
          <cell r="D1549">
            <v>4</v>
          </cell>
        </row>
        <row r="1550">
          <cell r="A1550" t="str">
            <v>41710M72R00</v>
          </cell>
          <cell r="B1550" t="str">
            <v>SUPPORT COMPFRONT STRUT</v>
          </cell>
          <cell r="C1550">
            <v>285</v>
          </cell>
          <cell r="D1550">
            <v>2</v>
          </cell>
        </row>
        <row r="1551">
          <cell r="A1551" t="str">
            <v>41710M74L00</v>
          </cell>
          <cell r="B1551" t="str">
            <v>SUPPORT FRONT STRUT</v>
          </cell>
          <cell r="C1551">
            <v>400</v>
          </cell>
          <cell r="D1551">
            <v>3</v>
          </cell>
        </row>
        <row r="1552">
          <cell r="A1552" t="str">
            <v>41710M75J30</v>
          </cell>
          <cell r="B1552" t="str">
            <v>SUPPORT COMP FRONT STRUT</v>
          </cell>
          <cell r="C1552">
            <v>345</v>
          </cell>
          <cell r="D1552">
            <v>8</v>
          </cell>
        </row>
        <row r="1553">
          <cell r="A1553" t="str">
            <v>41710M76M00</v>
          </cell>
          <cell r="B1553" t="str">
            <v>SUPPORT COMPFRONT STRUT</v>
          </cell>
          <cell r="C1553">
            <v>515</v>
          </cell>
          <cell r="D1553">
            <v>4</v>
          </cell>
        </row>
        <row r="1554">
          <cell r="A1554" t="str">
            <v>41710M77P00</v>
          </cell>
          <cell r="B1554" t="str">
            <v>SUPPORT COMPFRONT STRUTR</v>
          </cell>
          <cell r="C1554">
            <v>115</v>
          </cell>
          <cell r="D1554">
            <v>3</v>
          </cell>
        </row>
        <row r="1555">
          <cell r="A1555" t="str">
            <v>41710M82000</v>
          </cell>
          <cell r="B1555" t="str">
            <v>SUPPORT FRONT STRUT</v>
          </cell>
          <cell r="C1555">
            <v>84</v>
          </cell>
          <cell r="D1555">
            <v>17</v>
          </cell>
        </row>
        <row r="1556">
          <cell r="A1556" t="str">
            <v>41710M82P00</v>
          </cell>
          <cell r="B1556" t="str">
            <v>SUPPORT COMPFRONT STRUT</v>
          </cell>
          <cell r="C1556">
            <v>445</v>
          </cell>
          <cell r="D1556">
            <v>6</v>
          </cell>
        </row>
        <row r="1557">
          <cell r="A1557" t="str">
            <v>41711M57K00</v>
          </cell>
          <cell r="B1557" t="str">
            <v>PLATE STRUT BEARING</v>
          </cell>
          <cell r="C1557">
            <v>14</v>
          </cell>
          <cell r="D1557">
            <v>10</v>
          </cell>
        </row>
        <row r="1558">
          <cell r="A1558" t="str">
            <v>41714M82000</v>
          </cell>
          <cell r="B1558" t="str">
            <v>SUPPORTFRONT STRUT INNER</v>
          </cell>
          <cell r="C1558">
            <v>44</v>
          </cell>
          <cell r="D1558">
            <v>8</v>
          </cell>
        </row>
        <row r="1559">
          <cell r="A1559" t="str">
            <v>41720M55R00</v>
          </cell>
          <cell r="B1559" t="str">
            <v>STOPPER FRONT STRUT REBOUND</v>
          </cell>
          <cell r="C1559">
            <v>145</v>
          </cell>
          <cell r="D1559">
            <v>1</v>
          </cell>
        </row>
        <row r="1560">
          <cell r="A1560" t="str">
            <v>41720M68K00</v>
          </cell>
          <cell r="B1560" t="str">
            <v>STOPPERFRONT STRUT REBOUND</v>
          </cell>
          <cell r="C1560">
            <v>95</v>
          </cell>
          <cell r="D1560">
            <v>4</v>
          </cell>
        </row>
        <row r="1561">
          <cell r="A1561" t="str">
            <v>41721M77P00</v>
          </cell>
          <cell r="B1561" t="str">
            <v>RUBBER SUPPORT</v>
          </cell>
          <cell r="C1561">
            <v>100</v>
          </cell>
          <cell r="D1561">
            <v>6</v>
          </cell>
        </row>
        <row r="1562">
          <cell r="A1562" t="str">
            <v>41721M78L00</v>
          </cell>
          <cell r="B1562" t="str">
            <v>RUBBER FR STRUT SUPPORT</v>
          </cell>
          <cell r="C1562">
            <v>105</v>
          </cell>
          <cell r="D1562">
            <v>2</v>
          </cell>
        </row>
        <row r="1563">
          <cell r="A1563" t="str">
            <v>41721M83K00</v>
          </cell>
          <cell r="B1563" t="str">
            <v>NUT STRUT SUPPORT LOWER</v>
          </cell>
          <cell r="C1563">
            <v>13</v>
          </cell>
          <cell r="D1563">
            <v>8</v>
          </cell>
        </row>
        <row r="1564">
          <cell r="A1564" t="str">
            <v>41724-58M00</v>
          </cell>
          <cell r="B1564" t="str">
            <v>CAPSTRUT ROD</v>
          </cell>
          <cell r="C1564">
            <v>105</v>
          </cell>
          <cell r="D1564">
            <v>2</v>
          </cell>
        </row>
        <row r="1565">
          <cell r="A1565" t="str">
            <v>41724M79M00</v>
          </cell>
          <cell r="B1565" t="str">
            <v>CAPSTRUT ROD</v>
          </cell>
          <cell r="C1565">
            <v>29</v>
          </cell>
          <cell r="D1565">
            <v>2</v>
          </cell>
        </row>
        <row r="1566">
          <cell r="A1566" t="str">
            <v>41731M50EA0</v>
          </cell>
          <cell r="B1566" t="str">
            <v>SEATSTRUT BEARING</v>
          </cell>
          <cell r="C1566">
            <v>16</v>
          </cell>
          <cell r="D1566">
            <v>10</v>
          </cell>
        </row>
        <row r="1567">
          <cell r="A1567" t="str">
            <v>41741-72J00</v>
          </cell>
          <cell r="B1567" t="str">
            <v>BEARINGFRONT STRUT</v>
          </cell>
          <cell r="C1567">
            <v>307</v>
          </cell>
          <cell r="D1567">
            <v>1</v>
          </cell>
        </row>
        <row r="1568">
          <cell r="A1568" t="str">
            <v>41741M67L00</v>
          </cell>
          <cell r="B1568" t="str">
            <v>BEARING FRONT STRUT</v>
          </cell>
          <cell r="C1568">
            <v>175</v>
          </cell>
          <cell r="D1568">
            <v>4</v>
          </cell>
        </row>
        <row r="1569">
          <cell r="A1569" t="str">
            <v>41741M79400</v>
          </cell>
          <cell r="B1569" t="str">
            <v>SEAT FR STRUT BEARING</v>
          </cell>
          <cell r="C1569">
            <v>29</v>
          </cell>
          <cell r="D1569">
            <v>4</v>
          </cell>
        </row>
        <row r="1570">
          <cell r="A1570" t="str">
            <v>41742M57K10</v>
          </cell>
          <cell r="B1570" t="str">
            <v>BEARING FRONT STRUT</v>
          </cell>
          <cell r="C1570">
            <v>135</v>
          </cell>
          <cell r="D1570">
            <v>7</v>
          </cell>
        </row>
        <row r="1571">
          <cell r="A1571" t="str">
            <v>41800M52A61</v>
          </cell>
          <cell r="B1571" t="str">
            <v>SHOCK ABSORBER ASSY RR CAR</v>
          </cell>
          <cell r="C1571">
            <v>905</v>
          </cell>
          <cell r="D1571">
            <v>4</v>
          </cell>
        </row>
        <row r="1572">
          <cell r="A1572" t="str">
            <v>41800M55R00</v>
          </cell>
          <cell r="B1572" t="str">
            <v>ABSORBER ASSY REAR SHOCK</v>
          </cell>
          <cell r="C1572">
            <v>2500</v>
          </cell>
          <cell r="D1572">
            <v>2</v>
          </cell>
        </row>
        <row r="1573">
          <cell r="A1573" t="str">
            <v>41800M60M00</v>
          </cell>
          <cell r="B1573" t="str">
            <v>ABSORBER ASSY REAR SHOCK</v>
          </cell>
          <cell r="C1573">
            <v>2130</v>
          </cell>
          <cell r="D1573">
            <v>2</v>
          </cell>
        </row>
        <row r="1574">
          <cell r="A1574" t="str">
            <v>41800M65L00</v>
          </cell>
          <cell r="B1574" t="str">
            <v>ABSORBER ASSYREAR SHOCK</v>
          </cell>
          <cell r="C1574">
            <v>900</v>
          </cell>
          <cell r="D1574">
            <v>4</v>
          </cell>
        </row>
        <row r="1575">
          <cell r="A1575" t="str">
            <v>41800M67L02</v>
          </cell>
          <cell r="B1575" t="str">
            <v>ABSORBER ASSYREAR SHOCK</v>
          </cell>
          <cell r="C1575">
            <v>1150</v>
          </cell>
          <cell r="D1575">
            <v>1</v>
          </cell>
        </row>
        <row r="1576">
          <cell r="A1576" t="str">
            <v>41800M67P01</v>
          </cell>
          <cell r="B1576" t="str">
            <v>ABSORBER ASSY REAR SHOCK</v>
          </cell>
          <cell r="C1576">
            <v>1010</v>
          </cell>
          <cell r="D1576">
            <v>4</v>
          </cell>
        </row>
        <row r="1577">
          <cell r="A1577" t="str">
            <v>41800M68K10</v>
          </cell>
          <cell r="B1577" t="str">
            <v>ABSORBER ASSYREAR SHOCK</v>
          </cell>
          <cell r="C1577">
            <v>1375</v>
          </cell>
          <cell r="D1577">
            <v>2</v>
          </cell>
        </row>
        <row r="1578">
          <cell r="A1578" t="str">
            <v>41800M68P20</v>
          </cell>
          <cell r="B1578" t="str">
            <v>ABSORBER ASSYREAR SHOCK</v>
          </cell>
          <cell r="C1578">
            <v>2785</v>
          </cell>
          <cell r="D1578">
            <v>2</v>
          </cell>
        </row>
        <row r="1579">
          <cell r="A1579" t="str">
            <v>41800M70F50</v>
          </cell>
          <cell r="B1579" t="str">
            <v>ABSORBER ASSY REAR SHOCK MODIFIED</v>
          </cell>
          <cell r="C1579">
            <v>1080</v>
          </cell>
          <cell r="D1579">
            <v>2</v>
          </cell>
        </row>
        <row r="1580">
          <cell r="A1580" t="str">
            <v>41800M74L00</v>
          </cell>
          <cell r="B1580" t="str">
            <v>ABSORBER ASSY REAR SHOCK</v>
          </cell>
          <cell r="C1580">
            <v>1760</v>
          </cell>
          <cell r="D1580">
            <v>3</v>
          </cell>
        </row>
        <row r="1581">
          <cell r="A1581" t="str">
            <v>41800M75J30</v>
          </cell>
          <cell r="B1581" t="str">
            <v>ABSORBER ASSY REAR SHOCK</v>
          </cell>
          <cell r="C1581">
            <v>1925</v>
          </cell>
          <cell r="D1581">
            <v>2</v>
          </cell>
        </row>
        <row r="1582">
          <cell r="A1582" t="str">
            <v>41800M76M00</v>
          </cell>
          <cell r="B1582" t="str">
            <v>ABSORBER ASSYREAR SHOCK</v>
          </cell>
          <cell r="C1582">
            <v>2090</v>
          </cell>
          <cell r="D1582">
            <v>2</v>
          </cell>
        </row>
        <row r="1583">
          <cell r="A1583" t="str">
            <v>41800M79F62</v>
          </cell>
          <cell r="B1583" t="str">
            <v>ABSORBER ASSYREAR SHOCK</v>
          </cell>
          <cell r="C1583">
            <v>920</v>
          </cell>
          <cell r="D1583">
            <v>4</v>
          </cell>
        </row>
        <row r="1584">
          <cell r="A1584" t="str">
            <v>41800M79G60</v>
          </cell>
          <cell r="B1584" t="str">
            <v>ABSORBER ASSYREAR SHOCK(ALTO)</v>
          </cell>
          <cell r="C1584">
            <v>885</v>
          </cell>
          <cell r="D1584">
            <v>2</v>
          </cell>
        </row>
        <row r="1585">
          <cell r="A1585" t="str">
            <v>41800M82P10</v>
          </cell>
          <cell r="B1585" t="str">
            <v>ABSORBER ASSY REAR SHOCK</v>
          </cell>
          <cell r="C1585">
            <v>2495</v>
          </cell>
          <cell r="D1585">
            <v>2</v>
          </cell>
        </row>
        <row r="1586">
          <cell r="A1586" t="str">
            <v>41800M83K00</v>
          </cell>
          <cell r="B1586" t="str">
            <v>ABSORBER ASSY REAR SHOCK</v>
          </cell>
          <cell r="C1586">
            <v>1620</v>
          </cell>
          <cell r="D1586">
            <v>2</v>
          </cell>
        </row>
        <row r="1587">
          <cell r="A1587" t="str">
            <v>41800M84430</v>
          </cell>
          <cell r="B1587" t="str">
            <v>SHOCK ABSORBER ASSY REAR</v>
          </cell>
          <cell r="C1587">
            <v>470</v>
          </cell>
          <cell r="D1587">
            <v>2</v>
          </cell>
        </row>
        <row r="1588">
          <cell r="A1588" t="str">
            <v>41810M75J00</v>
          </cell>
          <cell r="B1588" t="str">
            <v>ABSORBER SUB ASSY REAR SHOCK AB</v>
          </cell>
          <cell r="C1588">
            <v>1925</v>
          </cell>
          <cell r="D1588">
            <v>2</v>
          </cell>
        </row>
        <row r="1589">
          <cell r="A1589" t="str">
            <v>41931M68K00</v>
          </cell>
          <cell r="B1589" t="str">
            <v>COVERSTRUT DUST</v>
          </cell>
          <cell r="C1589">
            <v>105</v>
          </cell>
          <cell r="D1589">
            <v>4</v>
          </cell>
        </row>
        <row r="1590">
          <cell r="A1590" t="str">
            <v>42110M77A10</v>
          </cell>
          <cell r="B1590" t="str">
            <v>STOPPER COMPBUMP</v>
          </cell>
          <cell r="C1590">
            <v>205</v>
          </cell>
          <cell r="D1590">
            <v>1</v>
          </cell>
        </row>
        <row r="1591">
          <cell r="A1591" t="str">
            <v>42111M74L00</v>
          </cell>
          <cell r="B1591" t="str">
            <v>STOPPER FRONT BUMP</v>
          </cell>
          <cell r="C1591">
            <v>155</v>
          </cell>
          <cell r="D1591">
            <v>1</v>
          </cell>
        </row>
        <row r="1592">
          <cell r="A1592" t="str">
            <v>42111M76M00</v>
          </cell>
          <cell r="B1592" t="str">
            <v>STOPPERFRONT BUMP</v>
          </cell>
          <cell r="C1592">
            <v>330</v>
          </cell>
          <cell r="D1592">
            <v>2</v>
          </cell>
        </row>
        <row r="1593">
          <cell r="A1593" t="str">
            <v>42150M73M00</v>
          </cell>
          <cell r="B1593" t="str">
            <v>BUMPERREAR SPRING</v>
          </cell>
          <cell r="C1593">
            <v>135</v>
          </cell>
          <cell r="D1593">
            <v>17</v>
          </cell>
        </row>
        <row r="1594">
          <cell r="A1594" t="str">
            <v>42251M50A10</v>
          </cell>
          <cell r="B1594" t="str">
            <v>STOPPER REAR BUMPER</v>
          </cell>
          <cell r="C1594">
            <v>60</v>
          </cell>
          <cell r="D1594">
            <v>3</v>
          </cell>
        </row>
        <row r="1595">
          <cell r="A1595" t="str">
            <v>42251M67L00</v>
          </cell>
          <cell r="B1595" t="str">
            <v>STOPPERREAR BUMP</v>
          </cell>
          <cell r="C1595">
            <v>435</v>
          </cell>
          <cell r="D1595">
            <v>2</v>
          </cell>
        </row>
        <row r="1596">
          <cell r="A1596" t="str">
            <v>42251M75F10</v>
          </cell>
          <cell r="B1596" t="str">
            <v>STOPPER REAR BUMP</v>
          </cell>
          <cell r="C1596">
            <v>60</v>
          </cell>
          <cell r="D1596">
            <v>2</v>
          </cell>
        </row>
        <row r="1597">
          <cell r="A1597" t="str">
            <v>42310M65L00</v>
          </cell>
          <cell r="B1597" t="str">
            <v>BARFRONT STABILIZER</v>
          </cell>
          <cell r="C1597">
            <v>1865</v>
          </cell>
          <cell r="D1597">
            <v>1</v>
          </cell>
        </row>
        <row r="1598">
          <cell r="A1598" t="str">
            <v>42310M66L10</v>
          </cell>
          <cell r="B1598" t="str">
            <v>BAR COMPFRONT STABILIZER D=21</v>
          </cell>
          <cell r="C1598">
            <v>1580</v>
          </cell>
          <cell r="D1598">
            <v>1</v>
          </cell>
        </row>
        <row r="1599">
          <cell r="A1599" t="str">
            <v>42310M74G10</v>
          </cell>
          <cell r="B1599" t="str">
            <v>STABILIZER BAR FRONT</v>
          </cell>
          <cell r="C1599">
            <v>1475</v>
          </cell>
          <cell r="D1599">
            <v>1</v>
          </cell>
        </row>
        <row r="1600">
          <cell r="A1600" t="str">
            <v>42310M84311</v>
          </cell>
          <cell r="B1600" t="str">
            <v>BAR COMP FR STABILISER</v>
          </cell>
          <cell r="C1600">
            <v>1310</v>
          </cell>
          <cell r="D1600">
            <v>1</v>
          </cell>
        </row>
        <row r="1601">
          <cell r="A1601" t="str">
            <v>42311M74L00</v>
          </cell>
          <cell r="B1601" t="str">
            <v>BAR FRONT STABILIZER</v>
          </cell>
          <cell r="C1601">
            <v>1620</v>
          </cell>
          <cell r="D1601">
            <v>1</v>
          </cell>
        </row>
        <row r="1602">
          <cell r="A1602" t="str">
            <v>42311M75J20</v>
          </cell>
          <cell r="B1602" t="str">
            <v>BARFRONT STABILIZER</v>
          </cell>
          <cell r="C1602">
            <v>1395</v>
          </cell>
          <cell r="D1602">
            <v>2</v>
          </cell>
        </row>
        <row r="1603">
          <cell r="A1603" t="str">
            <v>42412M65H00</v>
          </cell>
          <cell r="B1603" t="str">
            <v>BUSHINGFR STABILYSER BAR MTNG</v>
          </cell>
          <cell r="C1603">
            <v>21</v>
          </cell>
          <cell r="D1603">
            <v>10</v>
          </cell>
        </row>
        <row r="1604">
          <cell r="A1604" t="str">
            <v>42415M77A02</v>
          </cell>
          <cell r="B1604" t="str">
            <v>BRACKET STABILIZER BAR MOUNT</v>
          </cell>
          <cell r="C1604">
            <v>36</v>
          </cell>
          <cell r="D1604">
            <v>3</v>
          </cell>
        </row>
        <row r="1605">
          <cell r="A1605" t="str">
            <v>42420M55K10</v>
          </cell>
          <cell r="B1605" t="str">
            <v>JOINT FR STABILIZER</v>
          </cell>
          <cell r="C1605">
            <v>485</v>
          </cell>
          <cell r="D1605">
            <v>7</v>
          </cell>
        </row>
        <row r="1606">
          <cell r="A1606" t="str">
            <v>42420M60M02</v>
          </cell>
          <cell r="B1606" t="str">
            <v>JOINT COMPFR STABILIZER BAR</v>
          </cell>
          <cell r="C1606">
            <v>505</v>
          </cell>
          <cell r="D1606">
            <v>5</v>
          </cell>
        </row>
        <row r="1607">
          <cell r="A1607" t="str">
            <v>42420M66R00</v>
          </cell>
          <cell r="B1607" t="str">
            <v>JOINT COMPFR STABILIZER BAR</v>
          </cell>
          <cell r="C1607">
            <v>490</v>
          </cell>
          <cell r="D1607">
            <v>1</v>
          </cell>
        </row>
        <row r="1608">
          <cell r="A1608" t="str">
            <v>42420M68K00</v>
          </cell>
          <cell r="B1608" t="str">
            <v>JOINTFR STABILIZER BAR</v>
          </cell>
          <cell r="C1608">
            <v>490</v>
          </cell>
          <cell r="D1608">
            <v>4</v>
          </cell>
        </row>
        <row r="1609">
          <cell r="A1609" t="str">
            <v>42420M68P00</v>
          </cell>
          <cell r="B1609" t="str">
            <v>JOINTSTABILIZER BAR</v>
          </cell>
          <cell r="C1609">
            <v>500</v>
          </cell>
          <cell r="D1609">
            <v>5</v>
          </cell>
        </row>
        <row r="1610">
          <cell r="A1610" t="str">
            <v>42420M75J02</v>
          </cell>
          <cell r="B1610" t="str">
            <v>JOINT COMPFR STABILIZER BAR</v>
          </cell>
          <cell r="C1610">
            <v>520</v>
          </cell>
          <cell r="D1610">
            <v>4</v>
          </cell>
        </row>
        <row r="1611">
          <cell r="A1611" t="str">
            <v>42420M77A10</v>
          </cell>
          <cell r="B1611" t="str">
            <v>JOINT COMPSTABILIZE</v>
          </cell>
          <cell r="C1611">
            <v>370</v>
          </cell>
          <cell r="D1611">
            <v>2</v>
          </cell>
        </row>
        <row r="1612">
          <cell r="A1612" t="str">
            <v>42420M78L02</v>
          </cell>
          <cell r="B1612" t="str">
            <v>JOINT COMPFR STABILIZER BAR</v>
          </cell>
          <cell r="C1612">
            <v>500</v>
          </cell>
          <cell r="D1612">
            <v>2</v>
          </cell>
        </row>
        <row r="1613">
          <cell r="A1613" t="str">
            <v>42420M82P00</v>
          </cell>
          <cell r="B1613" t="str">
            <v>JOINT COMPFR STABILIZER BAR</v>
          </cell>
          <cell r="C1613">
            <v>550</v>
          </cell>
          <cell r="D1613">
            <v>4</v>
          </cell>
        </row>
        <row r="1614">
          <cell r="A1614" t="str">
            <v>42431-54P00</v>
          </cell>
          <cell r="B1614" t="str">
            <v>MOUNTFRONT STABILIZER BAR</v>
          </cell>
          <cell r="C1614">
            <v>75</v>
          </cell>
          <cell r="D1614">
            <v>2</v>
          </cell>
        </row>
        <row r="1615">
          <cell r="A1615" t="str">
            <v>42431M55K00</v>
          </cell>
          <cell r="B1615" t="str">
            <v>MOUNT FRONT STABILIZER</v>
          </cell>
          <cell r="C1615">
            <v>27</v>
          </cell>
          <cell r="D1615">
            <v>6</v>
          </cell>
        </row>
        <row r="1616">
          <cell r="A1616" t="str">
            <v>42431M55R00</v>
          </cell>
          <cell r="B1616" t="str">
            <v>MOUNT STABILIZER BAR</v>
          </cell>
          <cell r="C1616">
            <v>57</v>
          </cell>
          <cell r="D1616">
            <v>8</v>
          </cell>
        </row>
        <row r="1617">
          <cell r="A1617" t="str">
            <v>42431M65L00</v>
          </cell>
          <cell r="B1617" t="str">
            <v>MOUNTSTABILIZER BAR</v>
          </cell>
          <cell r="C1617">
            <v>38</v>
          </cell>
          <cell r="D1617">
            <v>18</v>
          </cell>
        </row>
        <row r="1618">
          <cell r="A1618" t="str">
            <v>42431M66L00</v>
          </cell>
          <cell r="B1618" t="str">
            <v>MOUNT STABILIZER BAR D=21</v>
          </cell>
          <cell r="C1618">
            <v>37</v>
          </cell>
          <cell r="D1618">
            <v>32</v>
          </cell>
        </row>
        <row r="1619">
          <cell r="A1619" t="str">
            <v>42431M66R00</v>
          </cell>
          <cell r="B1619" t="str">
            <v>MOUNTFRONT STABILIZER BAR</v>
          </cell>
          <cell r="C1619">
            <v>36</v>
          </cell>
          <cell r="D1619">
            <v>2</v>
          </cell>
        </row>
        <row r="1620">
          <cell r="A1620" t="str">
            <v>42431M67P00</v>
          </cell>
          <cell r="B1620" t="str">
            <v>MOUNTSTABILIZER BAR</v>
          </cell>
          <cell r="C1620">
            <v>48</v>
          </cell>
          <cell r="D1620">
            <v>14</v>
          </cell>
        </row>
        <row r="1621">
          <cell r="A1621" t="str">
            <v>42431M68K00</v>
          </cell>
          <cell r="B1621" t="str">
            <v>MOUNTFRONT STABILIZER BAR</v>
          </cell>
          <cell r="C1621">
            <v>22</v>
          </cell>
          <cell r="D1621">
            <v>89</v>
          </cell>
        </row>
        <row r="1622">
          <cell r="A1622" t="str">
            <v>42431M68P20</v>
          </cell>
          <cell r="B1622" t="str">
            <v>MOUNTSTABILIZER BAR</v>
          </cell>
          <cell r="C1622">
            <v>55</v>
          </cell>
          <cell r="D1622">
            <v>10</v>
          </cell>
        </row>
        <row r="1623">
          <cell r="A1623" t="str">
            <v>42431M70B42</v>
          </cell>
          <cell r="B1623" t="str">
            <v>MOUNT STABLIZER BAR D=22</v>
          </cell>
          <cell r="C1623">
            <v>12</v>
          </cell>
          <cell r="D1623">
            <v>20</v>
          </cell>
        </row>
        <row r="1624">
          <cell r="A1624" t="str">
            <v>42431M72R00</v>
          </cell>
          <cell r="B1624" t="str">
            <v>MOUNTSTABILIZER BAR</v>
          </cell>
          <cell r="C1624">
            <v>34</v>
          </cell>
          <cell r="D1624">
            <v>2</v>
          </cell>
        </row>
        <row r="1625">
          <cell r="A1625" t="str">
            <v>42431M74L01</v>
          </cell>
          <cell r="B1625" t="str">
            <v>MOUNT FRONT STABILIZER BAR</v>
          </cell>
          <cell r="C1625">
            <v>35</v>
          </cell>
          <cell r="D1625">
            <v>23</v>
          </cell>
        </row>
        <row r="1626">
          <cell r="A1626" t="str">
            <v>42431M78G10</v>
          </cell>
          <cell r="B1626" t="str">
            <v>MOUNT STABILIZER BAR</v>
          </cell>
          <cell r="C1626">
            <v>36</v>
          </cell>
          <cell r="D1626">
            <v>11</v>
          </cell>
        </row>
        <row r="1627">
          <cell r="A1627" t="str">
            <v>42431M82070</v>
          </cell>
          <cell r="B1627" t="str">
            <v>MOUNT STABILIZER BAR</v>
          </cell>
          <cell r="C1627">
            <v>39</v>
          </cell>
          <cell r="D1627">
            <v>28</v>
          </cell>
        </row>
        <row r="1628">
          <cell r="A1628" t="str">
            <v>42431M82P00</v>
          </cell>
          <cell r="B1628" t="str">
            <v>MOUNTSTABILIZER BAR</v>
          </cell>
          <cell r="C1628">
            <v>62</v>
          </cell>
          <cell r="D1628">
            <v>4</v>
          </cell>
        </row>
        <row r="1629">
          <cell r="A1629" t="str">
            <v>42431M83K00</v>
          </cell>
          <cell r="B1629" t="str">
            <v>MOUNTFRONT STABILIZER BAR</v>
          </cell>
          <cell r="C1629">
            <v>43</v>
          </cell>
          <cell r="D1629">
            <v>33</v>
          </cell>
        </row>
        <row r="1630">
          <cell r="A1630" t="str">
            <v>42441M65L00</v>
          </cell>
          <cell r="B1630" t="str">
            <v>BRACKETSTABILIZER BAR MOUNT</v>
          </cell>
          <cell r="C1630">
            <v>56</v>
          </cell>
          <cell r="D1630">
            <v>1</v>
          </cell>
        </row>
        <row r="1631">
          <cell r="A1631" t="str">
            <v>42441M68K00</v>
          </cell>
          <cell r="B1631" t="str">
            <v>BRACKETFRONT STABILIZER MOUN</v>
          </cell>
          <cell r="C1631">
            <v>36</v>
          </cell>
          <cell r="D1631">
            <v>2</v>
          </cell>
        </row>
        <row r="1632">
          <cell r="A1632" t="str">
            <v>42441M74L00</v>
          </cell>
          <cell r="B1632" t="str">
            <v>BRACKET FR STABILIZER MOUNT</v>
          </cell>
          <cell r="C1632">
            <v>46</v>
          </cell>
          <cell r="D1632">
            <v>3</v>
          </cell>
        </row>
        <row r="1633">
          <cell r="A1633" t="str">
            <v>42441M76G00</v>
          </cell>
          <cell r="B1633" t="str">
            <v>BRACKET STABILISER MOUNT</v>
          </cell>
          <cell r="C1633">
            <v>29</v>
          </cell>
          <cell r="D1633">
            <v>8</v>
          </cell>
        </row>
        <row r="1634">
          <cell r="A1634" t="str">
            <v>42451M69D20</v>
          </cell>
          <cell r="B1634" t="str">
            <v>BUSHINGSTABILIZER BAR</v>
          </cell>
          <cell r="C1634">
            <v>19</v>
          </cell>
          <cell r="D1634">
            <v>62</v>
          </cell>
        </row>
        <row r="1635">
          <cell r="A1635" t="str">
            <v>42451M76G10</v>
          </cell>
          <cell r="B1635" t="str">
            <v>BUSHING STABILIZER BAR</v>
          </cell>
          <cell r="C1635">
            <v>28</v>
          </cell>
          <cell r="D1635">
            <v>78</v>
          </cell>
        </row>
        <row r="1636">
          <cell r="A1636" t="str">
            <v>43210M53M00-09L</v>
          </cell>
          <cell r="B1636" t="str">
            <v>WHEEL COMP</v>
          </cell>
          <cell r="C1636">
            <v>925</v>
          </cell>
          <cell r="D1636">
            <v>2</v>
          </cell>
        </row>
        <row r="1637">
          <cell r="A1637" t="str">
            <v>43210M60M02-09L</v>
          </cell>
          <cell r="B1637" t="str">
            <v>WHEEL (15X5 1/2J) (BLACK)</v>
          </cell>
          <cell r="C1637">
            <v>1700</v>
          </cell>
          <cell r="D1637">
            <v>1</v>
          </cell>
        </row>
        <row r="1638">
          <cell r="A1638" t="str">
            <v>43210M67L00-39M</v>
          </cell>
          <cell r="B1638" t="str">
            <v>WHEEL(13X4J)(SILVER)</v>
          </cell>
          <cell r="C1638">
            <v>905</v>
          </cell>
          <cell r="D1638">
            <v>1</v>
          </cell>
        </row>
        <row r="1639">
          <cell r="A1639" t="str">
            <v>43210M74L02-09L</v>
          </cell>
          <cell r="B1639" t="str">
            <v>WHEEL COMP(14X5J)</v>
          </cell>
          <cell r="C1639">
            <v>1020</v>
          </cell>
          <cell r="D1639">
            <v>1</v>
          </cell>
        </row>
        <row r="1640">
          <cell r="A1640" t="str">
            <v>43210M74L02-39M</v>
          </cell>
          <cell r="B1640" t="str">
            <v>WHEEL COMP(14X5J)</v>
          </cell>
          <cell r="C1640">
            <v>1020</v>
          </cell>
          <cell r="D1640">
            <v>1</v>
          </cell>
        </row>
        <row r="1641">
          <cell r="A1641" t="str">
            <v>43210M75J11-09L</v>
          </cell>
          <cell r="B1641" t="str">
            <v>WHEEL RIM</v>
          </cell>
          <cell r="C1641">
            <v>1350</v>
          </cell>
          <cell r="D1641">
            <v>1</v>
          </cell>
        </row>
        <row r="1642">
          <cell r="A1642" t="str">
            <v>43210M77140</v>
          </cell>
          <cell r="B1642" t="str">
            <v>WHEEL RIM (OMNI/M-800 OLD)</v>
          </cell>
          <cell r="C1642">
            <v>925</v>
          </cell>
          <cell r="D1642">
            <v>2</v>
          </cell>
        </row>
        <row r="1643">
          <cell r="A1643" t="str">
            <v>43210M79020</v>
          </cell>
          <cell r="B1643" t="str">
            <v>WHEEL COMP(4BX12)</v>
          </cell>
          <cell r="C1643">
            <v>1010</v>
          </cell>
          <cell r="D1643">
            <v>3</v>
          </cell>
        </row>
        <row r="1644">
          <cell r="A1644" t="str">
            <v>43210M79F21-39M</v>
          </cell>
          <cell r="B1644" t="str">
            <v>WHEEL COMP</v>
          </cell>
          <cell r="C1644">
            <v>965</v>
          </cell>
          <cell r="D1644">
            <v>7</v>
          </cell>
        </row>
        <row r="1645">
          <cell r="A1645" t="str">
            <v>43210M79F52-39M</v>
          </cell>
          <cell r="B1645" t="str">
            <v>WHEEL (13X4 1/2J)</v>
          </cell>
          <cell r="C1645">
            <v>1015</v>
          </cell>
          <cell r="D1645">
            <v>5</v>
          </cell>
        </row>
        <row r="1646">
          <cell r="A1646" t="str">
            <v>43210M79G11</v>
          </cell>
          <cell r="B1646" t="str">
            <v>WHEEL RIM (ALTO)</v>
          </cell>
          <cell r="C1646">
            <v>900</v>
          </cell>
          <cell r="D1646">
            <v>2</v>
          </cell>
        </row>
        <row r="1647">
          <cell r="A1647" t="str">
            <v>43250M53M00-27N</v>
          </cell>
          <cell r="B1647" t="str">
            <v>WHL CVR FULL ALTO</v>
          </cell>
          <cell r="C1647">
            <v>300</v>
          </cell>
          <cell r="D1647">
            <v>9</v>
          </cell>
        </row>
        <row r="1648">
          <cell r="A1648" t="str">
            <v>43250M60D90</v>
          </cell>
          <cell r="B1648" t="str">
            <v>CAP ASSY WHEEL CENTRE</v>
          </cell>
          <cell r="C1648">
            <v>22</v>
          </cell>
          <cell r="D1648">
            <v>10</v>
          </cell>
        </row>
        <row r="1649">
          <cell r="A1649" t="str">
            <v>43250M65M00-27N</v>
          </cell>
          <cell r="B1649" t="str">
            <v>WHL CVR SLVR S-CROSS</v>
          </cell>
          <cell r="C1649">
            <v>640</v>
          </cell>
          <cell r="D1649">
            <v>1</v>
          </cell>
        </row>
        <row r="1650">
          <cell r="A1650" t="str">
            <v>43250M67K00-27N</v>
          </cell>
          <cell r="B1650" t="str">
            <v>CAP ASSYWHEEL FULL</v>
          </cell>
          <cell r="C1650">
            <v>311</v>
          </cell>
          <cell r="D1650">
            <v>12</v>
          </cell>
        </row>
        <row r="1651">
          <cell r="A1651" t="str">
            <v>43250M67L10-27N</v>
          </cell>
          <cell r="B1651" t="str">
            <v>WHL CVR SLVR WAGONR</v>
          </cell>
          <cell r="C1651">
            <v>295</v>
          </cell>
          <cell r="D1651">
            <v>9</v>
          </cell>
        </row>
        <row r="1652">
          <cell r="A1652" t="str">
            <v>43250M68P00-27N</v>
          </cell>
          <cell r="B1652" t="str">
            <v>WHL CVR SLVR BALENO</v>
          </cell>
          <cell r="C1652">
            <v>490</v>
          </cell>
          <cell r="D1652">
            <v>3</v>
          </cell>
        </row>
        <row r="1653">
          <cell r="A1653" t="str">
            <v>43250M74F00</v>
          </cell>
          <cell r="B1653" t="str">
            <v>WHL CVR ZEN MINOR VXI</v>
          </cell>
          <cell r="C1653">
            <v>289</v>
          </cell>
          <cell r="D1653">
            <v>1</v>
          </cell>
        </row>
        <row r="1654">
          <cell r="A1654" t="str">
            <v>43250M74K10-27N</v>
          </cell>
          <cell r="B1654" t="str">
            <v>WHL CVR FULL SLVR SWIFT</v>
          </cell>
          <cell r="C1654">
            <v>399</v>
          </cell>
          <cell r="D1654">
            <v>1</v>
          </cell>
        </row>
        <row r="1655">
          <cell r="A1655" t="str">
            <v>43250M74L00-27N</v>
          </cell>
          <cell r="B1655" t="str">
            <v>WHL CVR FUL SLVR SWIFT</v>
          </cell>
          <cell r="C1655">
            <v>399</v>
          </cell>
          <cell r="D1655">
            <v>7</v>
          </cell>
        </row>
        <row r="1656">
          <cell r="A1656" t="str">
            <v>43250M74L10-27N</v>
          </cell>
          <cell r="B1656" t="str">
            <v>WH CVR FULL SWIFT</v>
          </cell>
          <cell r="C1656">
            <v>425</v>
          </cell>
          <cell r="D1656">
            <v>10</v>
          </cell>
        </row>
        <row r="1657">
          <cell r="A1657" t="str">
            <v>43250M83P00-27N</v>
          </cell>
          <cell r="B1657" t="str">
            <v>WHL CVR SLVR  SWIFT</v>
          </cell>
          <cell r="C1657">
            <v>475</v>
          </cell>
          <cell r="D1657">
            <v>8</v>
          </cell>
        </row>
        <row r="1658">
          <cell r="A1658" t="str">
            <v>43250M83P10-27N</v>
          </cell>
          <cell r="B1658" t="str">
            <v>WHL CVR SLVR DZIRE</v>
          </cell>
          <cell r="C1658">
            <v>485</v>
          </cell>
          <cell r="D1658">
            <v>7</v>
          </cell>
        </row>
        <row r="1659">
          <cell r="A1659" t="str">
            <v>43252M75J01</v>
          </cell>
          <cell r="B1659" t="str">
            <v>CAPWHEEL CENTRE YN4</v>
          </cell>
          <cell r="C1659">
            <v>20</v>
          </cell>
          <cell r="D1659">
            <v>10</v>
          </cell>
        </row>
        <row r="1660">
          <cell r="A1660" t="str">
            <v>43252M83B00</v>
          </cell>
          <cell r="B1660" t="str">
            <v>CAP WHEEL FOR MODEL C</v>
          </cell>
          <cell r="C1660">
            <v>20</v>
          </cell>
          <cell r="D1660">
            <v>6</v>
          </cell>
        </row>
        <row r="1661">
          <cell r="A1661" t="str">
            <v>43401M68P00</v>
          </cell>
          <cell r="B1661" t="str">
            <v>HUB ASSY FRONT WHEEL</v>
          </cell>
          <cell r="C1661">
            <v>3605</v>
          </cell>
          <cell r="D1661">
            <v>1</v>
          </cell>
        </row>
        <row r="1662">
          <cell r="A1662" t="str">
            <v>43402M55K00</v>
          </cell>
          <cell r="B1662" t="str">
            <v>HUB ASSYWHEEL</v>
          </cell>
          <cell r="C1662">
            <v>3475</v>
          </cell>
          <cell r="D1662">
            <v>1</v>
          </cell>
        </row>
        <row r="1663">
          <cell r="A1663" t="str">
            <v>43402M60M00</v>
          </cell>
          <cell r="B1663" t="str">
            <v>HUB ASSY WHEEL</v>
          </cell>
          <cell r="C1663">
            <v>3205</v>
          </cell>
          <cell r="D1663">
            <v>1</v>
          </cell>
        </row>
        <row r="1664">
          <cell r="A1664" t="str">
            <v>43402M68P01</v>
          </cell>
          <cell r="B1664" t="str">
            <v>HUB ASSYRR WHEEL</v>
          </cell>
          <cell r="C1664">
            <v>3325</v>
          </cell>
          <cell r="D1664">
            <v>1</v>
          </cell>
        </row>
        <row r="1665">
          <cell r="A1665" t="str">
            <v>43402M74LA0</v>
          </cell>
          <cell r="B1665" t="str">
            <v>HUB ASSY WHEEL</v>
          </cell>
          <cell r="C1665">
            <v>2795</v>
          </cell>
          <cell r="D1665">
            <v>1</v>
          </cell>
        </row>
        <row r="1666">
          <cell r="A1666" t="str">
            <v>43402M76M00</v>
          </cell>
          <cell r="B1666" t="str">
            <v>HUB ASSYWHEEL</v>
          </cell>
          <cell r="C1666">
            <v>3325</v>
          </cell>
          <cell r="D1666">
            <v>1</v>
          </cell>
        </row>
        <row r="1667">
          <cell r="A1667" t="str">
            <v>43402M78L00</v>
          </cell>
          <cell r="B1667" t="str">
            <v>HUB ASSYFRONT WHEEL</v>
          </cell>
          <cell r="C1667">
            <v>2020</v>
          </cell>
          <cell r="D1667">
            <v>2</v>
          </cell>
        </row>
        <row r="1668">
          <cell r="A1668" t="str">
            <v>43402M79M00</v>
          </cell>
          <cell r="B1668" t="str">
            <v>HUB ASSYWHEEL</v>
          </cell>
          <cell r="C1668">
            <v>3430</v>
          </cell>
          <cell r="D1668">
            <v>2</v>
          </cell>
        </row>
        <row r="1669">
          <cell r="A1669" t="str">
            <v>43402M79MA0</v>
          </cell>
          <cell r="B1669" t="str">
            <v>HUB ASSYWHEEL</v>
          </cell>
          <cell r="C1669">
            <v>2925</v>
          </cell>
          <cell r="D1669">
            <v>1</v>
          </cell>
        </row>
        <row r="1670">
          <cell r="A1670" t="str">
            <v>43421M59K00</v>
          </cell>
          <cell r="B1670" t="str">
            <v>HUBFRONT WHEEL</v>
          </cell>
          <cell r="C1670">
            <v>590</v>
          </cell>
          <cell r="D1670">
            <v>1</v>
          </cell>
        </row>
        <row r="1671">
          <cell r="A1671" t="str">
            <v>43421M60GA1</v>
          </cell>
          <cell r="B1671" t="str">
            <v>HUB FRONT WHEEL</v>
          </cell>
          <cell r="C1671">
            <v>600</v>
          </cell>
          <cell r="D1671">
            <v>1</v>
          </cell>
        </row>
        <row r="1672">
          <cell r="A1672" t="str">
            <v>43421M70F10</v>
          </cell>
          <cell r="B1672" t="str">
            <v>HUB FRONT WHEEL</v>
          </cell>
          <cell r="C1672">
            <v>530</v>
          </cell>
          <cell r="D1672">
            <v>1</v>
          </cell>
        </row>
        <row r="1673">
          <cell r="A1673" t="str">
            <v>43421M78420</v>
          </cell>
          <cell r="B1673" t="str">
            <v>HUB FRONT WHEEL</v>
          </cell>
          <cell r="C1673">
            <v>515</v>
          </cell>
          <cell r="D1673">
            <v>1</v>
          </cell>
        </row>
        <row r="1674">
          <cell r="A1674" t="str">
            <v>43421M79F00</v>
          </cell>
          <cell r="B1674" t="str">
            <v>HUBFRONT WHEEL</v>
          </cell>
          <cell r="C1674">
            <v>500</v>
          </cell>
          <cell r="D1674">
            <v>2</v>
          </cell>
        </row>
        <row r="1675">
          <cell r="A1675" t="str">
            <v>43421M79G10</v>
          </cell>
          <cell r="B1675" t="str">
            <v>HUB FRONT WHEEL</v>
          </cell>
          <cell r="C1675">
            <v>600</v>
          </cell>
          <cell r="D1675">
            <v>1</v>
          </cell>
        </row>
        <row r="1676">
          <cell r="A1676" t="str">
            <v>43423M79G00</v>
          </cell>
          <cell r="B1676" t="str">
            <v>BOLT</v>
          </cell>
          <cell r="C1676">
            <v>19</v>
          </cell>
          <cell r="D1676">
            <v>136</v>
          </cell>
        </row>
        <row r="1677">
          <cell r="A1677" t="str">
            <v>43440M55K10</v>
          </cell>
          <cell r="B1677" t="str">
            <v>BEARING FRONT WHEEL</v>
          </cell>
          <cell r="C1677">
            <v>1170</v>
          </cell>
          <cell r="D1677">
            <v>3</v>
          </cell>
        </row>
        <row r="1678">
          <cell r="A1678" t="str">
            <v>43440M68K01</v>
          </cell>
          <cell r="B1678" t="str">
            <v>BEARINGFRONT WHEEL</v>
          </cell>
          <cell r="C1678">
            <v>735</v>
          </cell>
          <cell r="D1678">
            <v>12</v>
          </cell>
        </row>
        <row r="1679">
          <cell r="A1679" t="str">
            <v>43440M73M00</v>
          </cell>
          <cell r="B1679" t="str">
            <v>BEARINGFRONT WHEEL</v>
          </cell>
          <cell r="C1679">
            <v>965</v>
          </cell>
          <cell r="D1679">
            <v>4</v>
          </cell>
        </row>
        <row r="1680">
          <cell r="A1680" t="str">
            <v>43440M74L00</v>
          </cell>
          <cell r="B1680" t="str">
            <v>BEARING FRONT WHEEL</v>
          </cell>
          <cell r="C1680">
            <v>1070</v>
          </cell>
          <cell r="D1680">
            <v>1</v>
          </cell>
        </row>
        <row r="1681">
          <cell r="A1681" t="str">
            <v>43440M74L10</v>
          </cell>
          <cell r="B1681" t="str">
            <v>BEARINGFRONT WHEEL</v>
          </cell>
          <cell r="C1681">
            <v>1070</v>
          </cell>
          <cell r="D1681">
            <v>4</v>
          </cell>
        </row>
        <row r="1682">
          <cell r="A1682" t="str">
            <v>43440M74LB0</v>
          </cell>
          <cell r="B1682" t="str">
            <v>BEARINGFRONT WHEEL</v>
          </cell>
          <cell r="C1682">
            <v>900</v>
          </cell>
          <cell r="D1682">
            <v>5</v>
          </cell>
        </row>
        <row r="1683">
          <cell r="A1683" t="str">
            <v>43459M65J10</v>
          </cell>
          <cell r="B1683" t="str">
            <v>NUTDRIVE SHAFT</v>
          </cell>
          <cell r="C1683">
            <v>51</v>
          </cell>
          <cell r="D1683">
            <v>2</v>
          </cell>
        </row>
        <row r="1684">
          <cell r="A1684" t="str">
            <v>43485M73M00</v>
          </cell>
          <cell r="B1684" t="str">
            <v>RINGREAR WHEEL BRG RTNR</v>
          </cell>
          <cell r="C1684">
            <v>115</v>
          </cell>
          <cell r="D1684">
            <v>14</v>
          </cell>
        </row>
        <row r="1685">
          <cell r="A1685" t="str">
            <v>43491-70D01</v>
          </cell>
          <cell r="B1685" t="str">
            <v>SEALOIL</v>
          </cell>
          <cell r="C1685">
            <v>235</v>
          </cell>
          <cell r="D1685">
            <v>9</v>
          </cell>
        </row>
        <row r="1686">
          <cell r="A1686" t="str">
            <v>43491M78L00</v>
          </cell>
          <cell r="B1686" t="str">
            <v>SEALREAR SHAFT OIL</v>
          </cell>
          <cell r="C1686">
            <v>120</v>
          </cell>
          <cell r="D1686">
            <v>2</v>
          </cell>
        </row>
        <row r="1687">
          <cell r="A1687" t="str">
            <v>43511M68P00</v>
          </cell>
          <cell r="B1687" t="str">
            <v>DRUMBRAKE REAR</v>
          </cell>
          <cell r="C1687">
            <v>1200</v>
          </cell>
          <cell r="D1687">
            <v>1</v>
          </cell>
        </row>
        <row r="1688">
          <cell r="A1688" t="str">
            <v>43511M73M00</v>
          </cell>
          <cell r="B1688" t="str">
            <v>DRUMBRAKE REAR</v>
          </cell>
          <cell r="C1688">
            <v>1515</v>
          </cell>
          <cell r="D1688">
            <v>2</v>
          </cell>
        </row>
        <row r="1689">
          <cell r="A1689" t="str">
            <v>43511M74L00</v>
          </cell>
          <cell r="B1689" t="str">
            <v>DRUM BRAKE REAR</v>
          </cell>
          <cell r="C1689">
            <v>1500</v>
          </cell>
          <cell r="D1689">
            <v>1</v>
          </cell>
        </row>
        <row r="1690">
          <cell r="A1690" t="str">
            <v>43511M75J30</v>
          </cell>
          <cell r="B1690" t="str">
            <v>DRUMREAR BRAKE</v>
          </cell>
          <cell r="C1690">
            <v>1780</v>
          </cell>
          <cell r="D1690">
            <v>1</v>
          </cell>
        </row>
        <row r="1691">
          <cell r="A1691" t="str">
            <v>43511M76A00</v>
          </cell>
          <cell r="B1691" t="str">
            <v>DRUMBRAKE REAR</v>
          </cell>
          <cell r="C1691">
            <v>1475</v>
          </cell>
          <cell r="D1691">
            <v>4</v>
          </cell>
        </row>
        <row r="1692">
          <cell r="A1692" t="str">
            <v>43511M79G10</v>
          </cell>
          <cell r="B1692" t="str">
            <v>DRUM BRAKE REAR</v>
          </cell>
          <cell r="C1692">
            <v>1275</v>
          </cell>
          <cell r="D1692">
            <v>3</v>
          </cell>
        </row>
        <row r="1693">
          <cell r="A1693" t="str">
            <v>43511M84050</v>
          </cell>
          <cell r="B1693" t="str">
            <v>DRUM BRAKE REAR</v>
          </cell>
          <cell r="C1693">
            <v>1265</v>
          </cell>
          <cell r="D1693">
            <v>2</v>
          </cell>
        </row>
        <row r="1694">
          <cell r="A1694" t="str">
            <v>43588-72000</v>
          </cell>
          <cell r="B1694" t="str">
            <v>PROTECTOROIL SEAL</v>
          </cell>
          <cell r="C1694">
            <v>69</v>
          </cell>
          <cell r="D1694">
            <v>3</v>
          </cell>
        </row>
        <row r="1695">
          <cell r="A1695" t="str">
            <v>43588-73000</v>
          </cell>
          <cell r="B1695" t="str">
            <v>PROTECTOROIL SEAL</v>
          </cell>
          <cell r="C1695">
            <v>74</v>
          </cell>
          <cell r="D1695">
            <v>1</v>
          </cell>
        </row>
        <row r="1696">
          <cell r="A1696" t="str">
            <v>44101M53M00</v>
          </cell>
          <cell r="B1696" t="str">
            <v>SHAFT ASSYFRONT DRIVER</v>
          </cell>
          <cell r="C1696">
            <v>4470</v>
          </cell>
          <cell r="D1696">
            <v>2</v>
          </cell>
        </row>
        <row r="1697">
          <cell r="A1697" t="str">
            <v>44101M55RA0</v>
          </cell>
          <cell r="B1697" t="str">
            <v>SHAFT ASSY FRONT DRIVE R</v>
          </cell>
          <cell r="C1697">
            <v>6880</v>
          </cell>
          <cell r="D1697">
            <v>1</v>
          </cell>
        </row>
        <row r="1698">
          <cell r="A1698" t="str">
            <v>44101M60M00</v>
          </cell>
          <cell r="B1698" t="str">
            <v>SHAFT ASSY FRONT DRIVE RH</v>
          </cell>
          <cell r="C1698">
            <v>5285</v>
          </cell>
          <cell r="D1698">
            <v>1</v>
          </cell>
        </row>
        <row r="1699">
          <cell r="A1699" t="str">
            <v>44101M60M80</v>
          </cell>
          <cell r="B1699" t="str">
            <v>SHAFT ASSY FRONT DRIVE RH</v>
          </cell>
          <cell r="C1699">
            <v>5895</v>
          </cell>
          <cell r="D1699">
            <v>1</v>
          </cell>
        </row>
        <row r="1700">
          <cell r="A1700" t="str">
            <v>44101M65L01</v>
          </cell>
          <cell r="B1700" t="str">
            <v>SHAFT ASSYFRONT DRIVER</v>
          </cell>
          <cell r="C1700">
            <v>4805</v>
          </cell>
          <cell r="D1700">
            <v>1</v>
          </cell>
        </row>
        <row r="1701">
          <cell r="A1701" t="str">
            <v>44101M66L10</v>
          </cell>
          <cell r="B1701" t="str">
            <v>SHAFT ASSYFRONT DRIVER</v>
          </cell>
          <cell r="C1701">
            <v>4430</v>
          </cell>
          <cell r="D1701">
            <v>1</v>
          </cell>
        </row>
        <row r="1702">
          <cell r="A1702" t="str">
            <v>44101M67L10</v>
          </cell>
          <cell r="B1702" t="str">
            <v>SHAFT ASSY FRONT DRIVE RH</v>
          </cell>
          <cell r="C1702">
            <v>5410</v>
          </cell>
          <cell r="D1702">
            <v>2</v>
          </cell>
        </row>
        <row r="1703">
          <cell r="A1703" t="str">
            <v>44101M67LA2</v>
          </cell>
          <cell r="B1703" t="str">
            <v>SHAFT ASSYFRONT DRIVER</v>
          </cell>
          <cell r="C1703">
            <v>5345</v>
          </cell>
          <cell r="D1703">
            <v>1</v>
          </cell>
        </row>
        <row r="1704">
          <cell r="A1704" t="str">
            <v>44101M67P10</v>
          </cell>
          <cell r="B1704" t="str">
            <v>SHAFT ASSYFR DRIVER</v>
          </cell>
          <cell r="C1704">
            <v>5285</v>
          </cell>
          <cell r="D1704">
            <v>1</v>
          </cell>
        </row>
        <row r="1705">
          <cell r="A1705" t="str">
            <v>44101M68K01</v>
          </cell>
          <cell r="B1705" t="str">
            <v>SHAFT ASSYFRONT DRIVER</v>
          </cell>
          <cell r="C1705">
            <v>5820</v>
          </cell>
          <cell r="D1705">
            <v>1</v>
          </cell>
        </row>
        <row r="1706">
          <cell r="A1706" t="str">
            <v>44101M74L01</v>
          </cell>
          <cell r="B1706" t="str">
            <v>SHAFT ASSYFRONT DRIVER</v>
          </cell>
          <cell r="C1706">
            <v>6200</v>
          </cell>
          <cell r="D1706">
            <v>1</v>
          </cell>
        </row>
        <row r="1707">
          <cell r="A1707" t="str">
            <v>44101M74L82</v>
          </cell>
          <cell r="B1707" t="str">
            <v>SHAFT ASSYFRONT DRIVER</v>
          </cell>
          <cell r="C1707">
            <v>6260</v>
          </cell>
          <cell r="D1707">
            <v>1</v>
          </cell>
        </row>
        <row r="1708">
          <cell r="A1708" t="str">
            <v>44101M75J00</v>
          </cell>
          <cell r="B1708" t="str">
            <v>SHAFT ASSYFRONT DRI</v>
          </cell>
          <cell r="C1708">
            <v>4605</v>
          </cell>
          <cell r="D1708">
            <v>1</v>
          </cell>
        </row>
        <row r="1709">
          <cell r="A1709" t="str">
            <v>44101M75J20</v>
          </cell>
          <cell r="B1709" t="str">
            <v>SHAFT ASSYFRONT DRIVER</v>
          </cell>
          <cell r="C1709">
            <v>5034</v>
          </cell>
          <cell r="D1709">
            <v>1</v>
          </cell>
        </row>
        <row r="1710">
          <cell r="A1710" t="str">
            <v>44101M75J91</v>
          </cell>
          <cell r="B1710" t="str">
            <v>SHAFT ASSYFRONT DRIVERH</v>
          </cell>
          <cell r="C1710">
            <v>5660</v>
          </cell>
          <cell r="D1710">
            <v>1</v>
          </cell>
        </row>
        <row r="1711">
          <cell r="A1711" t="str">
            <v>44101M75JK1</v>
          </cell>
          <cell r="B1711" t="str">
            <v>SHAFT ASSYFRONT DRIVERH</v>
          </cell>
          <cell r="C1711">
            <v>5490</v>
          </cell>
          <cell r="D1711">
            <v>2</v>
          </cell>
        </row>
        <row r="1712">
          <cell r="A1712" t="str">
            <v>44101M76M00</v>
          </cell>
          <cell r="B1712" t="str">
            <v>SHAFT ASSYFRONT DRIVER</v>
          </cell>
          <cell r="C1712">
            <v>5465</v>
          </cell>
          <cell r="D1712">
            <v>1</v>
          </cell>
        </row>
        <row r="1713">
          <cell r="A1713" t="str">
            <v>44101M79F20</v>
          </cell>
          <cell r="B1713" t="str">
            <v>SHAFT ASSY FRT DRIVE RH</v>
          </cell>
          <cell r="C1713">
            <v>4395</v>
          </cell>
          <cell r="D1713">
            <v>2</v>
          </cell>
        </row>
        <row r="1714">
          <cell r="A1714" t="str">
            <v>44101M83K20</v>
          </cell>
          <cell r="B1714" t="str">
            <v>SHAFT ASSYFRONT DRIVER</v>
          </cell>
          <cell r="C1714">
            <v>6085</v>
          </cell>
          <cell r="D1714">
            <v>1</v>
          </cell>
        </row>
        <row r="1715">
          <cell r="A1715" t="str">
            <v>44101M84314</v>
          </cell>
          <cell r="B1715" t="str">
            <v>SHAFT ASSY FRONT DRIVE R</v>
          </cell>
          <cell r="C1715">
            <v>3480</v>
          </cell>
          <cell r="D1715">
            <v>2</v>
          </cell>
        </row>
        <row r="1716">
          <cell r="A1716" t="str">
            <v>44102M53M00</v>
          </cell>
          <cell r="B1716" t="str">
            <v>SHAFT ASSYFRONT DRIVEL</v>
          </cell>
          <cell r="C1716">
            <v>4470</v>
          </cell>
          <cell r="D1716">
            <v>2</v>
          </cell>
        </row>
        <row r="1717">
          <cell r="A1717" t="str">
            <v>44102M55RA0</v>
          </cell>
          <cell r="B1717" t="str">
            <v>SHAFT ASSY FRONT DRIVE L</v>
          </cell>
          <cell r="C1717">
            <v>6880</v>
          </cell>
          <cell r="D1717">
            <v>1</v>
          </cell>
        </row>
        <row r="1718">
          <cell r="A1718" t="str">
            <v>44102M60M00</v>
          </cell>
          <cell r="B1718" t="str">
            <v>SHAFT ASSY FRONT DRIVE LH</v>
          </cell>
          <cell r="C1718">
            <v>5285</v>
          </cell>
          <cell r="D1718">
            <v>1</v>
          </cell>
        </row>
        <row r="1719">
          <cell r="A1719" t="str">
            <v>44102M60M80</v>
          </cell>
          <cell r="B1719" t="str">
            <v>SHAFT ASSY FRONT DRIVE LH</v>
          </cell>
          <cell r="C1719">
            <v>5895</v>
          </cell>
          <cell r="D1719">
            <v>1</v>
          </cell>
        </row>
        <row r="1720">
          <cell r="A1720" t="str">
            <v>44102M65L01</v>
          </cell>
          <cell r="B1720" t="str">
            <v>SHAFT ASSYFRONT DRIVEL</v>
          </cell>
          <cell r="C1720">
            <v>4805</v>
          </cell>
          <cell r="D1720">
            <v>1</v>
          </cell>
        </row>
        <row r="1721">
          <cell r="A1721" t="str">
            <v>44102M66L10</v>
          </cell>
          <cell r="B1721" t="str">
            <v>SHAFT ASSYFRONT DRIVEL</v>
          </cell>
          <cell r="C1721">
            <v>4430</v>
          </cell>
          <cell r="D1721">
            <v>1</v>
          </cell>
        </row>
        <row r="1722">
          <cell r="A1722" t="str">
            <v>44102M67L02</v>
          </cell>
          <cell r="B1722" t="str">
            <v>SHAFT ASSYFRONT DRIVEL</v>
          </cell>
          <cell r="C1722">
            <v>5345</v>
          </cell>
          <cell r="D1722">
            <v>1</v>
          </cell>
        </row>
        <row r="1723">
          <cell r="A1723" t="str">
            <v>44102M67P10</v>
          </cell>
          <cell r="B1723" t="str">
            <v>SHAFT ASSYFR DRIVEL</v>
          </cell>
          <cell r="C1723">
            <v>5285</v>
          </cell>
          <cell r="D1723">
            <v>1</v>
          </cell>
        </row>
        <row r="1724">
          <cell r="A1724" t="str">
            <v>44102M68K00</v>
          </cell>
          <cell r="B1724" t="str">
            <v>SHAFT ASSYFRONT DRIVEL(W/ABS)</v>
          </cell>
          <cell r="C1724">
            <v>4135</v>
          </cell>
          <cell r="D1724">
            <v>1</v>
          </cell>
        </row>
        <row r="1725">
          <cell r="A1725" t="str">
            <v>44102M74L01</v>
          </cell>
          <cell r="B1725" t="str">
            <v>SHAFT ASSYFRONT DRIVEL</v>
          </cell>
          <cell r="C1725">
            <v>6200</v>
          </cell>
          <cell r="D1725">
            <v>1</v>
          </cell>
        </row>
        <row r="1726">
          <cell r="A1726" t="str">
            <v>44102M75J00</v>
          </cell>
          <cell r="B1726" t="str">
            <v>SHAFT ASSYFRONT DRI</v>
          </cell>
          <cell r="C1726">
            <v>4345</v>
          </cell>
          <cell r="D1726">
            <v>1</v>
          </cell>
        </row>
        <row r="1727">
          <cell r="A1727" t="str">
            <v>44102M75J92</v>
          </cell>
          <cell r="B1727" t="str">
            <v>SHAFT ASSYFRONT DRIVELH</v>
          </cell>
          <cell r="C1727">
            <v>5660</v>
          </cell>
          <cell r="D1727">
            <v>1</v>
          </cell>
        </row>
        <row r="1728">
          <cell r="A1728" t="str">
            <v>44102M75JA0</v>
          </cell>
          <cell r="B1728" t="str">
            <v>SHAFT ASSYFRONT DRI</v>
          </cell>
          <cell r="C1728">
            <v>5720</v>
          </cell>
          <cell r="D1728">
            <v>1</v>
          </cell>
        </row>
        <row r="1729">
          <cell r="A1729" t="str">
            <v>44102M75JK2</v>
          </cell>
          <cell r="B1729" t="str">
            <v>SHAFT ASSYFRONT DRIVELH</v>
          </cell>
          <cell r="C1729">
            <v>5490</v>
          </cell>
          <cell r="D1729">
            <v>1</v>
          </cell>
        </row>
        <row r="1730">
          <cell r="A1730" t="str">
            <v>44102M76M00</v>
          </cell>
          <cell r="B1730" t="str">
            <v>SHAFT ASSYFRONT DRIVEL</v>
          </cell>
          <cell r="C1730">
            <v>5465</v>
          </cell>
          <cell r="D1730">
            <v>1</v>
          </cell>
        </row>
        <row r="1731">
          <cell r="A1731" t="str">
            <v>44102M79F20</v>
          </cell>
          <cell r="B1731" t="str">
            <v>SHAFT ASSY FRT DRIVE LH</v>
          </cell>
          <cell r="C1731">
            <v>4395</v>
          </cell>
          <cell r="D1731">
            <v>1</v>
          </cell>
        </row>
        <row r="1732">
          <cell r="A1732" t="str">
            <v>44102M83K20</v>
          </cell>
          <cell r="B1732" t="str">
            <v>SHAFT ASSYFRONT DRIVEL</v>
          </cell>
          <cell r="C1732">
            <v>6085</v>
          </cell>
          <cell r="D1732">
            <v>1</v>
          </cell>
        </row>
        <row r="1733">
          <cell r="A1733" t="str">
            <v>44102M84314</v>
          </cell>
          <cell r="B1733" t="str">
            <v>SHAFT ASSY FR DRIVE L</v>
          </cell>
          <cell r="C1733">
            <v>3480</v>
          </cell>
          <cell r="D1733">
            <v>1</v>
          </cell>
        </row>
        <row r="1734">
          <cell r="A1734" t="str">
            <v>44119M79F10</v>
          </cell>
          <cell r="B1734" t="str">
            <v>BOOT SETDIFF SIDERH</v>
          </cell>
          <cell r="C1734">
            <v>490</v>
          </cell>
          <cell r="D1734">
            <v>1</v>
          </cell>
        </row>
        <row r="1735">
          <cell r="A1735" t="str">
            <v>44119M84320</v>
          </cell>
          <cell r="B1735" t="str">
            <v>BOOT SETDIFF SIDE</v>
          </cell>
          <cell r="C1735">
            <v>500</v>
          </cell>
          <cell r="D1735">
            <v>1</v>
          </cell>
        </row>
        <row r="1736">
          <cell r="A1736" t="str">
            <v>44251M73M00</v>
          </cell>
          <cell r="B1736" t="str">
            <v>SPACERREAR WHEEL BEARING</v>
          </cell>
          <cell r="C1736">
            <v>38</v>
          </cell>
          <cell r="D1736">
            <v>4</v>
          </cell>
        </row>
        <row r="1737">
          <cell r="A1737" t="str">
            <v>45111M67L01</v>
          </cell>
          <cell r="B1737" t="str">
            <v>KNUCKLESTEERINGR</v>
          </cell>
          <cell r="C1737">
            <v>1790</v>
          </cell>
          <cell r="D1737">
            <v>1</v>
          </cell>
        </row>
        <row r="1738">
          <cell r="A1738" t="str">
            <v>45111M68PB0</v>
          </cell>
          <cell r="B1738" t="str">
            <v>KNUCKLESTEERINGR</v>
          </cell>
          <cell r="C1738">
            <v>1750</v>
          </cell>
          <cell r="D1738">
            <v>1</v>
          </cell>
        </row>
        <row r="1739">
          <cell r="A1739" t="str">
            <v>45111M74L00</v>
          </cell>
          <cell r="B1739" t="str">
            <v>KNUCKLE STEERING RH</v>
          </cell>
          <cell r="C1739">
            <v>1795</v>
          </cell>
          <cell r="D1739">
            <v>2</v>
          </cell>
        </row>
        <row r="1740">
          <cell r="A1740" t="str">
            <v>45111M75J00</v>
          </cell>
          <cell r="B1740" t="str">
            <v>KNUCKLESTEERINGR</v>
          </cell>
          <cell r="C1740">
            <v>1770</v>
          </cell>
          <cell r="D1740">
            <v>1</v>
          </cell>
        </row>
        <row r="1741">
          <cell r="A1741" t="str">
            <v>45111M76G00</v>
          </cell>
          <cell r="B1741" t="str">
            <v>KNUCKLESTEERING RH</v>
          </cell>
          <cell r="C1741">
            <v>1110</v>
          </cell>
          <cell r="D1741">
            <v>1</v>
          </cell>
        </row>
        <row r="1742">
          <cell r="A1742" t="str">
            <v>45111M76G20</v>
          </cell>
          <cell r="B1742" t="str">
            <v>KNUCKLE STEERING RH</v>
          </cell>
          <cell r="C1742">
            <v>1315</v>
          </cell>
          <cell r="D1742">
            <v>1</v>
          </cell>
        </row>
        <row r="1743">
          <cell r="A1743" t="str">
            <v>45111M84101</v>
          </cell>
          <cell r="B1743" t="str">
            <v>KNUCKLESTEERINGRH(MODIFIED)</v>
          </cell>
          <cell r="C1743">
            <v>1210</v>
          </cell>
          <cell r="D1743">
            <v>1</v>
          </cell>
        </row>
        <row r="1744">
          <cell r="A1744" t="str">
            <v>45151M67L01</v>
          </cell>
          <cell r="B1744" t="str">
            <v>KNUCKLESTEERINGL</v>
          </cell>
          <cell r="C1744">
            <v>1790</v>
          </cell>
          <cell r="D1744">
            <v>1</v>
          </cell>
        </row>
        <row r="1745">
          <cell r="A1745" t="str">
            <v>45151M74L00</v>
          </cell>
          <cell r="B1745" t="str">
            <v>KNUCKLE STEERING LH</v>
          </cell>
          <cell r="C1745">
            <v>1795</v>
          </cell>
          <cell r="D1745">
            <v>2</v>
          </cell>
        </row>
        <row r="1746">
          <cell r="A1746" t="str">
            <v>45151M76G00</v>
          </cell>
          <cell r="B1746" t="str">
            <v>KNUCKLE STEERING LH</v>
          </cell>
          <cell r="C1746">
            <v>1110</v>
          </cell>
          <cell r="D1746">
            <v>1</v>
          </cell>
        </row>
        <row r="1747">
          <cell r="A1747" t="str">
            <v>45151M76G20</v>
          </cell>
          <cell r="B1747" t="str">
            <v>KNUCKLE STEERING LH</v>
          </cell>
          <cell r="C1747">
            <v>1315</v>
          </cell>
          <cell r="D1747">
            <v>1</v>
          </cell>
        </row>
        <row r="1748">
          <cell r="A1748" t="str">
            <v>45151M84101</v>
          </cell>
          <cell r="B1748" t="str">
            <v>KNUCKLESTEERINGLH(MODIFIED)</v>
          </cell>
          <cell r="C1748">
            <v>1210</v>
          </cell>
          <cell r="D1748">
            <v>1</v>
          </cell>
        </row>
        <row r="1749">
          <cell r="A1749" t="str">
            <v>45200M50E21</v>
          </cell>
          <cell r="B1749" t="str">
            <v>ARM ASSYFRONT SPNSN CONTROL</v>
          </cell>
          <cell r="C1749">
            <v>655</v>
          </cell>
          <cell r="D1749">
            <v>5</v>
          </cell>
        </row>
        <row r="1750">
          <cell r="A1750" t="str">
            <v>45200M73M20</v>
          </cell>
          <cell r="B1750" t="str">
            <v>ARM ASSYFRONT SUSPENSION</v>
          </cell>
          <cell r="C1750">
            <v>460</v>
          </cell>
          <cell r="D1750">
            <v>4</v>
          </cell>
        </row>
        <row r="1751">
          <cell r="A1751" t="str">
            <v>45200M77P00</v>
          </cell>
          <cell r="B1751" t="str">
            <v>ARM ASSYFRONT SUSPENSION</v>
          </cell>
          <cell r="C1751">
            <v>675</v>
          </cell>
          <cell r="D1751">
            <v>5</v>
          </cell>
        </row>
        <row r="1752">
          <cell r="A1752" t="str">
            <v>45200M79F11</v>
          </cell>
          <cell r="B1752" t="str">
            <v>ARM ASSY FRONT SUSPENSION</v>
          </cell>
          <cell r="C1752">
            <v>535</v>
          </cell>
          <cell r="D1752">
            <v>1</v>
          </cell>
        </row>
        <row r="1753">
          <cell r="A1753" t="str">
            <v>45201-54L20</v>
          </cell>
          <cell r="B1753" t="str">
            <v>ARM ASSY FRONT SUSPENSION RH</v>
          </cell>
          <cell r="C1753">
            <v>6800</v>
          </cell>
          <cell r="D1753">
            <v>2</v>
          </cell>
        </row>
        <row r="1754">
          <cell r="A1754" t="str">
            <v>45201M55R00</v>
          </cell>
          <cell r="B1754" t="str">
            <v>ARM ASSY FRONT SUSPENSION R</v>
          </cell>
          <cell r="C1754">
            <v>1375</v>
          </cell>
          <cell r="D1754">
            <v>3</v>
          </cell>
        </row>
        <row r="1755">
          <cell r="A1755" t="str">
            <v>45201M60M01</v>
          </cell>
          <cell r="B1755" t="str">
            <v>ARM ASSY FRONT SUSPENSION</v>
          </cell>
          <cell r="C1755">
            <v>2455</v>
          </cell>
          <cell r="D1755">
            <v>2</v>
          </cell>
        </row>
        <row r="1756">
          <cell r="A1756" t="str">
            <v>45201M65M00</v>
          </cell>
          <cell r="B1756" t="str">
            <v>ARM ASSYFRONT SUSPENSIONR</v>
          </cell>
          <cell r="C1756">
            <v>1525</v>
          </cell>
          <cell r="D1756">
            <v>1</v>
          </cell>
        </row>
        <row r="1757">
          <cell r="A1757" t="str">
            <v>45201M66R01</v>
          </cell>
          <cell r="B1757" t="str">
            <v>ARM ASSYFRONT SUSPENSIONR</v>
          </cell>
          <cell r="C1757">
            <v>1720</v>
          </cell>
          <cell r="D1757">
            <v>1</v>
          </cell>
        </row>
        <row r="1758">
          <cell r="A1758" t="str">
            <v>45201M67L02</v>
          </cell>
          <cell r="B1758" t="str">
            <v>ARM ASSYFRONT SUSPENSIONR</v>
          </cell>
          <cell r="C1758">
            <v>945</v>
          </cell>
          <cell r="D1758">
            <v>2</v>
          </cell>
        </row>
        <row r="1759">
          <cell r="A1759" t="str">
            <v>45201M68K00</v>
          </cell>
          <cell r="B1759" t="str">
            <v>ARM ASSYFRONT SUSPENSIONR</v>
          </cell>
          <cell r="C1759">
            <v>1370</v>
          </cell>
          <cell r="D1759">
            <v>1</v>
          </cell>
        </row>
        <row r="1760">
          <cell r="A1760" t="str">
            <v>45201M68P00</v>
          </cell>
          <cell r="B1760" t="str">
            <v>ARM ASSYFRONT SUSPENSIONR</v>
          </cell>
          <cell r="C1760">
            <v>1250</v>
          </cell>
          <cell r="D1760">
            <v>1</v>
          </cell>
        </row>
        <row r="1761">
          <cell r="A1761" t="str">
            <v>45201M74L20</v>
          </cell>
          <cell r="B1761" t="str">
            <v>ARM ASSYFRONT SUSPENSIONR</v>
          </cell>
          <cell r="C1761">
            <v>2290</v>
          </cell>
          <cell r="D1761">
            <v>2</v>
          </cell>
        </row>
        <row r="1762">
          <cell r="A1762" t="str">
            <v>45201M75J02</v>
          </cell>
          <cell r="B1762" t="str">
            <v>ARM ASSYFRONT SUSPENSIONR</v>
          </cell>
          <cell r="C1762">
            <v>1560</v>
          </cell>
          <cell r="D1762">
            <v>2</v>
          </cell>
        </row>
        <row r="1763">
          <cell r="A1763" t="str">
            <v>45201M76M01</v>
          </cell>
          <cell r="B1763" t="str">
            <v>ARM ASSYFRONT SUSPENSION R</v>
          </cell>
          <cell r="C1763">
            <v>1110</v>
          </cell>
          <cell r="D1763">
            <v>2</v>
          </cell>
        </row>
        <row r="1764">
          <cell r="A1764" t="str">
            <v>45201M83B00</v>
          </cell>
          <cell r="B1764" t="str">
            <v>ARM ASSY FR SUSPENSION R</v>
          </cell>
          <cell r="C1764">
            <v>510</v>
          </cell>
          <cell r="D1764">
            <v>2</v>
          </cell>
        </row>
        <row r="1765">
          <cell r="A1765" t="str">
            <v>45201M83K01</v>
          </cell>
          <cell r="B1765" t="str">
            <v>ARM ASSY FRONT SUSPENSION R</v>
          </cell>
          <cell r="C1765">
            <v>1490</v>
          </cell>
          <cell r="D1765">
            <v>1</v>
          </cell>
        </row>
        <row r="1766">
          <cell r="A1766" t="str">
            <v>45202-54L20</v>
          </cell>
          <cell r="B1766" t="str">
            <v>ARM ASSY FRONT SUSPENSION LH</v>
          </cell>
          <cell r="C1766">
            <v>6800</v>
          </cell>
          <cell r="D1766">
            <v>2</v>
          </cell>
        </row>
        <row r="1767">
          <cell r="A1767" t="str">
            <v>45202M55R00</v>
          </cell>
          <cell r="B1767" t="str">
            <v>ARM ASSY FRONT SUSPENSION L</v>
          </cell>
          <cell r="C1767">
            <v>1375</v>
          </cell>
          <cell r="D1767">
            <v>4</v>
          </cell>
        </row>
        <row r="1768">
          <cell r="A1768" t="str">
            <v>45202M60B01</v>
          </cell>
          <cell r="B1768" t="str">
            <v>ARM ASSY.FRONT SPNSNL</v>
          </cell>
          <cell r="C1768">
            <v>1655</v>
          </cell>
          <cell r="D1768">
            <v>2</v>
          </cell>
        </row>
        <row r="1769">
          <cell r="A1769" t="str">
            <v>45202M65M00</v>
          </cell>
          <cell r="B1769" t="str">
            <v>ARM ASSYFRONT SUSPENSIONL</v>
          </cell>
          <cell r="C1769">
            <v>1525</v>
          </cell>
          <cell r="D1769">
            <v>1</v>
          </cell>
        </row>
        <row r="1770">
          <cell r="A1770" t="str">
            <v>45202M66R01</v>
          </cell>
          <cell r="B1770" t="str">
            <v>ARM ASSYFRONT SUSPENSIONL</v>
          </cell>
          <cell r="C1770">
            <v>1720</v>
          </cell>
          <cell r="D1770">
            <v>1</v>
          </cell>
        </row>
        <row r="1771">
          <cell r="A1771" t="str">
            <v>45202M67L02</v>
          </cell>
          <cell r="B1771" t="str">
            <v>ARM ASSYFRONT SUSPENSIONL</v>
          </cell>
          <cell r="C1771">
            <v>945</v>
          </cell>
          <cell r="D1771">
            <v>2</v>
          </cell>
        </row>
        <row r="1772">
          <cell r="A1772" t="str">
            <v>45202M68K00</v>
          </cell>
          <cell r="B1772" t="str">
            <v>ARM ASSYFRONT SUSPENSIONL</v>
          </cell>
          <cell r="C1772">
            <v>1370</v>
          </cell>
          <cell r="D1772">
            <v>1</v>
          </cell>
        </row>
        <row r="1773">
          <cell r="A1773" t="str">
            <v>45202M68P00</v>
          </cell>
          <cell r="B1773" t="str">
            <v>ARM ASSYFRONT SUSPENSIONL</v>
          </cell>
          <cell r="C1773">
            <v>1250</v>
          </cell>
          <cell r="D1773">
            <v>1</v>
          </cell>
        </row>
        <row r="1774">
          <cell r="A1774" t="str">
            <v>45202M75J02</v>
          </cell>
          <cell r="B1774" t="str">
            <v>ARM ASSYFRONT SUSPENSIONL</v>
          </cell>
          <cell r="C1774">
            <v>1560</v>
          </cell>
          <cell r="D1774">
            <v>3</v>
          </cell>
        </row>
        <row r="1775">
          <cell r="A1775" t="str">
            <v>45202M76M01</v>
          </cell>
          <cell r="B1775" t="str">
            <v>ARM ASSYFRONT SUSPENSION L</v>
          </cell>
          <cell r="C1775">
            <v>1110</v>
          </cell>
          <cell r="D1775">
            <v>2</v>
          </cell>
        </row>
        <row r="1776">
          <cell r="A1776" t="str">
            <v>45202M83B00</v>
          </cell>
          <cell r="B1776" t="str">
            <v>ARM ASSY FR SUSPENSION L</v>
          </cell>
          <cell r="C1776">
            <v>510</v>
          </cell>
          <cell r="D1776">
            <v>3</v>
          </cell>
        </row>
        <row r="1777">
          <cell r="A1777" t="str">
            <v>45202M83K01</v>
          </cell>
          <cell r="B1777" t="str">
            <v>ARM ASSY FRONT SUSPENSION L</v>
          </cell>
          <cell r="C1777">
            <v>1490</v>
          </cell>
          <cell r="D1777">
            <v>1</v>
          </cell>
        </row>
        <row r="1778">
          <cell r="A1778" t="str">
            <v>45310M73M00</v>
          </cell>
          <cell r="B1778" t="str">
            <v>RODFRONT SPNSN TENSION</v>
          </cell>
          <cell r="C1778">
            <v>215</v>
          </cell>
          <cell r="D1778">
            <v>1</v>
          </cell>
        </row>
        <row r="1779">
          <cell r="A1779" t="str">
            <v>45310M77P00</v>
          </cell>
          <cell r="B1779" t="str">
            <v>RODFRONT SPNSN TENSION</v>
          </cell>
          <cell r="C1779">
            <v>170</v>
          </cell>
          <cell r="D1779">
            <v>1</v>
          </cell>
        </row>
        <row r="1780">
          <cell r="A1780" t="str">
            <v>45320M73M00</v>
          </cell>
          <cell r="B1780" t="str">
            <v>SPACERTENSION ROD</v>
          </cell>
          <cell r="C1780">
            <v>21</v>
          </cell>
          <cell r="D1780">
            <v>12</v>
          </cell>
        </row>
        <row r="1781">
          <cell r="A1781" t="str">
            <v>45341M73M00</v>
          </cell>
          <cell r="B1781" t="str">
            <v>BUSHINGTENSION ROD</v>
          </cell>
          <cell r="C1781">
            <v>26</v>
          </cell>
          <cell r="D1781">
            <v>17</v>
          </cell>
        </row>
        <row r="1782">
          <cell r="A1782" t="str">
            <v>45341M76A10</v>
          </cell>
          <cell r="B1782" t="str">
            <v>BUSHINGCOMPRESSION ROD</v>
          </cell>
          <cell r="C1782">
            <v>22</v>
          </cell>
          <cell r="D1782">
            <v>101</v>
          </cell>
        </row>
        <row r="1783">
          <cell r="A1783" t="str">
            <v>45350M73M00</v>
          </cell>
          <cell r="B1783" t="str">
            <v>BRACKETTENSION ROD</v>
          </cell>
          <cell r="C1783">
            <v>170</v>
          </cell>
          <cell r="D1783">
            <v>7</v>
          </cell>
        </row>
        <row r="1784">
          <cell r="A1784" t="str">
            <v>45621M75M00</v>
          </cell>
          <cell r="B1784" t="str">
            <v>SHIMKINGPIN NO.1</v>
          </cell>
          <cell r="C1784">
            <v>2</v>
          </cell>
          <cell r="D1784">
            <v>3</v>
          </cell>
        </row>
        <row r="1785">
          <cell r="A1785" t="str">
            <v>45622-63000</v>
          </cell>
          <cell r="B1785" t="str">
            <v>SHIMKING PIN NO.2 (T:1.0)</v>
          </cell>
          <cell r="C1785">
            <v>94</v>
          </cell>
          <cell r="D1785">
            <v>4</v>
          </cell>
        </row>
        <row r="1786">
          <cell r="A1786" t="str">
            <v>46200M50A30</v>
          </cell>
          <cell r="B1786" t="str">
            <v>ARM ASSYRR TRAILING(DOM BUSH)</v>
          </cell>
          <cell r="C1786">
            <v>880</v>
          </cell>
          <cell r="D1786">
            <v>5</v>
          </cell>
        </row>
        <row r="1787">
          <cell r="A1787" t="str">
            <v>46200M77A00</v>
          </cell>
          <cell r="B1787" t="str">
            <v>ARM ASSYREAR TRAILING</v>
          </cell>
          <cell r="C1787">
            <v>1215</v>
          </cell>
          <cell r="D1787">
            <v>2</v>
          </cell>
        </row>
        <row r="1788">
          <cell r="A1788" t="str">
            <v>46201M67L00</v>
          </cell>
          <cell r="B1788" t="str">
            <v>ARM ASSYREAR TRAILINGR</v>
          </cell>
          <cell r="C1788">
            <v>1110</v>
          </cell>
          <cell r="D1788">
            <v>1</v>
          </cell>
        </row>
        <row r="1789">
          <cell r="A1789" t="str">
            <v>46201M79G00</v>
          </cell>
          <cell r="B1789" t="str">
            <v>ARM COMP REAR TRAILING RIGHT</v>
          </cell>
          <cell r="C1789">
            <v>865</v>
          </cell>
          <cell r="D1789">
            <v>1</v>
          </cell>
        </row>
        <row r="1790">
          <cell r="A1790" t="str">
            <v>46201M79G60</v>
          </cell>
          <cell r="B1790" t="str">
            <v>ARM ASSYREAR TRAILINGRH</v>
          </cell>
          <cell r="C1790">
            <v>865</v>
          </cell>
          <cell r="D1790">
            <v>4</v>
          </cell>
        </row>
        <row r="1791">
          <cell r="A1791" t="str">
            <v>46202M67L00</v>
          </cell>
          <cell r="B1791" t="str">
            <v>ARM ASSYREAR TRAILINGL</v>
          </cell>
          <cell r="C1791">
            <v>1110</v>
          </cell>
          <cell r="D1791">
            <v>1</v>
          </cell>
        </row>
        <row r="1792">
          <cell r="A1792" t="str">
            <v>46202M68K01</v>
          </cell>
          <cell r="B1792" t="str">
            <v>ARM ASSYREAR TRAILINGL</v>
          </cell>
          <cell r="C1792">
            <v>1145</v>
          </cell>
          <cell r="D1792">
            <v>1</v>
          </cell>
        </row>
        <row r="1793">
          <cell r="A1793" t="str">
            <v>46202M79G60</v>
          </cell>
          <cell r="B1793" t="str">
            <v>ARM ASSY REAR TRAILING LH</v>
          </cell>
          <cell r="C1793">
            <v>865</v>
          </cell>
          <cell r="D1793">
            <v>5</v>
          </cell>
        </row>
        <row r="1794">
          <cell r="A1794" t="str">
            <v>46221M60M00</v>
          </cell>
          <cell r="B1794" t="str">
            <v>BUSHING TRAILING ARM</v>
          </cell>
          <cell r="C1794">
            <v>475</v>
          </cell>
          <cell r="D1794">
            <v>2</v>
          </cell>
        </row>
        <row r="1795">
          <cell r="A1795" t="str">
            <v>46300M67L00</v>
          </cell>
          <cell r="B1795" t="str">
            <v>ROD ASSYLATERAL</v>
          </cell>
          <cell r="C1795">
            <v>465</v>
          </cell>
          <cell r="D1795">
            <v>1</v>
          </cell>
        </row>
        <row r="1796">
          <cell r="A1796" t="str">
            <v>46300M84000</v>
          </cell>
          <cell r="B1796" t="str">
            <v>ROD ASSYLATERAL</v>
          </cell>
          <cell r="C1796">
            <v>300</v>
          </cell>
          <cell r="D1796">
            <v>3</v>
          </cell>
        </row>
        <row r="1797">
          <cell r="A1797" t="str">
            <v>46310M76GA0</v>
          </cell>
          <cell r="B1797" t="str">
            <v>ROD ASYYLATERAL</v>
          </cell>
          <cell r="C1797">
            <v>435</v>
          </cell>
          <cell r="D1797">
            <v>1</v>
          </cell>
        </row>
        <row r="1798">
          <cell r="A1798" t="str">
            <v>46651M83B00</v>
          </cell>
          <cell r="B1798" t="str">
            <v>CUSHION STABILISER LINK</v>
          </cell>
          <cell r="C1798">
            <v>6</v>
          </cell>
          <cell r="D1798">
            <v>12</v>
          </cell>
        </row>
        <row r="1799">
          <cell r="A1799" t="str">
            <v>46840M79010</v>
          </cell>
          <cell r="B1799" t="str">
            <v>BEARINGFRONT WHEEL INNER</v>
          </cell>
          <cell r="C1799">
            <v>125</v>
          </cell>
          <cell r="D1799">
            <v>7</v>
          </cell>
        </row>
        <row r="1800">
          <cell r="A1800" t="str">
            <v>46850M79010</v>
          </cell>
          <cell r="B1800" t="str">
            <v>BEARINGWHEEL INNER</v>
          </cell>
          <cell r="C1800">
            <v>180</v>
          </cell>
          <cell r="D1800">
            <v>6</v>
          </cell>
        </row>
        <row r="1801">
          <cell r="A1801" t="str">
            <v>46860M68K01</v>
          </cell>
          <cell r="B1801" t="str">
            <v>BEARINGREAR WHEEL</v>
          </cell>
          <cell r="C1801">
            <v>645</v>
          </cell>
          <cell r="D1801">
            <v>4</v>
          </cell>
        </row>
        <row r="1802">
          <cell r="A1802" t="str">
            <v>46860M77P00</v>
          </cell>
          <cell r="B1802" t="str">
            <v>BEARING REAR WHEEL</v>
          </cell>
          <cell r="C1802">
            <v>550</v>
          </cell>
          <cell r="D1802">
            <v>2</v>
          </cell>
        </row>
        <row r="1803">
          <cell r="A1803" t="str">
            <v>46860M78L10</v>
          </cell>
          <cell r="B1803" t="str">
            <v>BEARINGREAR WHEEL</v>
          </cell>
          <cell r="C1803">
            <v>545</v>
          </cell>
          <cell r="D1803">
            <v>5</v>
          </cell>
        </row>
        <row r="1804">
          <cell r="A1804" t="str">
            <v>46860M83K01</v>
          </cell>
          <cell r="B1804" t="str">
            <v>BEARING REAR WHEEL</v>
          </cell>
          <cell r="C1804">
            <v>665</v>
          </cell>
          <cell r="D1804">
            <v>6</v>
          </cell>
        </row>
        <row r="1805">
          <cell r="A1805" t="str">
            <v>48031M84012</v>
          </cell>
          <cell r="B1805" t="str">
            <v>CASE SET STEERING GEAR R</v>
          </cell>
          <cell r="C1805">
            <v>3450</v>
          </cell>
          <cell r="D1805">
            <v>1</v>
          </cell>
        </row>
        <row r="1806">
          <cell r="A1806" t="str">
            <v>48031M84022</v>
          </cell>
          <cell r="B1806" t="str">
            <v>CASE SET STEERING GEAR R</v>
          </cell>
          <cell r="C1806">
            <v>3575</v>
          </cell>
          <cell r="D1806">
            <v>3</v>
          </cell>
        </row>
        <row r="1807">
          <cell r="A1807" t="str">
            <v>48059M65L00</v>
          </cell>
          <cell r="B1807" t="str">
            <v>CASE SETSTEERINGR</v>
          </cell>
          <cell r="C1807">
            <v>3555</v>
          </cell>
          <cell r="D1807">
            <v>3</v>
          </cell>
        </row>
        <row r="1808">
          <cell r="A1808" t="str">
            <v>48059M70F20</v>
          </cell>
          <cell r="B1808" t="str">
            <v>CASE SET STRG</v>
          </cell>
          <cell r="C1808">
            <v>3960</v>
          </cell>
          <cell r="D1808">
            <v>2</v>
          </cell>
        </row>
        <row r="1809">
          <cell r="A1809" t="str">
            <v>48110M65M00-5PK</v>
          </cell>
          <cell r="B1809" t="str">
            <v>WHEEL ASSY STEERING (BLACK)</v>
          </cell>
          <cell r="C1809">
            <v>3670</v>
          </cell>
          <cell r="D1809">
            <v>1</v>
          </cell>
        </row>
        <row r="1810">
          <cell r="A1810" t="str">
            <v>48110M80030-P4Z</v>
          </cell>
          <cell r="B1810" t="str">
            <v>WHEEL ASSYSTEERING</v>
          </cell>
          <cell r="C1810">
            <v>740</v>
          </cell>
          <cell r="D1810">
            <v>1</v>
          </cell>
        </row>
        <row r="1811">
          <cell r="A1811" t="str">
            <v>48120M797A0</v>
          </cell>
          <cell r="B1811" t="str">
            <v>HORN PAD STEERING</v>
          </cell>
          <cell r="C1811">
            <v>55</v>
          </cell>
          <cell r="D1811">
            <v>1</v>
          </cell>
        </row>
        <row r="1812">
          <cell r="A1812" t="str">
            <v>48121M59K00-P4Z</v>
          </cell>
          <cell r="B1812" t="str">
            <v>PAD STEERING WHEEL</v>
          </cell>
          <cell r="C1812">
            <v>75</v>
          </cell>
          <cell r="D1812">
            <v>1</v>
          </cell>
        </row>
        <row r="1813">
          <cell r="A1813" t="str">
            <v>48121M59K00-ZCP</v>
          </cell>
          <cell r="B1813" t="str">
            <v>PAD STEERING WHEEL</v>
          </cell>
          <cell r="C1813">
            <v>98</v>
          </cell>
          <cell r="D1813">
            <v>1</v>
          </cell>
        </row>
        <row r="1814">
          <cell r="A1814" t="str">
            <v>48200M55K10</v>
          </cell>
          <cell r="B1814" t="str">
            <v>COLUMN ASSY COLPS STEERING</v>
          </cell>
          <cell r="C1814">
            <v>3639</v>
          </cell>
          <cell r="D1814">
            <v>1</v>
          </cell>
        </row>
        <row r="1815">
          <cell r="A1815" t="str">
            <v>48210M79GA0</v>
          </cell>
          <cell r="B1815" t="str">
            <v>COLUMN ASSYCOLLAPSBLE  STEERING(AL</v>
          </cell>
          <cell r="C1815">
            <v>2225</v>
          </cell>
          <cell r="D1815">
            <v>1</v>
          </cell>
        </row>
        <row r="1816">
          <cell r="A1816" t="str">
            <v>48220M78A10</v>
          </cell>
          <cell r="B1816" t="str">
            <v>SHAFT COMP STEERING LOWER</v>
          </cell>
          <cell r="C1816">
            <v>1155</v>
          </cell>
          <cell r="D1816">
            <v>1</v>
          </cell>
        </row>
        <row r="1817">
          <cell r="A1817" t="str">
            <v>48220M79GA0</v>
          </cell>
          <cell r="B1817" t="str">
            <v>LOWER SHAFT</v>
          </cell>
          <cell r="C1817">
            <v>1078</v>
          </cell>
          <cell r="D1817">
            <v>2</v>
          </cell>
        </row>
        <row r="1818">
          <cell r="A1818" t="str">
            <v>48381M51040</v>
          </cell>
          <cell r="B1818" t="str">
            <v>BUSHCOLUMN</v>
          </cell>
          <cell r="C1818">
            <v>30</v>
          </cell>
          <cell r="D1818">
            <v>4</v>
          </cell>
        </row>
        <row r="1819">
          <cell r="A1819" t="str">
            <v>48400M74L00-5PK</v>
          </cell>
          <cell r="B1819" t="str">
            <v>COVER ASSY STEERING COLUMN</v>
          </cell>
          <cell r="C1819">
            <v>195</v>
          </cell>
          <cell r="D1819">
            <v>1</v>
          </cell>
        </row>
        <row r="1820">
          <cell r="A1820" t="str">
            <v>48411M80251</v>
          </cell>
          <cell r="B1820" t="str">
            <v>COVERSTEERING UPPER</v>
          </cell>
          <cell r="C1820">
            <v>42</v>
          </cell>
          <cell r="D1820">
            <v>2</v>
          </cell>
        </row>
        <row r="1821">
          <cell r="A1821" t="str">
            <v>48421M80200</v>
          </cell>
          <cell r="B1821" t="str">
            <v>COVERSTEERING LOWER</v>
          </cell>
          <cell r="C1821">
            <v>44</v>
          </cell>
          <cell r="D1821">
            <v>2</v>
          </cell>
        </row>
        <row r="1822">
          <cell r="A1822" t="str">
            <v>48481M76G00</v>
          </cell>
          <cell r="B1822" t="str">
            <v>COVERSTEERING JOINT</v>
          </cell>
          <cell r="C1822">
            <v>17</v>
          </cell>
          <cell r="D1822">
            <v>1</v>
          </cell>
        </row>
        <row r="1823">
          <cell r="A1823" t="str">
            <v>48500M56R00</v>
          </cell>
          <cell r="B1823" t="str">
            <v>BOX ASSYSTRG GEAR</v>
          </cell>
          <cell r="C1823">
            <v>7380</v>
          </cell>
          <cell r="D1823">
            <v>1</v>
          </cell>
        </row>
        <row r="1824">
          <cell r="A1824" t="str">
            <v>48500M67L02</v>
          </cell>
          <cell r="B1824" t="str">
            <v>BOX ASSY STEERING GEAR</v>
          </cell>
          <cell r="C1824">
            <v>5405</v>
          </cell>
          <cell r="D1824">
            <v>2</v>
          </cell>
        </row>
        <row r="1825">
          <cell r="A1825" t="str">
            <v>48500M74L04</v>
          </cell>
          <cell r="B1825" t="str">
            <v>BOX ASSY STEERING GEAR</v>
          </cell>
          <cell r="C1825">
            <v>8830</v>
          </cell>
          <cell r="D1825">
            <v>1</v>
          </cell>
        </row>
        <row r="1826">
          <cell r="A1826" t="str">
            <v>48500M74L11</v>
          </cell>
          <cell r="B1826" t="str">
            <v>BOX ASSYSTRG GEAR</v>
          </cell>
          <cell r="C1826">
            <v>8395</v>
          </cell>
          <cell r="D1826">
            <v>2</v>
          </cell>
        </row>
        <row r="1827">
          <cell r="A1827" t="str">
            <v>48500M76M01</v>
          </cell>
          <cell r="B1827" t="str">
            <v>BOX ASSYSTRG GEAR</v>
          </cell>
          <cell r="C1827">
            <v>7755</v>
          </cell>
          <cell r="D1827">
            <v>1</v>
          </cell>
        </row>
        <row r="1828">
          <cell r="A1828" t="str">
            <v>48500M77P00</v>
          </cell>
          <cell r="B1828" t="str">
            <v>BOX ASSYSTRG GEAR</v>
          </cell>
          <cell r="C1828">
            <v>5530</v>
          </cell>
          <cell r="D1828">
            <v>1</v>
          </cell>
        </row>
        <row r="1829">
          <cell r="A1829" t="str">
            <v>48500M78L03</v>
          </cell>
          <cell r="B1829" t="str">
            <v>BOX ASSY STEERING GEAR</v>
          </cell>
          <cell r="C1829">
            <v>5100</v>
          </cell>
          <cell r="D1829">
            <v>1</v>
          </cell>
        </row>
        <row r="1830">
          <cell r="A1830" t="str">
            <v>48500M79G12</v>
          </cell>
          <cell r="B1830" t="str">
            <v>BOX ASSYSTEERING GEAR</v>
          </cell>
          <cell r="C1830">
            <v>3690</v>
          </cell>
          <cell r="D1830">
            <v>3</v>
          </cell>
        </row>
        <row r="1831">
          <cell r="A1831" t="str">
            <v>48521M76G00</v>
          </cell>
          <cell r="B1831" t="str">
            <v>BKT STEERING PINION SIDE</v>
          </cell>
          <cell r="C1831">
            <v>20</v>
          </cell>
          <cell r="D1831">
            <v>1</v>
          </cell>
        </row>
        <row r="1832">
          <cell r="A1832" t="str">
            <v>48522M82030</v>
          </cell>
          <cell r="B1832" t="str">
            <v>BRACKETSTEERING RACK SIDE</v>
          </cell>
          <cell r="C1832">
            <v>21</v>
          </cell>
          <cell r="D1832">
            <v>3</v>
          </cell>
        </row>
        <row r="1833">
          <cell r="A1833" t="str">
            <v>48525M82000</v>
          </cell>
          <cell r="B1833" t="str">
            <v>MOUNT PINION SIDE</v>
          </cell>
          <cell r="C1833">
            <v>16</v>
          </cell>
          <cell r="D1833">
            <v>12</v>
          </cell>
        </row>
        <row r="1834">
          <cell r="A1834" t="str">
            <v>48531M79F00</v>
          </cell>
          <cell r="B1834" t="str">
            <v>RACKSTEERINGR</v>
          </cell>
          <cell r="C1834">
            <v>590</v>
          </cell>
          <cell r="D1834">
            <v>1</v>
          </cell>
        </row>
        <row r="1835">
          <cell r="A1835" t="str">
            <v>48531M79G10</v>
          </cell>
          <cell r="B1835" t="str">
            <v>RACKSTEERING(ALTO)</v>
          </cell>
          <cell r="C1835">
            <v>705</v>
          </cell>
          <cell r="D1835">
            <v>1</v>
          </cell>
        </row>
        <row r="1836">
          <cell r="A1836" t="str">
            <v>48531M84020</v>
          </cell>
          <cell r="B1836" t="str">
            <v>RACK</v>
          </cell>
          <cell r="C1836">
            <v>425</v>
          </cell>
          <cell r="D1836">
            <v>3</v>
          </cell>
        </row>
        <row r="1837">
          <cell r="A1837" t="str">
            <v>48534M67L00</v>
          </cell>
          <cell r="B1837" t="str">
            <v>PLUNGER STEERING RACK</v>
          </cell>
          <cell r="C1837">
            <v>195</v>
          </cell>
          <cell r="D1837">
            <v>9</v>
          </cell>
        </row>
        <row r="1838">
          <cell r="A1838" t="str">
            <v>48534M74L00</v>
          </cell>
          <cell r="B1838" t="str">
            <v>SUPPORT YOKE</v>
          </cell>
          <cell r="C1838">
            <v>395</v>
          </cell>
          <cell r="D1838">
            <v>2</v>
          </cell>
        </row>
        <row r="1839">
          <cell r="A1839" t="str">
            <v>48534M84020</v>
          </cell>
          <cell r="B1839" t="str">
            <v>PLUNGER</v>
          </cell>
          <cell r="C1839">
            <v>26</v>
          </cell>
          <cell r="D1839">
            <v>5</v>
          </cell>
        </row>
        <row r="1840">
          <cell r="A1840" t="str">
            <v>48536M84020</v>
          </cell>
          <cell r="B1840" t="str">
            <v>.CAP</v>
          </cell>
          <cell r="C1840">
            <v>14</v>
          </cell>
          <cell r="D1840">
            <v>2</v>
          </cell>
        </row>
        <row r="1841">
          <cell r="A1841" t="str">
            <v>48541M79G00</v>
          </cell>
          <cell r="B1841" t="str">
            <v>BUSHINGSTEERING RACK(SONA MODIFIED</v>
          </cell>
          <cell r="C1841">
            <v>115</v>
          </cell>
          <cell r="D1841">
            <v>21</v>
          </cell>
        </row>
        <row r="1842">
          <cell r="A1842" t="str">
            <v>48541M84010</v>
          </cell>
          <cell r="B1842" t="str">
            <v>BUSHING STEERING RACK(SONA PRE</v>
          </cell>
          <cell r="C1842">
            <v>82</v>
          </cell>
          <cell r="D1842">
            <v>8</v>
          </cell>
        </row>
        <row r="1843">
          <cell r="A1843" t="str">
            <v>48541M84020</v>
          </cell>
          <cell r="B1843" t="str">
            <v>RACK BUSH</v>
          </cell>
          <cell r="C1843">
            <v>72</v>
          </cell>
          <cell r="D1843">
            <v>6</v>
          </cell>
        </row>
        <row r="1844">
          <cell r="A1844" t="str">
            <v>48550M79G10</v>
          </cell>
          <cell r="B1844" t="str">
            <v>PINION COMPSTEERING(ALTO)</v>
          </cell>
          <cell r="C1844">
            <v>500</v>
          </cell>
          <cell r="D1844">
            <v>2</v>
          </cell>
        </row>
        <row r="1845">
          <cell r="A1845" t="str">
            <v>48550M84000</v>
          </cell>
          <cell r="B1845" t="str">
            <v>PINION STEERING</v>
          </cell>
          <cell r="C1845">
            <v>560</v>
          </cell>
          <cell r="D1845">
            <v>6</v>
          </cell>
        </row>
        <row r="1846">
          <cell r="A1846" t="str">
            <v>48550M84020</v>
          </cell>
          <cell r="B1846" t="str">
            <v>PINION COMP STRG</v>
          </cell>
          <cell r="C1846">
            <v>260</v>
          </cell>
          <cell r="D1846">
            <v>1</v>
          </cell>
        </row>
        <row r="1847">
          <cell r="A1847" t="str">
            <v>48571M68K10</v>
          </cell>
          <cell r="B1847" t="str">
            <v>BOOTSTEERING</v>
          </cell>
          <cell r="C1847">
            <v>145</v>
          </cell>
          <cell r="D1847">
            <v>1</v>
          </cell>
        </row>
        <row r="1848">
          <cell r="A1848" t="str">
            <v>48571M74L00</v>
          </cell>
          <cell r="B1848" t="str">
            <v>BOOT STEERING RACK SIDE</v>
          </cell>
          <cell r="C1848">
            <v>140</v>
          </cell>
          <cell r="D1848">
            <v>2</v>
          </cell>
        </row>
        <row r="1849">
          <cell r="A1849" t="str">
            <v>48571M82000</v>
          </cell>
          <cell r="B1849" t="str">
            <v>BOOT PINION SIDE</v>
          </cell>
          <cell r="C1849">
            <v>87</v>
          </cell>
          <cell r="D1849">
            <v>9</v>
          </cell>
        </row>
        <row r="1850">
          <cell r="A1850" t="str">
            <v>48572M82000</v>
          </cell>
          <cell r="B1850" t="str">
            <v>BOOTRACK SIDE</v>
          </cell>
          <cell r="C1850">
            <v>87</v>
          </cell>
          <cell r="D1850">
            <v>2</v>
          </cell>
        </row>
        <row r="1851">
          <cell r="A1851" t="str">
            <v>48810M60B00</v>
          </cell>
          <cell r="B1851" t="str">
            <v>END STEERING TIE ROD</v>
          </cell>
          <cell r="C1851">
            <v>280</v>
          </cell>
          <cell r="D1851">
            <v>2</v>
          </cell>
        </row>
        <row r="1852">
          <cell r="A1852" t="str">
            <v>48810M60J00</v>
          </cell>
          <cell r="B1852" t="str">
            <v>END STEERING TIE ROD</v>
          </cell>
          <cell r="C1852">
            <v>2635</v>
          </cell>
          <cell r="D1852">
            <v>2</v>
          </cell>
        </row>
        <row r="1853">
          <cell r="A1853" t="str">
            <v>48810M65M00</v>
          </cell>
          <cell r="B1853" t="str">
            <v>END STEERING TIE ROD</v>
          </cell>
          <cell r="C1853">
            <v>660</v>
          </cell>
          <cell r="D1853">
            <v>2</v>
          </cell>
        </row>
        <row r="1854">
          <cell r="A1854" t="str">
            <v>48810M67L00</v>
          </cell>
          <cell r="B1854" t="str">
            <v>END COMPSTEERING TIE ROD</v>
          </cell>
          <cell r="C1854">
            <v>185</v>
          </cell>
          <cell r="D1854">
            <v>6</v>
          </cell>
        </row>
        <row r="1855">
          <cell r="A1855" t="str">
            <v>48810M68P00</v>
          </cell>
          <cell r="B1855" t="str">
            <v>.END STRG TIE ROD</v>
          </cell>
          <cell r="C1855">
            <v>225</v>
          </cell>
          <cell r="D1855">
            <v>6</v>
          </cell>
        </row>
        <row r="1856">
          <cell r="A1856" t="str">
            <v>48810M74L00</v>
          </cell>
          <cell r="B1856" t="str">
            <v>.END STEERING TIE ROD RH</v>
          </cell>
          <cell r="C1856">
            <v>600</v>
          </cell>
          <cell r="D1856">
            <v>4</v>
          </cell>
        </row>
        <row r="1857">
          <cell r="A1857" t="str">
            <v>48810M75M00</v>
          </cell>
          <cell r="B1857" t="str">
            <v>END COMPSTEERING TIE-ROD</v>
          </cell>
          <cell r="C1857">
            <v>380</v>
          </cell>
          <cell r="D1857">
            <v>2</v>
          </cell>
        </row>
        <row r="1858">
          <cell r="A1858" t="str">
            <v>48810M76M00</v>
          </cell>
          <cell r="B1858" t="str">
            <v>.END COMP STEERING TIE ROD</v>
          </cell>
          <cell r="C1858">
            <v>545</v>
          </cell>
          <cell r="D1858">
            <v>4</v>
          </cell>
        </row>
        <row r="1859">
          <cell r="A1859" t="str">
            <v>48810M77P00</v>
          </cell>
          <cell r="B1859" t="str">
            <v>END COMPSTEERING TIE-RODR</v>
          </cell>
          <cell r="C1859">
            <v>180</v>
          </cell>
          <cell r="D1859">
            <v>2</v>
          </cell>
        </row>
        <row r="1860">
          <cell r="A1860" t="str">
            <v>48810M78L00</v>
          </cell>
          <cell r="B1860" t="str">
            <v>END COMPSTEERING TIE-ROD</v>
          </cell>
          <cell r="C1860">
            <v>410</v>
          </cell>
          <cell r="D1860">
            <v>4</v>
          </cell>
        </row>
        <row r="1861">
          <cell r="A1861" t="str">
            <v>48810M79000</v>
          </cell>
          <cell r="B1861" t="str">
            <v>END TIE ROD RH</v>
          </cell>
          <cell r="C1861">
            <v>195</v>
          </cell>
          <cell r="D1861">
            <v>6</v>
          </cell>
        </row>
        <row r="1862">
          <cell r="A1862" t="str">
            <v>48810M84020</v>
          </cell>
          <cell r="B1862" t="str">
            <v>END COMP.STEERING TIE ROD</v>
          </cell>
          <cell r="C1862">
            <v>245</v>
          </cell>
          <cell r="D1862">
            <v>2</v>
          </cell>
        </row>
        <row r="1863">
          <cell r="A1863" t="str">
            <v>48810M84030</v>
          </cell>
          <cell r="B1863" t="str">
            <v>END COMPSTEERING TIE ROD</v>
          </cell>
          <cell r="C1863">
            <v>245</v>
          </cell>
          <cell r="D1863">
            <v>8</v>
          </cell>
        </row>
        <row r="1864">
          <cell r="A1864" t="str">
            <v>48820M78L00</v>
          </cell>
          <cell r="B1864" t="str">
            <v>END COMPSTEERING TIE-RODL</v>
          </cell>
          <cell r="C1864">
            <v>410</v>
          </cell>
          <cell r="D1864">
            <v>4</v>
          </cell>
        </row>
        <row r="1865">
          <cell r="A1865" t="str">
            <v>48820M79000</v>
          </cell>
          <cell r="B1865" t="str">
            <v>END TIE ROD LH</v>
          </cell>
          <cell r="C1865">
            <v>195</v>
          </cell>
          <cell r="D1865">
            <v>3</v>
          </cell>
        </row>
        <row r="1866">
          <cell r="A1866" t="str">
            <v>48830M55K00</v>
          </cell>
          <cell r="B1866" t="str">
            <v>TIE-ROD STEERING PINION SIDE</v>
          </cell>
          <cell r="C1866">
            <v>1592</v>
          </cell>
          <cell r="D1866">
            <v>2</v>
          </cell>
        </row>
        <row r="1867">
          <cell r="A1867" t="str">
            <v>48830M63J00</v>
          </cell>
          <cell r="B1867" t="str">
            <v>TIE ROD STEERING</v>
          </cell>
          <cell r="C1867">
            <v>1415</v>
          </cell>
          <cell r="D1867">
            <v>6</v>
          </cell>
        </row>
        <row r="1868">
          <cell r="A1868" t="str">
            <v>48830M65M10</v>
          </cell>
          <cell r="B1868" t="str">
            <v>TIE ROD</v>
          </cell>
          <cell r="C1868">
            <v>565</v>
          </cell>
          <cell r="D1868">
            <v>2</v>
          </cell>
        </row>
        <row r="1869">
          <cell r="A1869" t="str">
            <v>48830M67L00</v>
          </cell>
          <cell r="B1869" t="str">
            <v>.TIE ROD STEERING</v>
          </cell>
          <cell r="C1869">
            <v>285</v>
          </cell>
          <cell r="D1869">
            <v>6</v>
          </cell>
        </row>
        <row r="1870">
          <cell r="A1870" t="str">
            <v>48830M68K00</v>
          </cell>
          <cell r="B1870" t="str">
            <v>TIE ROD COMPSTEERING</v>
          </cell>
          <cell r="C1870">
            <v>400</v>
          </cell>
          <cell r="D1870">
            <v>6</v>
          </cell>
        </row>
        <row r="1871">
          <cell r="A1871" t="str">
            <v>48830M68P00</v>
          </cell>
          <cell r="B1871" t="str">
            <v>.TIE ROD STRG</v>
          </cell>
          <cell r="C1871">
            <v>330</v>
          </cell>
          <cell r="D1871">
            <v>6</v>
          </cell>
        </row>
        <row r="1872">
          <cell r="A1872" t="str">
            <v>48830M70F00</v>
          </cell>
          <cell r="B1872" t="str">
            <v>TIE-ROD COMPSTEERING</v>
          </cell>
          <cell r="C1872">
            <v>325</v>
          </cell>
          <cell r="D1872">
            <v>11</v>
          </cell>
        </row>
        <row r="1873">
          <cell r="A1873" t="str">
            <v>48830M74L00</v>
          </cell>
          <cell r="B1873" t="str">
            <v>TIE ROD COMPSTEERING</v>
          </cell>
          <cell r="C1873">
            <v>430</v>
          </cell>
          <cell r="D1873">
            <v>6</v>
          </cell>
        </row>
        <row r="1874">
          <cell r="A1874" t="str">
            <v>48830M78A10</v>
          </cell>
          <cell r="B1874" t="str">
            <v>TIE ROD COMP STEERING</v>
          </cell>
          <cell r="C1874">
            <v>345</v>
          </cell>
          <cell r="D1874">
            <v>4</v>
          </cell>
        </row>
        <row r="1875">
          <cell r="A1875" t="str">
            <v>48830M84000</v>
          </cell>
          <cell r="B1875" t="str">
            <v>ROD STEERING TIE</v>
          </cell>
          <cell r="C1875">
            <v>265</v>
          </cell>
          <cell r="D1875">
            <v>9</v>
          </cell>
        </row>
        <row r="1876">
          <cell r="A1876" t="str">
            <v>48830M84030</v>
          </cell>
          <cell r="B1876" t="str">
            <v>TIE RODSTEERING</v>
          </cell>
          <cell r="C1876">
            <v>260</v>
          </cell>
          <cell r="D1876">
            <v>9</v>
          </cell>
        </row>
        <row r="1877">
          <cell r="A1877" t="str">
            <v>48841M56K00</v>
          </cell>
          <cell r="B1877" t="str">
            <v>WASHER TIE ROD LOCK</v>
          </cell>
          <cell r="C1877">
            <v>37</v>
          </cell>
          <cell r="D1877">
            <v>2</v>
          </cell>
        </row>
        <row r="1878">
          <cell r="A1878" t="str">
            <v>48841M63J00</v>
          </cell>
          <cell r="B1878" t="str">
            <v>WASHER TIE ROD LOCK</v>
          </cell>
          <cell r="C1878">
            <v>23</v>
          </cell>
          <cell r="D1878">
            <v>10</v>
          </cell>
        </row>
        <row r="1879">
          <cell r="A1879" t="str">
            <v>48900M70A21</v>
          </cell>
          <cell r="B1879" t="str">
            <v>ROD ASSYSTEERING DRAG</v>
          </cell>
          <cell r="C1879">
            <v>645</v>
          </cell>
          <cell r="D1879">
            <v>1</v>
          </cell>
        </row>
        <row r="1880">
          <cell r="A1880" t="str">
            <v>48900M79013</v>
          </cell>
          <cell r="B1880" t="str">
            <v>STRG DRAG ROD ASSY</v>
          </cell>
          <cell r="C1880">
            <v>475</v>
          </cell>
          <cell r="D1880">
            <v>2</v>
          </cell>
        </row>
        <row r="1881">
          <cell r="A1881" t="str">
            <v>49011M84300</v>
          </cell>
          <cell r="B1881" t="str">
            <v>PEDAL SET ACCELERATOR</v>
          </cell>
          <cell r="C1881">
            <v>72</v>
          </cell>
          <cell r="D1881">
            <v>1</v>
          </cell>
        </row>
        <row r="1882">
          <cell r="A1882" t="str">
            <v>49400M51K11</v>
          </cell>
          <cell r="B1882" t="str">
            <v>PEDAL ASSYACCELERATOR</v>
          </cell>
          <cell r="C1882">
            <v>1879</v>
          </cell>
          <cell r="D1882">
            <v>1</v>
          </cell>
        </row>
        <row r="1883">
          <cell r="A1883" t="str">
            <v>49710M84071</v>
          </cell>
          <cell r="B1883" t="str">
            <v>BRACKET PEDAL</v>
          </cell>
          <cell r="C1883">
            <v>340</v>
          </cell>
          <cell r="D1883">
            <v>1</v>
          </cell>
        </row>
        <row r="1884">
          <cell r="A1884" t="str">
            <v>49751M79001</v>
          </cell>
          <cell r="B1884" t="str">
            <v>PAD PEDAL</v>
          </cell>
          <cell r="C1884">
            <v>8</v>
          </cell>
          <cell r="D1884">
            <v>9</v>
          </cell>
        </row>
        <row r="1885">
          <cell r="A1885" t="str">
            <v>51000M53M20</v>
          </cell>
          <cell r="B1885" t="str">
            <v>CYLINDER ASSYBRAKE MASTER</v>
          </cell>
          <cell r="C1885">
            <v>3805</v>
          </cell>
          <cell r="D1885">
            <v>1</v>
          </cell>
        </row>
        <row r="1886">
          <cell r="A1886" t="str">
            <v>51000M70F00</v>
          </cell>
          <cell r="B1886" t="str">
            <v>CYL ASSY BRAKE MASTER(WITH BOOSTER)</v>
          </cell>
          <cell r="C1886">
            <v>3815</v>
          </cell>
          <cell r="D1886">
            <v>1</v>
          </cell>
        </row>
        <row r="1887">
          <cell r="A1887" t="str">
            <v>51000M77P00</v>
          </cell>
          <cell r="B1887" t="str">
            <v>CYLINDER ASSYBRAKE MASTER</v>
          </cell>
          <cell r="C1887">
            <v>2250</v>
          </cell>
          <cell r="D1887">
            <v>1</v>
          </cell>
        </row>
        <row r="1888">
          <cell r="A1888" t="str">
            <v>51000M79000</v>
          </cell>
          <cell r="B1888" t="str">
            <v>CYLINDER ASSYBRAKE</v>
          </cell>
          <cell r="C1888">
            <v>3715</v>
          </cell>
          <cell r="D1888">
            <v>1</v>
          </cell>
        </row>
        <row r="1889">
          <cell r="A1889" t="str">
            <v>51000M79F20</v>
          </cell>
          <cell r="B1889" t="str">
            <v>CYLINDER ASSY BRAKE MASTER (ALTO M</v>
          </cell>
          <cell r="C1889">
            <v>3890</v>
          </cell>
          <cell r="D1889">
            <v>1</v>
          </cell>
        </row>
        <row r="1890">
          <cell r="A1890" t="str">
            <v>51000M79G00</v>
          </cell>
          <cell r="B1890" t="str">
            <v>CYLINDER ASSY BRK MASTER</v>
          </cell>
          <cell r="C1890">
            <v>3450</v>
          </cell>
          <cell r="D1890">
            <v>1</v>
          </cell>
        </row>
        <row r="1891">
          <cell r="A1891" t="str">
            <v>51100M79000</v>
          </cell>
          <cell r="B1891" t="str">
            <v>TMC Assy (W/O reservoir)</v>
          </cell>
          <cell r="C1891">
            <v>2540</v>
          </cell>
          <cell r="D1891">
            <v>1</v>
          </cell>
        </row>
        <row r="1892">
          <cell r="A1892" t="str">
            <v>51100M79F00</v>
          </cell>
          <cell r="B1892" t="str">
            <v>CYLINDER ASSYBRAKE MASTER</v>
          </cell>
          <cell r="C1892">
            <v>1435</v>
          </cell>
          <cell r="D1892">
            <v>1</v>
          </cell>
        </row>
        <row r="1893">
          <cell r="A1893" t="str">
            <v>51100M79F50</v>
          </cell>
          <cell r="B1893" t="str">
            <v>CYLINDER ASSYBRAKE MASTER</v>
          </cell>
          <cell r="C1893">
            <v>1500</v>
          </cell>
          <cell r="D1893">
            <v>1</v>
          </cell>
        </row>
        <row r="1894">
          <cell r="A1894" t="str">
            <v>51100M80860</v>
          </cell>
          <cell r="B1894" t="str">
            <v>.PISTON/CUP SET</v>
          </cell>
          <cell r="C1894">
            <v>465</v>
          </cell>
          <cell r="D1894">
            <v>1</v>
          </cell>
        </row>
        <row r="1895">
          <cell r="A1895" t="str">
            <v>51100M84410</v>
          </cell>
          <cell r="B1895" t="str">
            <v>BRAKE ASSLY MASTER WITH RESER AND F</v>
          </cell>
          <cell r="C1895">
            <v>1020</v>
          </cell>
          <cell r="D1895">
            <v>1</v>
          </cell>
        </row>
        <row r="1896">
          <cell r="A1896" t="str">
            <v>51100M84T21</v>
          </cell>
          <cell r="B1896" t="str">
            <v>CYL ASSY BRAKE MASTER(W/O RESERVOIR</v>
          </cell>
          <cell r="C1896">
            <v>805</v>
          </cell>
          <cell r="D1896">
            <v>2</v>
          </cell>
        </row>
        <row r="1897">
          <cell r="A1897" t="str">
            <v>51200M67L00</v>
          </cell>
          <cell r="B1897" t="str">
            <v>TMC ASSY (WITHOUT LIS &amp; CAP)</v>
          </cell>
          <cell r="C1897">
            <v>2330</v>
          </cell>
          <cell r="D1897">
            <v>2</v>
          </cell>
        </row>
        <row r="1898">
          <cell r="A1898" t="str">
            <v>51200M75J10</v>
          </cell>
          <cell r="B1898" t="str">
            <v>RESERVOIR ASSY BRAKE MASTER</v>
          </cell>
          <cell r="C1898">
            <v>395</v>
          </cell>
          <cell r="D1898">
            <v>1</v>
          </cell>
        </row>
        <row r="1899">
          <cell r="A1899" t="str">
            <v>51200M78A00</v>
          </cell>
          <cell r="B1899" t="str">
            <v>RESERVOIR ASSY BRAKE MASTER</v>
          </cell>
          <cell r="C1899">
            <v>439.5</v>
          </cell>
          <cell r="D1899">
            <v>1</v>
          </cell>
        </row>
        <row r="1900">
          <cell r="A1900" t="str">
            <v>51220M60M00</v>
          </cell>
          <cell r="B1900" t="str">
            <v>.CAP RESERVOIR</v>
          </cell>
          <cell r="C1900">
            <v>76</v>
          </cell>
          <cell r="D1900">
            <v>1</v>
          </cell>
        </row>
        <row r="1901">
          <cell r="A1901" t="str">
            <v>51220M79F00</v>
          </cell>
          <cell r="B1901" t="str">
            <v>CAPRESERVOIRMASTER CYLINDER</v>
          </cell>
          <cell r="C1901">
            <v>48</v>
          </cell>
          <cell r="D1901">
            <v>9</v>
          </cell>
        </row>
        <row r="1902">
          <cell r="A1902" t="str">
            <v>51240M67LA0</v>
          </cell>
          <cell r="B1902" t="str">
            <v>..FILTER</v>
          </cell>
          <cell r="C1902">
            <v>75</v>
          </cell>
          <cell r="D1902">
            <v>1</v>
          </cell>
        </row>
        <row r="1903">
          <cell r="A1903" t="str">
            <v>51430M74L20</v>
          </cell>
          <cell r="B1903" t="str">
            <v>PIPEHU TO FR BK HOSER</v>
          </cell>
          <cell r="C1903">
            <v>145</v>
          </cell>
          <cell r="D1903">
            <v>1</v>
          </cell>
        </row>
        <row r="1904">
          <cell r="A1904" t="str">
            <v>51440M74L10</v>
          </cell>
          <cell r="B1904" t="str">
            <v>PIPE PV TO FR BK HOSE L</v>
          </cell>
          <cell r="C1904">
            <v>220</v>
          </cell>
          <cell r="D1904">
            <v>1</v>
          </cell>
        </row>
        <row r="1905">
          <cell r="A1905" t="str">
            <v>51450M74L30</v>
          </cell>
          <cell r="B1905" t="str">
            <v>PIPEPV TO JOINTR</v>
          </cell>
          <cell r="C1905">
            <v>110</v>
          </cell>
          <cell r="D1905">
            <v>1</v>
          </cell>
        </row>
        <row r="1906">
          <cell r="A1906" t="str">
            <v>51460M84301</v>
          </cell>
          <cell r="B1906" t="str">
            <v>PIPE BRAKE NO.6</v>
          </cell>
          <cell r="C1906">
            <v>150</v>
          </cell>
          <cell r="D1906">
            <v>1</v>
          </cell>
        </row>
        <row r="1907">
          <cell r="A1907" t="str">
            <v>51550M65M00</v>
          </cell>
          <cell r="B1907" t="str">
            <v>HOSEFR BRAKE FLEXIBLE</v>
          </cell>
          <cell r="C1907">
            <v>370</v>
          </cell>
          <cell r="D1907">
            <v>1</v>
          </cell>
        </row>
        <row r="1908">
          <cell r="A1908" t="str">
            <v>51550M76G21</v>
          </cell>
          <cell r="B1908" t="str">
            <v>HOSE COMPFRONT DISC FLEXIBLE</v>
          </cell>
          <cell r="C1908">
            <v>255</v>
          </cell>
          <cell r="D1908">
            <v>3</v>
          </cell>
        </row>
        <row r="1909">
          <cell r="A1909" t="str">
            <v>51550M84150</v>
          </cell>
          <cell r="B1909" t="str">
            <v>HOSE FRONT DISC FLEXIBLE</v>
          </cell>
          <cell r="C1909">
            <v>230</v>
          </cell>
          <cell r="D1909">
            <v>4</v>
          </cell>
        </row>
        <row r="1910">
          <cell r="A1910" t="str">
            <v>51560M67L00</v>
          </cell>
          <cell r="B1910" t="str">
            <v>HOSEFR BRAKE FLEXIBLEL</v>
          </cell>
          <cell r="C1910">
            <v>320</v>
          </cell>
          <cell r="D1910">
            <v>2</v>
          </cell>
        </row>
        <row r="1911">
          <cell r="A1911" t="str">
            <v>51570M84010</v>
          </cell>
          <cell r="B1911" t="str">
            <v>HOSE REAR BRAKE FLEXIBLE</v>
          </cell>
          <cell r="C1911">
            <v>165</v>
          </cell>
          <cell r="D1911">
            <v>1</v>
          </cell>
        </row>
        <row r="1912">
          <cell r="A1912" t="str">
            <v>51910M79F00</v>
          </cell>
          <cell r="B1912" t="str">
            <v>VALVE ASSY PROPORTIONING</v>
          </cell>
          <cell r="C1912">
            <v>895</v>
          </cell>
          <cell r="D1912">
            <v>1</v>
          </cell>
        </row>
        <row r="1913">
          <cell r="A1913" t="str">
            <v>51910M79F60</v>
          </cell>
          <cell r="B1913" t="str">
            <v>VALVE ASSY PROPORTIONING</v>
          </cell>
          <cell r="C1913">
            <v>705</v>
          </cell>
          <cell r="D1913">
            <v>1</v>
          </cell>
        </row>
        <row r="1914">
          <cell r="A1914" t="str">
            <v>52243M79220</v>
          </cell>
          <cell r="B1914" t="str">
            <v>SPRINGHOLD DOWN</v>
          </cell>
          <cell r="C1914">
            <v>6</v>
          </cell>
          <cell r="D1914">
            <v>2</v>
          </cell>
        </row>
        <row r="1915">
          <cell r="A1915" t="str">
            <v>52243M84020</v>
          </cell>
          <cell r="B1915" t="str">
            <v>SPRINGSHOE HOLD DOWN</v>
          </cell>
          <cell r="C1915">
            <v>15</v>
          </cell>
          <cell r="D1915">
            <v>5</v>
          </cell>
        </row>
        <row r="1916">
          <cell r="A1916" t="str">
            <v>52400M79831</v>
          </cell>
          <cell r="B1916" t="str">
            <v>PISTON CUP/BOOTSETFR</v>
          </cell>
          <cell r="C1916">
            <v>22</v>
          </cell>
          <cell r="D1916">
            <v>2</v>
          </cell>
        </row>
        <row r="1917">
          <cell r="A1917" t="str">
            <v>52401M79210</v>
          </cell>
          <cell r="B1917" t="str">
            <v>CYL ASSY FR WHEEL</v>
          </cell>
          <cell r="C1917">
            <v>310</v>
          </cell>
          <cell r="D1917">
            <v>2</v>
          </cell>
        </row>
        <row r="1918">
          <cell r="A1918" t="str">
            <v>52402M79210</v>
          </cell>
          <cell r="B1918" t="str">
            <v>CYL ASSY FR WHEEL</v>
          </cell>
          <cell r="C1918">
            <v>310</v>
          </cell>
          <cell r="D1918">
            <v>1</v>
          </cell>
        </row>
        <row r="1919">
          <cell r="A1919" t="str">
            <v>52403M79210</v>
          </cell>
          <cell r="B1919" t="str">
            <v>CYL ASSY FR WHEEL</v>
          </cell>
          <cell r="C1919">
            <v>305</v>
          </cell>
          <cell r="D1919">
            <v>3</v>
          </cell>
        </row>
        <row r="1920">
          <cell r="A1920" t="str">
            <v>52404M79210</v>
          </cell>
          <cell r="B1920" t="str">
            <v>CYL ASSY FR WHEEL</v>
          </cell>
          <cell r="C1920">
            <v>310</v>
          </cell>
          <cell r="D1920">
            <v>1</v>
          </cell>
        </row>
        <row r="1921">
          <cell r="A1921" t="str">
            <v>53200M55K11</v>
          </cell>
          <cell r="B1921" t="str">
            <v>SHOE SET BRAKE</v>
          </cell>
          <cell r="C1921">
            <v>1600</v>
          </cell>
          <cell r="D1921">
            <v>2</v>
          </cell>
        </row>
        <row r="1922">
          <cell r="A1922" t="str">
            <v>53200M63B31</v>
          </cell>
          <cell r="B1922" t="str">
            <v>NEW SHOE SET (2 LEADING &amp; 2 TRAILIN</v>
          </cell>
          <cell r="C1922">
            <v>475</v>
          </cell>
          <cell r="D1922">
            <v>1</v>
          </cell>
        </row>
        <row r="1923">
          <cell r="A1923" t="str">
            <v>53200M67L00</v>
          </cell>
          <cell r="B1923" t="str">
            <v>SHOE SET BRAKE</v>
          </cell>
          <cell r="C1923">
            <v>1920</v>
          </cell>
          <cell r="D1923">
            <v>2</v>
          </cell>
        </row>
        <row r="1924">
          <cell r="A1924" t="str">
            <v>53200M68K10</v>
          </cell>
          <cell r="B1924" t="str">
            <v>SHOE SETBRAKE</v>
          </cell>
          <cell r="C1924">
            <v>1500</v>
          </cell>
          <cell r="D1924">
            <v>1</v>
          </cell>
        </row>
        <row r="1925">
          <cell r="A1925" t="str">
            <v>53200M68P00</v>
          </cell>
          <cell r="B1925" t="str">
            <v>SHOE SET</v>
          </cell>
          <cell r="C1925">
            <v>1805</v>
          </cell>
          <cell r="D1925">
            <v>1</v>
          </cell>
        </row>
        <row r="1926">
          <cell r="A1926" t="str">
            <v>53200M70M20</v>
          </cell>
          <cell r="B1926" t="str">
            <v>SHOE SET REAR BRAKE RH</v>
          </cell>
          <cell r="C1926">
            <v>640</v>
          </cell>
          <cell r="D1926">
            <v>1</v>
          </cell>
        </row>
        <row r="1927">
          <cell r="A1927" t="str">
            <v>53200M74L00</v>
          </cell>
          <cell r="B1927" t="str">
            <v>SHOE SET BRAKE</v>
          </cell>
          <cell r="C1927">
            <v>1630</v>
          </cell>
          <cell r="D1927">
            <v>2</v>
          </cell>
        </row>
        <row r="1928">
          <cell r="A1928" t="str">
            <v>53200M75J00</v>
          </cell>
          <cell r="B1928" t="str">
            <v>SHOE SET BRAKE</v>
          </cell>
          <cell r="C1928">
            <v>1525</v>
          </cell>
          <cell r="D1928">
            <v>3</v>
          </cell>
        </row>
        <row r="1929">
          <cell r="A1929" t="str">
            <v>53200M76G00</v>
          </cell>
          <cell r="B1929" t="str">
            <v>SHOE SET REAR BRAKE (4 PCS)</v>
          </cell>
          <cell r="C1929">
            <v>1300</v>
          </cell>
          <cell r="D1929">
            <v>3</v>
          </cell>
        </row>
        <row r="1930">
          <cell r="A1930" t="str">
            <v>53200M76G31</v>
          </cell>
          <cell r="B1930" t="str">
            <v>SHOE SETBRAKE</v>
          </cell>
          <cell r="C1930">
            <v>1365</v>
          </cell>
          <cell r="D1930">
            <v>2</v>
          </cell>
        </row>
        <row r="1931">
          <cell r="A1931" t="str">
            <v>53200M77130</v>
          </cell>
          <cell r="B1931" t="str">
            <v>SHOE SET NON ASBESTOS</v>
          </cell>
          <cell r="C1931">
            <v>585</v>
          </cell>
          <cell r="D1931">
            <v>2</v>
          </cell>
        </row>
        <row r="1932">
          <cell r="A1932" t="str">
            <v>53200M77P00</v>
          </cell>
          <cell r="B1932" t="str">
            <v>.SHOE SETBRAKE</v>
          </cell>
          <cell r="C1932">
            <v>940</v>
          </cell>
          <cell r="D1932">
            <v>4</v>
          </cell>
        </row>
        <row r="1933">
          <cell r="A1933" t="str">
            <v>53200M78L00</v>
          </cell>
          <cell r="B1933" t="str">
            <v>SHOE SET BRAKE</v>
          </cell>
          <cell r="C1933">
            <v>1050</v>
          </cell>
          <cell r="D1933">
            <v>2</v>
          </cell>
        </row>
        <row r="1934">
          <cell r="A1934" t="str">
            <v>53200M79110</v>
          </cell>
          <cell r="B1934" t="str">
            <v>SHOE SET RR BRAKEOMNI MINOR</v>
          </cell>
          <cell r="C1934">
            <v>1045</v>
          </cell>
          <cell r="D1934">
            <v>2</v>
          </cell>
        </row>
        <row r="1935">
          <cell r="A1935" t="str">
            <v>53200M79GC0</v>
          </cell>
          <cell r="B1935" t="str">
            <v>SHOE SET REAR BRAKE(4 PCS) BOSCH AL</v>
          </cell>
          <cell r="C1935">
            <v>1235</v>
          </cell>
          <cell r="D1935">
            <v>3</v>
          </cell>
        </row>
        <row r="1936">
          <cell r="A1936" t="str">
            <v>53200M83050</v>
          </cell>
          <cell r="B1936" t="str">
            <v>SHOE SET REAR BRAKE</v>
          </cell>
          <cell r="C1936">
            <v>660</v>
          </cell>
          <cell r="D1936">
            <v>1</v>
          </cell>
        </row>
        <row r="1937">
          <cell r="A1937" t="str">
            <v>53200M84030</v>
          </cell>
          <cell r="B1937" t="str">
            <v>REAR BRAKE SHOE</v>
          </cell>
          <cell r="C1937">
            <v>450</v>
          </cell>
          <cell r="D1937">
            <v>5</v>
          </cell>
        </row>
        <row r="1938">
          <cell r="A1938" t="str">
            <v>53200M84040</v>
          </cell>
          <cell r="B1938" t="str">
            <v>SHOE REAR BRAKE</v>
          </cell>
          <cell r="C1938">
            <v>725</v>
          </cell>
          <cell r="D1938">
            <v>5</v>
          </cell>
        </row>
        <row r="1939">
          <cell r="A1939" t="str">
            <v>53231M79F10</v>
          </cell>
          <cell r="B1939" t="str">
            <v>SPRINGSHOE RETURNLH</v>
          </cell>
          <cell r="C1939">
            <v>15</v>
          </cell>
          <cell r="D1939">
            <v>2</v>
          </cell>
        </row>
        <row r="1940">
          <cell r="A1940" t="str">
            <v>53232M74L00</v>
          </cell>
          <cell r="B1940" t="str">
            <v>SPRING SHOE RETURN LOWER</v>
          </cell>
          <cell r="C1940">
            <v>18</v>
          </cell>
          <cell r="D1940">
            <v>1</v>
          </cell>
        </row>
        <row r="1941">
          <cell r="A1941" t="str">
            <v>53232M79F10</v>
          </cell>
          <cell r="B1941" t="str">
            <v>SPRINGSHOE RETURNLOWER</v>
          </cell>
          <cell r="C1941">
            <v>15</v>
          </cell>
          <cell r="D1941">
            <v>9</v>
          </cell>
        </row>
        <row r="1942">
          <cell r="A1942" t="str">
            <v>53241M79F10</v>
          </cell>
          <cell r="B1942" t="str">
            <v>PINSHOE HOLD DOWN</v>
          </cell>
          <cell r="C1942">
            <v>9</v>
          </cell>
          <cell r="D1942">
            <v>1</v>
          </cell>
        </row>
        <row r="1943">
          <cell r="A1943" t="str">
            <v>53401M70B11</v>
          </cell>
          <cell r="B1943" t="str">
            <v>CYL ASSYRR WHEEL</v>
          </cell>
          <cell r="C1943">
            <v>315</v>
          </cell>
          <cell r="D1943">
            <v>8</v>
          </cell>
        </row>
        <row r="1944">
          <cell r="A1944" t="str">
            <v>53401M73M00</v>
          </cell>
          <cell r="B1944" t="str">
            <v>WHEEL CYLINDER ASSEMBLYRH</v>
          </cell>
          <cell r="C1944">
            <v>365</v>
          </cell>
          <cell r="D1944">
            <v>7</v>
          </cell>
        </row>
        <row r="1945">
          <cell r="A1945" t="str">
            <v>53401M79710</v>
          </cell>
          <cell r="B1945" t="str">
            <v>CYLINDER ASSYRR RH WHEEL</v>
          </cell>
          <cell r="C1945">
            <v>295</v>
          </cell>
          <cell r="D1945">
            <v>8</v>
          </cell>
        </row>
        <row r="1946">
          <cell r="A1946" t="str">
            <v>53401M81A01</v>
          </cell>
          <cell r="B1946" t="str">
            <v>CYLINDER ASSY RR BRAKERH</v>
          </cell>
          <cell r="C1946">
            <v>570</v>
          </cell>
          <cell r="D1946">
            <v>2</v>
          </cell>
        </row>
        <row r="1947">
          <cell r="A1947" t="str">
            <v>53401M83311</v>
          </cell>
          <cell r="B1947" t="str">
            <v>CYLINDER ASSYRH</v>
          </cell>
          <cell r="C1947">
            <v>455</v>
          </cell>
          <cell r="D1947">
            <v>4</v>
          </cell>
        </row>
        <row r="1948">
          <cell r="A1948" t="str">
            <v>53401M84020</v>
          </cell>
          <cell r="B1948" t="str">
            <v>CYL.SUB ASSY.RR.WHEEL(KBX)</v>
          </cell>
          <cell r="C1948">
            <v>245</v>
          </cell>
          <cell r="D1948">
            <v>20</v>
          </cell>
        </row>
        <row r="1949">
          <cell r="A1949" t="str">
            <v>53402M67L00</v>
          </cell>
          <cell r="B1949" t="str">
            <v>CYLINDER ASSY REAR WHEEL</v>
          </cell>
          <cell r="C1949">
            <v>520</v>
          </cell>
          <cell r="D1949">
            <v>7</v>
          </cell>
        </row>
        <row r="1950">
          <cell r="A1950" t="str">
            <v>53402M68K10</v>
          </cell>
          <cell r="B1950" t="str">
            <v>CYLINDER ASSYREAR WHEEL</v>
          </cell>
          <cell r="C1950">
            <v>565</v>
          </cell>
          <cell r="D1950">
            <v>2</v>
          </cell>
        </row>
        <row r="1951">
          <cell r="A1951" t="str">
            <v>53402M73M00</v>
          </cell>
          <cell r="B1951" t="str">
            <v>WHEEL CYLINDER ASSYLH</v>
          </cell>
          <cell r="C1951">
            <v>365</v>
          </cell>
          <cell r="D1951">
            <v>6</v>
          </cell>
        </row>
        <row r="1952">
          <cell r="A1952" t="str">
            <v>53402M74L00</v>
          </cell>
          <cell r="B1952" t="str">
            <v>CYLINDER ASSY REAR WHEEL</v>
          </cell>
          <cell r="C1952">
            <v>895</v>
          </cell>
          <cell r="D1952">
            <v>3</v>
          </cell>
        </row>
        <row r="1953">
          <cell r="A1953" t="str">
            <v>53402M75J00</v>
          </cell>
          <cell r="B1953" t="str">
            <v>CYLINDER ASSY REAR WHEEL</v>
          </cell>
          <cell r="C1953">
            <v>400</v>
          </cell>
          <cell r="D1953">
            <v>4</v>
          </cell>
        </row>
        <row r="1954">
          <cell r="A1954" t="str">
            <v>53402M78L01</v>
          </cell>
          <cell r="B1954" t="str">
            <v>CYLINDER ASSY REAR BRAKE LH</v>
          </cell>
          <cell r="C1954">
            <v>570</v>
          </cell>
          <cell r="D1954">
            <v>3</v>
          </cell>
        </row>
        <row r="1955">
          <cell r="A1955" t="str">
            <v>53402M79710</v>
          </cell>
          <cell r="B1955" t="str">
            <v>CYLINDER ASSYRR LH WHEEL</v>
          </cell>
          <cell r="C1955">
            <v>295</v>
          </cell>
          <cell r="D1955">
            <v>3</v>
          </cell>
        </row>
        <row r="1956">
          <cell r="A1956" t="str">
            <v>53402M79GC1</v>
          </cell>
          <cell r="B1956" t="str">
            <v>WHEEL CYLINDER ASSY</v>
          </cell>
          <cell r="C1956">
            <v>540</v>
          </cell>
          <cell r="D1956">
            <v>9</v>
          </cell>
        </row>
        <row r="1957">
          <cell r="A1957" t="str">
            <v>53402M83301</v>
          </cell>
          <cell r="B1957" t="str">
            <v>CYLINDER ASSYLH</v>
          </cell>
          <cell r="C1957">
            <v>455</v>
          </cell>
          <cell r="D1957">
            <v>4</v>
          </cell>
        </row>
        <row r="1958">
          <cell r="A1958" t="str">
            <v>53610M79220</v>
          </cell>
          <cell r="B1958" t="str">
            <v>ANCHOR ASSY RR BRAKE SHOE</v>
          </cell>
          <cell r="C1958">
            <v>205</v>
          </cell>
          <cell r="D1958">
            <v>1</v>
          </cell>
        </row>
        <row r="1959">
          <cell r="A1959" t="str">
            <v>53701M68K00</v>
          </cell>
          <cell r="B1959" t="str">
            <v>STRUT ASSYBRAKER</v>
          </cell>
          <cell r="C1959">
            <v>335</v>
          </cell>
          <cell r="D1959">
            <v>1</v>
          </cell>
        </row>
        <row r="1960">
          <cell r="A1960" t="str">
            <v>53701M74L00</v>
          </cell>
          <cell r="B1960" t="str">
            <v>STRUT ASSY BRAKE RH</v>
          </cell>
          <cell r="C1960">
            <v>380</v>
          </cell>
          <cell r="D1960">
            <v>1</v>
          </cell>
        </row>
        <row r="1961">
          <cell r="A1961" t="str">
            <v>53701M75J00</v>
          </cell>
          <cell r="B1961" t="str">
            <v>STRUT ASSY BRAKE RH</v>
          </cell>
          <cell r="C1961">
            <v>270</v>
          </cell>
          <cell r="D1961">
            <v>1</v>
          </cell>
        </row>
        <row r="1962">
          <cell r="A1962" t="str">
            <v>53701M79F10</v>
          </cell>
          <cell r="B1962" t="str">
            <v>STRUT ASSYPARKING BRAKERH</v>
          </cell>
          <cell r="C1962">
            <v>475</v>
          </cell>
          <cell r="D1962">
            <v>3</v>
          </cell>
        </row>
        <row r="1963">
          <cell r="A1963" t="str">
            <v>53701M79GC0</v>
          </cell>
          <cell r="B1963" t="str">
            <v>STRUT KIT RH</v>
          </cell>
          <cell r="C1963">
            <v>720</v>
          </cell>
          <cell r="D1963">
            <v>2</v>
          </cell>
        </row>
        <row r="1964">
          <cell r="A1964" t="str">
            <v>53701M84020</v>
          </cell>
          <cell r="B1964" t="str">
            <v>STRUT ASSY.PARKING SHOE RH.</v>
          </cell>
          <cell r="C1964">
            <v>200</v>
          </cell>
          <cell r="D1964">
            <v>3</v>
          </cell>
        </row>
        <row r="1965">
          <cell r="A1965" t="str">
            <v>53702M68K00</v>
          </cell>
          <cell r="B1965" t="str">
            <v>STRUT ASSYBRAKEL</v>
          </cell>
          <cell r="C1965">
            <v>335</v>
          </cell>
          <cell r="D1965">
            <v>1</v>
          </cell>
        </row>
        <row r="1966">
          <cell r="A1966" t="str">
            <v>53702M74L00</v>
          </cell>
          <cell r="B1966" t="str">
            <v>STRUT ASSY BRAKE LH</v>
          </cell>
          <cell r="C1966">
            <v>380</v>
          </cell>
          <cell r="D1966">
            <v>1</v>
          </cell>
        </row>
        <row r="1967">
          <cell r="A1967" t="str">
            <v>53702M79F10</v>
          </cell>
          <cell r="B1967" t="str">
            <v>STRUT ASSYPARKING BRAKELH</v>
          </cell>
          <cell r="C1967">
            <v>475</v>
          </cell>
          <cell r="D1967">
            <v>3</v>
          </cell>
        </row>
        <row r="1968">
          <cell r="A1968" t="str">
            <v>53702M79GC0</v>
          </cell>
          <cell r="B1968" t="str">
            <v>STRUT KIT LH</v>
          </cell>
          <cell r="C1968">
            <v>710</v>
          </cell>
          <cell r="D1968">
            <v>2</v>
          </cell>
        </row>
        <row r="1969">
          <cell r="A1969" t="str">
            <v>53702M84020</v>
          </cell>
          <cell r="B1969" t="str">
            <v>STRUT ASSY.PARKING SHOE LH.</v>
          </cell>
          <cell r="C1969">
            <v>205</v>
          </cell>
          <cell r="D1969">
            <v>3</v>
          </cell>
        </row>
        <row r="1970">
          <cell r="A1970" t="str">
            <v>53711M79220</v>
          </cell>
          <cell r="B1970" t="str">
            <v>STRUT PARKING BRAKE SHOE</v>
          </cell>
          <cell r="C1970">
            <v>21</v>
          </cell>
          <cell r="D1970">
            <v>4</v>
          </cell>
        </row>
        <row r="1971">
          <cell r="A1971" t="str">
            <v>53715M84020</v>
          </cell>
          <cell r="B1971" t="str">
            <v>SPRING STRUT SHOE RETURN RH.</v>
          </cell>
          <cell r="C1971">
            <v>7</v>
          </cell>
          <cell r="D1971">
            <v>1</v>
          </cell>
        </row>
        <row r="1972">
          <cell r="A1972" t="str">
            <v>53771M79G00</v>
          </cell>
          <cell r="B1972" t="str">
            <v>CLIP PARKING CABLE</v>
          </cell>
          <cell r="C1972">
            <v>1</v>
          </cell>
          <cell r="D1972">
            <v>8</v>
          </cell>
        </row>
        <row r="1973">
          <cell r="A1973" t="str">
            <v>54000M82011</v>
          </cell>
          <cell r="B1973" t="str">
            <v>PKG BRK LEVER ASSY</v>
          </cell>
          <cell r="C1973">
            <v>250</v>
          </cell>
          <cell r="D1973">
            <v>2</v>
          </cell>
        </row>
        <row r="1974">
          <cell r="A1974" t="str">
            <v>54100M76F40-5PK</v>
          </cell>
          <cell r="B1974" t="str">
            <v>LEVER ASSYPARKING BK(BLACK)</v>
          </cell>
          <cell r="C1974">
            <v>510</v>
          </cell>
          <cell r="D1974">
            <v>1</v>
          </cell>
        </row>
        <row r="1975">
          <cell r="A1975" t="str">
            <v>54100M76G30</v>
          </cell>
          <cell r="B1975" t="str">
            <v>LEVER ASSY PARKING BRAKE</v>
          </cell>
          <cell r="C1975">
            <v>275</v>
          </cell>
          <cell r="D1975">
            <v>1</v>
          </cell>
        </row>
        <row r="1976">
          <cell r="A1976" t="str">
            <v>54400M50A11</v>
          </cell>
          <cell r="B1976" t="str">
            <v>CABLEPARKING</v>
          </cell>
          <cell r="C1976">
            <v>405</v>
          </cell>
          <cell r="D1976">
            <v>3</v>
          </cell>
        </row>
        <row r="1977">
          <cell r="A1977" t="str">
            <v>54400M84012</v>
          </cell>
          <cell r="B1977" t="str">
            <v>CABLEPARKING</v>
          </cell>
          <cell r="C1977">
            <v>440</v>
          </cell>
          <cell r="D1977">
            <v>2</v>
          </cell>
        </row>
        <row r="1978">
          <cell r="A1978" t="str">
            <v>54401M60M00</v>
          </cell>
          <cell r="B1978" t="str">
            <v>CABLE PARKING BRAKE RH</v>
          </cell>
          <cell r="C1978">
            <v>405</v>
          </cell>
          <cell r="D1978">
            <v>1</v>
          </cell>
        </row>
        <row r="1979">
          <cell r="A1979" t="str">
            <v>54401M67L00</v>
          </cell>
          <cell r="B1979" t="str">
            <v>CABLEPARKING BRAKER</v>
          </cell>
          <cell r="C1979">
            <v>315</v>
          </cell>
          <cell r="D1979">
            <v>2</v>
          </cell>
        </row>
        <row r="1980">
          <cell r="A1980" t="str">
            <v>54401M68P00</v>
          </cell>
          <cell r="B1980" t="str">
            <v>CABLEPARKING BRAKER</v>
          </cell>
          <cell r="C1980">
            <v>620</v>
          </cell>
          <cell r="D1980">
            <v>1</v>
          </cell>
        </row>
        <row r="1981">
          <cell r="A1981" t="str">
            <v>54401M74L10</v>
          </cell>
          <cell r="B1981" t="str">
            <v>CABLE PARKING BRAKE RH</v>
          </cell>
          <cell r="C1981">
            <v>365</v>
          </cell>
          <cell r="D1981">
            <v>3</v>
          </cell>
        </row>
        <row r="1982">
          <cell r="A1982" t="str">
            <v>54401M75J00</v>
          </cell>
          <cell r="B1982" t="str">
            <v>CABLE COMPPARKING B</v>
          </cell>
          <cell r="C1982">
            <v>340</v>
          </cell>
          <cell r="D1982">
            <v>2</v>
          </cell>
        </row>
        <row r="1983">
          <cell r="A1983" t="str">
            <v>54401M76M00</v>
          </cell>
          <cell r="B1983" t="str">
            <v>CABLE COMPPARKING BRAKER</v>
          </cell>
          <cell r="C1983">
            <v>400</v>
          </cell>
          <cell r="D1983">
            <v>1</v>
          </cell>
        </row>
        <row r="1984">
          <cell r="A1984" t="str">
            <v>54401M79G00</v>
          </cell>
          <cell r="B1984" t="str">
            <v>CABLEPARKING BRAKE RH</v>
          </cell>
          <cell r="C1984">
            <v>270</v>
          </cell>
          <cell r="D1984">
            <v>2</v>
          </cell>
        </row>
        <row r="1985">
          <cell r="A1985" t="str">
            <v>54401M79G10</v>
          </cell>
          <cell r="B1985" t="str">
            <v>CABLE ASSY PARKING BRAKE (ALTO/WR 1</v>
          </cell>
          <cell r="C1985">
            <v>265</v>
          </cell>
          <cell r="D1985">
            <v>2</v>
          </cell>
        </row>
        <row r="1986">
          <cell r="A1986" t="str">
            <v>54401M79GD0</v>
          </cell>
          <cell r="B1986" t="str">
            <v>CABLE ASSYPARKING BRAKER</v>
          </cell>
          <cell r="C1986">
            <v>335</v>
          </cell>
          <cell r="D1986">
            <v>6</v>
          </cell>
        </row>
        <row r="1987">
          <cell r="A1987" t="str">
            <v>54401M79GE0</v>
          </cell>
          <cell r="B1987" t="str">
            <v>CABLE ASSYPARKING BRAKER</v>
          </cell>
          <cell r="C1987">
            <v>350</v>
          </cell>
          <cell r="D1987">
            <v>7</v>
          </cell>
        </row>
        <row r="1988">
          <cell r="A1988" t="str">
            <v>54402M60M00</v>
          </cell>
          <cell r="B1988" t="str">
            <v>CABLE PARKING BRAKE LH</v>
          </cell>
          <cell r="C1988">
            <v>405</v>
          </cell>
          <cell r="D1988">
            <v>1</v>
          </cell>
        </row>
        <row r="1989">
          <cell r="A1989" t="str">
            <v>54402M67L00</v>
          </cell>
          <cell r="B1989" t="str">
            <v>CABLEPARKING BRAKEL</v>
          </cell>
          <cell r="C1989">
            <v>315</v>
          </cell>
          <cell r="D1989">
            <v>2</v>
          </cell>
        </row>
        <row r="1990">
          <cell r="A1990" t="str">
            <v>54402M68K00</v>
          </cell>
          <cell r="B1990" t="str">
            <v>CABLEPARKING BRAKEL</v>
          </cell>
          <cell r="C1990">
            <v>300</v>
          </cell>
          <cell r="D1990">
            <v>2</v>
          </cell>
        </row>
        <row r="1991">
          <cell r="A1991" t="str">
            <v>54402M68P00</v>
          </cell>
          <cell r="B1991" t="str">
            <v>CABLEPARKING BRAKEL</v>
          </cell>
          <cell r="C1991">
            <v>485</v>
          </cell>
          <cell r="D1991">
            <v>2</v>
          </cell>
        </row>
        <row r="1992">
          <cell r="A1992" t="str">
            <v>54402M74L10</v>
          </cell>
          <cell r="B1992" t="str">
            <v>CABLE PARKING BRAKE LH</v>
          </cell>
          <cell r="C1992">
            <v>365</v>
          </cell>
          <cell r="D1992">
            <v>3</v>
          </cell>
        </row>
        <row r="1993">
          <cell r="A1993" t="str">
            <v>54402M75J00</v>
          </cell>
          <cell r="B1993" t="str">
            <v>CABLE COMPPARKING B</v>
          </cell>
          <cell r="C1993">
            <v>340</v>
          </cell>
          <cell r="D1993">
            <v>2</v>
          </cell>
        </row>
        <row r="1994">
          <cell r="A1994" t="str">
            <v>54402M76M00</v>
          </cell>
          <cell r="B1994" t="str">
            <v>CABLE COMPPARKING BRAKEL</v>
          </cell>
          <cell r="C1994">
            <v>400</v>
          </cell>
          <cell r="D1994">
            <v>1</v>
          </cell>
        </row>
        <row r="1995">
          <cell r="A1995" t="str">
            <v>54402M79G10</v>
          </cell>
          <cell r="B1995" t="str">
            <v>CABLE ASSY PARKING BRAKE(ALTO/WR 16</v>
          </cell>
          <cell r="C1995">
            <v>275</v>
          </cell>
          <cell r="D1995">
            <v>3</v>
          </cell>
        </row>
        <row r="1996">
          <cell r="A1996" t="str">
            <v>54402M79GD0</v>
          </cell>
          <cell r="B1996" t="str">
            <v>CABLE ASSYPARKING BRAKEL</v>
          </cell>
          <cell r="C1996">
            <v>335</v>
          </cell>
          <cell r="D1996">
            <v>11</v>
          </cell>
        </row>
        <row r="1997">
          <cell r="A1997" t="str">
            <v>54410M77P00</v>
          </cell>
          <cell r="B1997" t="str">
            <v>CABLE COMPPARKING BRAKE NO.1</v>
          </cell>
          <cell r="C1997">
            <v>300</v>
          </cell>
          <cell r="D1997">
            <v>2</v>
          </cell>
        </row>
        <row r="1998">
          <cell r="A1998" t="str">
            <v>54410M79521</v>
          </cell>
          <cell r="B1998" t="str">
            <v>PARKING CABLE VAN</v>
          </cell>
          <cell r="C1998">
            <v>295</v>
          </cell>
          <cell r="D1998">
            <v>1</v>
          </cell>
        </row>
        <row r="1999">
          <cell r="A1999" t="str">
            <v>54430M77P00</v>
          </cell>
          <cell r="B1999" t="str">
            <v>CABLE COMPPARKING BRAKE NO.2</v>
          </cell>
          <cell r="C1999">
            <v>436</v>
          </cell>
          <cell r="D1999">
            <v>2</v>
          </cell>
        </row>
        <row r="2000">
          <cell r="A2000" t="str">
            <v>54430M79710</v>
          </cell>
          <cell r="B2000" t="str">
            <v>CABLE PARKING BRAKE</v>
          </cell>
          <cell r="C2000">
            <v>200</v>
          </cell>
          <cell r="D2000">
            <v>1</v>
          </cell>
        </row>
        <row r="2001">
          <cell r="A2001" t="str">
            <v>54440M78L00</v>
          </cell>
          <cell r="B2001" t="str">
            <v>CABLE COMP PARKING BK NO 2 L ( O2 )</v>
          </cell>
          <cell r="C2001">
            <v>470</v>
          </cell>
          <cell r="D2001">
            <v>2</v>
          </cell>
        </row>
        <row r="2002">
          <cell r="A2002" t="str">
            <v>55100M78812</v>
          </cell>
          <cell r="B2002" t="str">
            <v>PISTON CUP SET</v>
          </cell>
          <cell r="C2002">
            <v>365</v>
          </cell>
          <cell r="D2002">
            <v>2</v>
          </cell>
        </row>
        <row r="2003">
          <cell r="A2003" t="str">
            <v>55100M78821</v>
          </cell>
          <cell r="B2003" t="str">
            <v>PISTON CUP SET</v>
          </cell>
          <cell r="C2003">
            <v>365</v>
          </cell>
          <cell r="D2003">
            <v>2</v>
          </cell>
        </row>
        <row r="2004">
          <cell r="A2004" t="str">
            <v>55101A70F30</v>
          </cell>
          <cell r="B2004" t="str">
            <v>CALIPER ASSYR</v>
          </cell>
          <cell r="C2004">
            <v>1956</v>
          </cell>
          <cell r="D2004">
            <v>1</v>
          </cell>
        </row>
        <row r="2005">
          <cell r="A2005" t="str">
            <v>55101M68K10</v>
          </cell>
          <cell r="B2005" t="str">
            <v>CALIPER ASSYFRONT BRAKER</v>
          </cell>
          <cell r="C2005">
            <v>3095</v>
          </cell>
          <cell r="D2005">
            <v>1</v>
          </cell>
        </row>
        <row r="2006">
          <cell r="A2006" t="str">
            <v>55101M75J30</v>
          </cell>
          <cell r="B2006" t="str">
            <v>CALIPER ASSY FRONT BRAKE R</v>
          </cell>
          <cell r="C2006">
            <v>3205</v>
          </cell>
          <cell r="D2006">
            <v>1</v>
          </cell>
        </row>
        <row r="2007">
          <cell r="A2007" t="str">
            <v>55101M78430</v>
          </cell>
          <cell r="B2007" t="str">
            <v>CALIPER ASSY FR DISC BRA</v>
          </cell>
          <cell r="C2007">
            <v>1900</v>
          </cell>
          <cell r="D2007">
            <v>1</v>
          </cell>
        </row>
        <row r="2008">
          <cell r="A2008" t="str">
            <v>55101M78L00</v>
          </cell>
          <cell r="B2008" t="str">
            <v>CALIPER ASSY FR DISC BRAKE RH</v>
          </cell>
          <cell r="C2008">
            <v>2429</v>
          </cell>
          <cell r="D2008">
            <v>1</v>
          </cell>
        </row>
        <row r="2009">
          <cell r="A2009" t="str">
            <v>55101M79F01</v>
          </cell>
          <cell r="B2009" t="str">
            <v>CALIPER ASSYR</v>
          </cell>
          <cell r="C2009">
            <v>2230</v>
          </cell>
          <cell r="D2009">
            <v>1</v>
          </cell>
        </row>
        <row r="2010">
          <cell r="A2010" t="str">
            <v>55102A70F30</v>
          </cell>
          <cell r="B2010" t="str">
            <v>CALIPER ASSYL</v>
          </cell>
          <cell r="C2010">
            <v>1956</v>
          </cell>
          <cell r="D2010">
            <v>1</v>
          </cell>
        </row>
        <row r="2011">
          <cell r="A2011" t="str">
            <v>55102M60M00</v>
          </cell>
          <cell r="B2011" t="str">
            <v>CALIPER ASSY FRONT BRAKE LH</v>
          </cell>
          <cell r="C2011">
            <v>6220</v>
          </cell>
          <cell r="D2011">
            <v>1</v>
          </cell>
        </row>
        <row r="2012">
          <cell r="A2012" t="str">
            <v>55102M68K10</v>
          </cell>
          <cell r="B2012" t="str">
            <v>CALIPER ASSYFRONT BRAKEL</v>
          </cell>
          <cell r="C2012">
            <v>3041</v>
          </cell>
          <cell r="D2012">
            <v>1</v>
          </cell>
        </row>
        <row r="2013">
          <cell r="A2013" t="str">
            <v>55102M75J30</v>
          </cell>
          <cell r="B2013" t="str">
            <v>CALIPER ASSYFRONT BRAKE L</v>
          </cell>
          <cell r="C2013">
            <v>3205</v>
          </cell>
          <cell r="D2013">
            <v>1</v>
          </cell>
        </row>
        <row r="2014">
          <cell r="A2014" t="str">
            <v>55102M78L00</v>
          </cell>
          <cell r="B2014" t="str">
            <v>CALIPER ASSY FR DISC BRAKE LH</v>
          </cell>
          <cell r="C2014">
            <v>2409</v>
          </cell>
          <cell r="D2014">
            <v>1</v>
          </cell>
        </row>
        <row r="2015">
          <cell r="A2015" t="str">
            <v>55102M79F01</v>
          </cell>
          <cell r="B2015" t="str">
            <v>CALIPER FRONT BRAKE LH</v>
          </cell>
          <cell r="C2015">
            <v>2230</v>
          </cell>
          <cell r="D2015">
            <v>1</v>
          </cell>
        </row>
        <row r="2016">
          <cell r="A2016" t="str">
            <v>55102M79G10</v>
          </cell>
          <cell r="B2016" t="str">
            <v>CALIPER ASSY FRT BRAKE LH</v>
          </cell>
          <cell r="C2016">
            <v>1680</v>
          </cell>
          <cell r="D2016">
            <v>1</v>
          </cell>
        </row>
        <row r="2017">
          <cell r="A2017" t="str">
            <v>55190M78410</v>
          </cell>
          <cell r="B2017" t="str">
            <v>PIN &amp; BOOT SET</v>
          </cell>
          <cell r="C2017">
            <v>150</v>
          </cell>
          <cell r="D2017">
            <v>5</v>
          </cell>
        </row>
        <row r="2018">
          <cell r="A2018" t="str">
            <v>55191-61G51</v>
          </cell>
          <cell r="B2018" t="str">
            <v>BUSHINGCYLINDER SLIDER</v>
          </cell>
          <cell r="C2018">
            <v>289</v>
          </cell>
          <cell r="D2018">
            <v>1</v>
          </cell>
        </row>
        <row r="2019">
          <cell r="A2019" t="str">
            <v>55191M76G10</v>
          </cell>
          <cell r="B2019" t="str">
            <v>PINFR BRAKE CALIPER</v>
          </cell>
          <cell r="C2019">
            <v>100</v>
          </cell>
          <cell r="D2019">
            <v>15</v>
          </cell>
        </row>
        <row r="2020">
          <cell r="A2020" t="str">
            <v>55200M50830A</v>
          </cell>
          <cell r="B2020" t="str">
            <v>PAD DISC BRAKE</v>
          </cell>
          <cell r="C2020">
            <v>225</v>
          </cell>
          <cell r="D2020">
            <v>8</v>
          </cell>
        </row>
        <row r="2021">
          <cell r="A2021" t="str">
            <v>55210M79F00</v>
          </cell>
          <cell r="B2021" t="str">
            <v>PAD FR DISC BRAKE(1 PCS)</v>
          </cell>
          <cell r="C2021">
            <v>290</v>
          </cell>
          <cell r="D2021">
            <v>32</v>
          </cell>
        </row>
        <row r="2022">
          <cell r="A2022" t="str">
            <v>55210M79G10</v>
          </cell>
          <cell r="B2022" t="str">
            <v>PAD FR DISC BRAKE ALTO</v>
          </cell>
          <cell r="C2022">
            <v>215</v>
          </cell>
          <cell r="D2022">
            <v>12</v>
          </cell>
        </row>
        <row r="2023">
          <cell r="A2023" t="str">
            <v>55234M68K00</v>
          </cell>
          <cell r="B2023" t="str">
            <v>SPRINGPAD</v>
          </cell>
          <cell r="C2023">
            <v>125</v>
          </cell>
          <cell r="D2023">
            <v>3</v>
          </cell>
        </row>
        <row r="2024">
          <cell r="A2024" t="str">
            <v>55234M75J10</v>
          </cell>
          <cell r="B2024" t="str">
            <v>SPRING PAD</v>
          </cell>
          <cell r="C2024">
            <v>85</v>
          </cell>
          <cell r="D2024">
            <v>3</v>
          </cell>
        </row>
        <row r="2025">
          <cell r="A2025" t="str">
            <v>55234M76G10</v>
          </cell>
          <cell r="B2025" t="str">
            <v>SPRING PAD</v>
          </cell>
          <cell r="C2025">
            <v>130</v>
          </cell>
          <cell r="D2025">
            <v>1</v>
          </cell>
        </row>
        <row r="2026">
          <cell r="A2026" t="str">
            <v>55234M78410</v>
          </cell>
          <cell r="B2026" t="str">
            <v>SPRING PAD</v>
          </cell>
          <cell r="C2026">
            <v>55</v>
          </cell>
          <cell r="D2026">
            <v>7</v>
          </cell>
        </row>
        <row r="2027">
          <cell r="A2027" t="str">
            <v>55234M79G00</v>
          </cell>
          <cell r="B2027" t="str">
            <v>SPRING PAD</v>
          </cell>
          <cell r="C2027">
            <v>130</v>
          </cell>
          <cell r="D2027">
            <v>1</v>
          </cell>
        </row>
        <row r="2028">
          <cell r="A2028" t="str">
            <v>55311M55K00</v>
          </cell>
          <cell r="B2028" t="str">
            <v>DISC FRONT BRAKE</v>
          </cell>
          <cell r="C2028">
            <v>1555</v>
          </cell>
          <cell r="D2028">
            <v>2</v>
          </cell>
        </row>
        <row r="2029">
          <cell r="A2029" t="str">
            <v>55311M60M00</v>
          </cell>
          <cell r="B2029" t="str">
            <v>DISC FRONT BRAKE</v>
          </cell>
          <cell r="C2029">
            <v>1855</v>
          </cell>
          <cell r="D2029">
            <v>2</v>
          </cell>
        </row>
        <row r="2030">
          <cell r="A2030" t="str">
            <v>55311M65L10</v>
          </cell>
          <cell r="B2030" t="str">
            <v>DISCFRONT BRAKE</v>
          </cell>
          <cell r="C2030">
            <v>800</v>
          </cell>
          <cell r="D2030">
            <v>4</v>
          </cell>
        </row>
        <row r="2031">
          <cell r="A2031" t="str">
            <v>55311M68K00</v>
          </cell>
          <cell r="B2031" t="str">
            <v>DISCFRONT BRAKE</v>
          </cell>
          <cell r="C2031">
            <v>1205</v>
          </cell>
          <cell r="D2031">
            <v>2</v>
          </cell>
        </row>
        <row r="2032">
          <cell r="A2032" t="str">
            <v>55311M68P00</v>
          </cell>
          <cell r="B2032" t="str">
            <v>DISCFRONT BRAKE</v>
          </cell>
          <cell r="C2032">
            <v>1100</v>
          </cell>
          <cell r="D2032">
            <v>5</v>
          </cell>
        </row>
        <row r="2033">
          <cell r="A2033" t="str">
            <v>55311M72R00</v>
          </cell>
          <cell r="B2033" t="str">
            <v>DISCFRONT BRAKE</v>
          </cell>
          <cell r="C2033">
            <v>1640</v>
          </cell>
          <cell r="D2033">
            <v>2</v>
          </cell>
        </row>
        <row r="2034">
          <cell r="A2034" t="str">
            <v>55311M75J30</v>
          </cell>
          <cell r="B2034" t="str">
            <v>DISCFR BRAKE (SDX)</v>
          </cell>
          <cell r="C2034">
            <v>1170</v>
          </cell>
          <cell r="D2034">
            <v>4</v>
          </cell>
        </row>
        <row r="2035">
          <cell r="A2035" t="str">
            <v>55311M75J40</v>
          </cell>
          <cell r="B2035" t="str">
            <v>DISCFR BRAKE</v>
          </cell>
          <cell r="C2035">
            <v>1160</v>
          </cell>
          <cell r="D2035">
            <v>2</v>
          </cell>
        </row>
        <row r="2036">
          <cell r="A2036" t="str">
            <v>55311M76G20</v>
          </cell>
          <cell r="B2036" t="str">
            <v>DISCFRONT BRAKE</v>
          </cell>
          <cell r="C2036">
            <v>690</v>
          </cell>
          <cell r="D2036">
            <v>2</v>
          </cell>
        </row>
        <row r="2037">
          <cell r="A2037" t="str">
            <v>55311M76G30</v>
          </cell>
          <cell r="B2037" t="str">
            <v>DISCFRONT BRAKE</v>
          </cell>
          <cell r="C2037">
            <v>660</v>
          </cell>
          <cell r="D2037">
            <v>6</v>
          </cell>
        </row>
        <row r="2038">
          <cell r="A2038" t="str">
            <v>55311M77P00</v>
          </cell>
          <cell r="B2038" t="str">
            <v>DISCFRONT BRAKE</v>
          </cell>
          <cell r="C2038">
            <v>940</v>
          </cell>
          <cell r="D2038">
            <v>4</v>
          </cell>
        </row>
        <row r="2039">
          <cell r="A2039" t="str">
            <v>55311M78L00</v>
          </cell>
          <cell r="B2039" t="str">
            <v>DISC FRONT BRAKE</v>
          </cell>
          <cell r="C2039">
            <v>965</v>
          </cell>
          <cell r="D2039">
            <v>2</v>
          </cell>
        </row>
        <row r="2040">
          <cell r="A2040" t="str">
            <v>55511M73M10</v>
          </cell>
          <cell r="B2040" t="str">
            <v>DISCFRONT BRAKE</v>
          </cell>
          <cell r="C2040">
            <v>710</v>
          </cell>
          <cell r="D2040">
            <v>2</v>
          </cell>
        </row>
        <row r="2041">
          <cell r="A2041" t="str">
            <v>55810M55K00</v>
          </cell>
          <cell r="B2041" t="str">
            <v>.PAD SET DISC BRAKE</v>
          </cell>
          <cell r="C2041">
            <v>2060</v>
          </cell>
          <cell r="D2041">
            <v>2</v>
          </cell>
        </row>
        <row r="2042">
          <cell r="A2042" t="str">
            <v>55810M55R01</v>
          </cell>
          <cell r="B2042" t="str">
            <v>PAD SET</v>
          </cell>
          <cell r="C2042">
            <v>2050</v>
          </cell>
          <cell r="D2042">
            <v>4</v>
          </cell>
        </row>
        <row r="2043">
          <cell r="A2043" t="str">
            <v>55810M60M00</v>
          </cell>
          <cell r="B2043" t="str">
            <v>PAD SET</v>
          </cell>
          <cell r="C2043">
            <v>3420</v>
          </cell>
          <cell r="D2043">
            <v>1</v>
          </cell>
        </row>
        <row r="2044">
          <cell r="A2044" t="str">
            <v>55810M65M00</v>
          </cell>
          <cell r="B2044" t="str">
            <v>PAD SETDISC BRAKE</v>
          </cell>
          <cell r="C2044">
            <v>2830</v>
          </cell>
          <cell r="D2044">
            <v>2</v>
          </cell>
        </row>
        <row r="2045">
          <cell r="A2045" t="str">
            <v>55810M66R00</v>
          </cell>
          <cell r="B2045" t="str">
            <v>KIT PAD ASSY</v>
          </cell>
          <cell r="C2045">
            <v>1935</v>
          </cell>
          <cell r="D2045">
            <v>1</v>
          </cell>
        </row>
        <row r="2046">
          <cell r="A2046" t="str">
            <v>55810M68K20</v>
          </cell>
          <cell r="B2046" t="str">
            <v>PAD SETDISC BRAKE</v>
          </cell>
          <cell r="C2046">
            <v>1630</v>
          </cell>
          <cell r="D2046">
            <v>3</v>
          </cell>
        </row>
        <row r="2047">
          <cell r="A2047" t="str">
            <v>55810M69R00</v>
          </cell>
          <cell r="B2047" t="str">
            <v>PAD SET</v>
          </cell>
          <cell r="C2047">
            <v>1610</v>
          </cell>
          <cell r="D2047">
            <v>1</v>
          </cell>
        </row>
        <row r="2048">
          <cell r="A2048" t="str">
            <v>55810M70A00</v>
          </cell>
          <cell r="B2048" t="str">
            <v>PAD</v>
          </cell>
          <cell r="C2048">
            <v>1160</v>
          </cell>
          <cell r="D2048">
            <v>4</v>
          </cell>
        </row>
        <row r="2049">
          <cell r="A2049" t="str">
            <v>55810M75J30</v>
          </cell>
          <cell r="B2049" t="str">
            <v>PAD ASSY SET</v>
          </cell>
          <cell r="C2049">
            <v>1640</v>
          </cell>
          <cell r="D2049">
            <v>13</v>
          </cell>
        </row>
        <row r="2050">
          <cell r="A2050" t="str">
            <v>55810M75J63</v>
          </cell>
          <cell r="B2050" t="str">
            <v>PAD SET</v>
          </cell>
          <cell r="C2050">
            <v>2305</v>
          </cell>
          <cell r="D2050">
            <v>1</v>
          </cell>
        </row>
        <row r="2051">
          <cell r="A2051" t="str">
            <v>55810M77P01</v>
          </cell>
          <cell r="B2051" t="str">
            <v>.PAD SET</v>
          </cell>
          <cell r="C2051">
            <v>1590</v>
          </cell>
          <cell r="D2051">
            <v>2</v>
          </cell>
        </row>
        <row r="2052">
          <cell r="A2052" t="str">
            <v>55810M78L00</v>
          </cell>
          <cell r="B2052" t="str">
            <v>PAD SETDISC BRAKE</v>
          </cell>
          <cell r="C2052">
            <v>1115</v>
          </cell>
          <cell r="D2052">
            <v>2</v>
          </cell>
        </row>
        <row r="2053">
          <cell r="A2053" t="str">
            <v>55810M84500</v>
          </cell>
          <cell r="B2053" t="str">
            <v>PAD BRAKE</v>
          </cell>
          <cell r="C2053">
            <v>485</v>
          </cell>
          <cell r="D2053">
            <v>4</v>
          </cell>
        </row>
        <row r="2054">
          <cell r="A2054" t="str">
            <v>55850M55K01</v>
          </cell>
          <cell r="B2054" t="str">
            <v>SLIDING PIN SET</v>
          </cell>
          <cell r="C2054">
            <v>210</v>
          </cell>
          <cell r="D2054">
            <v>4</v>
          </cell>
        </row>
        <row r="2055">
          <cell r="A2055" t="str">
            <v>55850M60M00</v>
          </cell>
          <cell r="B2055" t="str">
            <v>.PIN SET SLIDING</v>
          </cell>
          <cell r="C2055">
            <v>440</v>
          </cell>
          <cell r="D2055">
            <v>5</v>
          </cell>
        </row>
        <row r="2056">
          <cell r="A2056" t="str">
            <v>55850M67P00</v>
          </cell>
          <cell r="B2056" t="str">
            <v>SLIDING PIN BOOT KIT</v>
          </cell>
          <cell r="C2056">
            <v>235</v>
          </cell>
          <cell r="D2056">
            <v>10</v>
          </cell>
        </row>
        <row r="2057">
          <cell r="A2057" t="str">
            <v>55850M68K00</v>
          </cell>
          <cell r="B2057" t="str">
            <v>PIN SETSLIDING</v>
          </cell>
          <cell r="C2057">
            <v>240</v>
          </cell>
          <cell r="D2057">
            <v>8</v>
          </cell>
        </row>
        <row r="2058">
          <cell r="A2058" t="str">
            <v>55850M68P01</v>
          </cell>
          <cell r="B2058" t="str">
            <v>SLIDING PIN SET</v>
          </cell>
          <cell r="C2058">
            <v>225</v>
          </cell>
          <cell r="D2058">
            <v>6</v>
          </cell>
        </row>
        <row r="2059">
          <cell r="A2059" t="str">
            <v>55850M75J11</v>
          </cell>
          <cell r="B2059" t="str">
            <v>SLIDING PIN SET</v>
          </cell>
          <cell r="C2059">
            <v>140</v>
          </cell>
          <cell r="D2059">
            <v>14</v>
          </cell>
        </row>
        <row r="2060">
          <cell r="A2060" t="str">
            <v>56220M74L00</v>
          </cell>
          <cell r="B2060" t="str">
            <v>SENSORFR WHEELL</v>
          </cell>
          <cell r="C2060">
            <v>775</v>
          </cell>
          <cell r="D2060">
            <v>1</v>
          </cell>
        </row>
        <row r="2061">
          <cell r="A2061" t="str">
            <v>56310M68K10</v>
          </cell>
          <cell r="B2061" t="str">
            <v>SENSORRR WHEELR</v>
          </cell>
          <cell r="C2061">
            <v>810</v>
          </cell>
          <cell r="D2061">
            <v>1</v>
          </cell>
        </row>
        <row r="2062">
          <cell r="A2062" t="str">
            <v>57121M844A0</v>
          </cell>
          <cell r="B2062" t="str">
            <v>PANELGRILLE LOWERE</v>
          </cell>
          <cell r="C2062">
            <v>275</v>
          </cell>
          <cell r="D2062">
            <v>3</v>
          </cell>
        </row>
        <row r="2063">
          <cell r="A2063" t="str">
            <v>57210M84C01</v>
          </cell>
          <cell r="B2063" t="str">
            <v>MEMBER FRONT UPPER</v>
          </cell>
          <cell r="C2063">
            <v>63</v>
          </cell>
          <cell r="D2063">
            <v>3</v>
          </cell>
        </row>
        <row r="2064">
          <cell r="A2064" t="str">
            <v>57221M84000</v>
          </cell>
          <cell r="B2064" t="str">
            <v>MEMBERFRONT CENTER</v>
          </cell>
          <cell r="C2064">
            <v>19</v>
          </cell>
          <cell r="D2064">
            <v>1</v>
          </cell>
        </row>
        <row r="2065">
          <cell r="A2065" t="str">
            <v>57230M79701</v>
          </cell>
          <cell r="B2065" t="str">
            <v>HOOKSPARE TIRE CARRIER</v>
          </cell>
          <cell r="C2065">
            <v>21</v>
          </cell>
          <cell r="D2065">
            <v>2</v>
          </cell>
        </row>
        <row r="2066">
          <cell r="A2066" t="str">
            <v>57300M53M00</v>
          </cell>
          <cell r="B2066" t="str">
            <v>PANEL COMPFRONT HOOD</v>
          </cell>
          <cell r="C2066">
            <v>2670</v>
          </cell>
          <cell r="D2066">
            <v>1</v>
          </cell>
        </row>
        <row r="2067">
          <cell r="A2067" t="str">
            <v>57300M55R00</v>
          </cell>
          <cell r="B2067" t="str">
            <v>PANEL FRONT HOOD</v>
          </cell>
          <cell r="C2067">
            <v>2490</v>
          </cell>
          <cell r="D2067">
            <v>1</v>
          </cell>
        </row>
        <row r="2068">
          <cell r="A2068" t="str">
            <v>57300M66L00</v>
          </cell>
          <cell r="B2068" t="str">
            <v>PANEL FRONT HOOD</v>
          </cell>
          <cell r="C2068">
            <v>3090</v>
          </cell>
          <cell r="D2068">
            <v>2</v>
          </cell>
        </row>
        <row r="2069">
          <cell r="A2069" t="str">
            <v>57300M67K01</v>
          </cell>
          <cell r="B2069" t="str">
            <v>PANEL COMPFRONT HOOD</v>
          </cell>
          <cell r="C2069">
            <v>4325</v>
          </cell>
          <cell r="D2069">
            <v>1</v>
          </cell>
        </row>
        <row r="2070">
          <cell r="A2070" t="str">
            <v>57300M67L10</v>
          </cell>
          <cell r="B2070" t="str">
            <v>PANEL  FRONT HOOD</v>
          </cell>
          <cell r="C2070">
            <v>3110</v>
          </cell>
          <cell r="D2070">
            <v>1</v>
          </cell>
        </row>
        <row r="2071">
          <cell r="A2071" t="str">
            <v>57300M67LD0</v>
          </cell>
          <cell r="B2071" t="str">
            <v>PANELCOMPFRONTHOOD</v>
          </cell>
          <cell r="C2071">
            <v>3310</v>
          </cell>
          <cell r="D2071">
            <v>1</v>
          </cell>
        </row>
        <row r="2072">
          <cell r="A2072" t="str">
            <v>57300M74L00</v>
          </cell>
          <cell r="B2072" t="str">
            <v>PANEL FRONT HOOD</v>
          </cell>
          <cell r="C2072">
            <v>3990</v>
          </cell>
          <cell r="D2072">
            <v>1</v>
          </cell>
        </row>
        <row r="2073">
          <cell r="A2073" t="str">
            <v>57300M75J00</v>
          </cell>
          <cell r="B2073" t="str">
            <v>PANEL COMPFRONT HOOD</v>
          </cell>
          <cell r="C2073">
            <v>5150</v>
          </cell>
          <cell r="D2073">
            <v>1</v>
          </cell>
        </row>
        <row r="2074">
          <cell r="A2074" t="str">
            <v>57300M79G01</v>
          </cell>
          <cell r="B2074" t="str">
            <v>PANEL COMP FRONT HOOD</v>
          </cell>
          <cell r="C2074">
            <v>3210</v>
          </cell>
          <cell r="D2074">
            <v>1</v>
          </cell>
        </row>
        <row r="2075">
          <cell r="A2075" t="str">
            <v>57300M84410</v>
          </cell>
          <cell r="B2075" t="str">
            <v>PANEL COMP FRT HOOD (NON EC)RHD</v>
          </cell>
          <cell r="C2075">
            <v>2450</v>
          </cell>
          <cell r="D2075">
            <v>1</v>
          </cell>
        </row>
        <row r="2076">
          <cell r="A2076" t="str">
            <v>57410M59K00</v>
          </cell>
          <cell r="B2076" t="str">
            <v>HINGE FRONT HOOD RH</v>
          </cell>
          <cell r="C2076">
            <v>68</v>
          </cell>
          <cell r="D2076">
            <v>1</v>
          </cell>
        </row>
        <row r="2077">
          <cell r="A2077" t="str">
            <v>57410M60B00</v>
          </cell>
          <cell r="B2077" t="str">
            <v>HINGE FRONT HOOD R</v>
          </cell>
          <cell r="C2077">
            <v>55</v>
          </cell>
          <cell r="D2077">
            <v>3</v>
          </cell>
        </row>
        <row r="2078">
          <cell r="A2078" t="str">
            <v>57410M67L00</v>
          </cell>
          <cell r="B2078" t="str">
            <v>HINGEFRONT HOODR</v>
          </cell>
          <cell r="C2078">
            <v>165</v>
          </cell>
          <cell r="D2078">
            <v>2</v>
          </cell>
        </row>
        <row r="2079">
          <cell r="A2079" t="str">
            <v>57410M67P00</v>
          </cell>
          <cell r="B2079" t="str">
            <v>HINGEFR HOODRH</v>
          </cell>
          <cell r="C2079">
            <v>115</v>
          </cell>
          <cell r="D2079">
            <v>2</v>
          </cell>
        </row>
        <row r="2080">
          <cell r="A2080" t="str">
            <v>57410M70F00</v>
          </cell>
          <cell r="B2080" t="str">
            <v>HINGE COMPFR.HOOD RH.</v>
          </cell>
          <cell r="C2080">
            <v>66</v>
          </cell>
          <cell r="D2080">
            <v>1</v>
          </cell>
        </row>
        <row r="2081">
          <cell r="A2081" t="str">
            <v>57410M74L00</v>
          </cell>
          <cell r="B2081" t="str">
            <v>HINGE FRONT HOOD RH</v>
          </cell>
          <cell r="C2081">
            <v>205</v>
          </cell>
          <cell r="D2081">
            <v>2</v>
          </cell>
        </row>
        <row r="2082">
          <cell r="A2082" t="str">
            <v>57410M75J00</v>
          </cell>
          <cell r="B2082" t="str">
            <v>HINGE COMPFRONT HOOD RH</v>
          </cell>
          <cell r="C2082">
            <v>135</v>
          </cell>
          <cell r="D2082">
            <v>1</v>
          </cell>
        </row>
        <row r="2083">
          <cell r="A2083" t="str">
            <v>57410M76M00</v>
          </cell>
          <cell r="B2083" t="str">
            <v>HINGE COMPFRONT HOODR</v>
          </cell>
          <cell r="C2083">
            <v>165</v>
          </cell>
          <cell r="D2083">
            <v>1</v>
          </cell>
        </row>
        <row r="2084">
          <cell r="A2084" t="str">
            <v>57410M79G00</v>
          </cell>
          <cell r="B2084" t="str">
            <v>HINGE COMP FRT HOODRH</v>
          </cell>
          <cell r="C2084">
            <v>92</v>
          </cell>
          <cell r="D2084">
            <v>5</v>
          </cell>
        </row>
        <row r="2085">
          <cell r="A2085" t="str">
            <v>57410M83K00</v>
          </cell>
          <cell r="B2085" t="str">
            <v>HINGE FRONT HOOD RH</v>
          </cell>
          <cell r="C2085">
            <v>170</v>
          </cell>
          <cell r="D2085">
            <v>3</v>
          </cell>
        </row>
        <row r="2086">
          <cell r="A2086" t="str">
            <v>57410M84002</v>
          </cell>
          <cell r="B2086" t="str">
            <v>HINGE FRONT HOOD RH</v>
          </cell>
          <cell r="C2086">
            <v>170</v>
          </cell>
          <cell r="D2086">
            <v>6</v>
          </cell>
        </row>
        <row r="2087">
          <cell r="A2087" t="str">
            <v>57413M797A0</v>
          </cell>
          <cell r="B2087" t="str">
            <v>STAY FR SIDE RH</v>
          </cell>
          <cell r="C2087">
            <v>38</v>
          </cell>
          <cell r="D2087">
            <v>2</v>
          </cell>
        </row>
        <row r="2088">
          <cell r="A2088" t="str">
            <v>57414M797A0</v>
          </cell>
          <cell r="B2088" t="str">
            <v>STAY FR SIDE LH</v>
          </cell>
          <cell r="C2088">
            <v>38</v>
          </cell>
          <cell r="D2088">
            <v>1</v>
          </cell>
        </row>
        <row r="2089">
          <cell r="A2089" t="str">
            <v>57420M59K00</v>
          </cell>
          <cell r="B2089" t="str">
            <v>HINGE FRONT HOOD LH</v>
          </cell>
          <cell r="C2089">
            <v>68</v>
          </cell>
          <cell r="D2089">
            <v>1</v>
          </cell>
        </row>
        <row r="2090">
          <cell r="A2090" t="str">
            <v>57420M60B00</v>
          </cell>
          <cell r="B2090" t="str">
            <v>HINGE FRONT HOOD L</v>
          </cell>
          <cell r="C2090">
            <v>55</v>
          </cell>
          <cell r="D2090">
            <v>1</v>
          </cell>
        </row>
        <row r="2091">
          <cell r="A2091" t="str">
            <v>57420M67L00</v>
          </cell>
          <cell r="B2091" t="str">
            <v>HINGEFRONT HOODL</v>
          </cell>
          <cell r="C2091">
            <v>165</v>
          </cell>
          <cell r="D2091">
            <v>2</v>
          </cell>
        </row>
        <row r="2092">
          <cell r="A2092" t="str">
            <v>57420M67P00</v>
          </cell>
          <cell r="B2092" t="str">
            <v>HINGEFR HOODLH</v>
          </cell>
          <cell r="C2092">
            <v>115</v>
          </cell>
          <cell r="D2092">
            <v>2</v>
          </cell>
        </row>
        <row r="2093">
          <cell r="A2093" t="str">
            <v>57420M68K00</v>
          </cell>
          <cell r="B2093" t="str">
            <v>HINGEFRONT HOODL</v>
          </cell>
          <cell r="C2093">
            <v>155</v>
          </cell>
          <cell r="D2093">
            <v>1</v>
          </cell>
        </row>
        <row r="2094">
          <cell r="A2094" t="str">
            <v>57420M70F00</v>
          </cell>
          <cell r="B2094" t="str">
            <v>HINGE COMPFR.HOOD LH.</v>
          </cell>
          <cell r="C2094">
            <v>110</v>
          </cell>
          <cell r="D2094">
            <v>1</v>
          </cell>
        </row>
        <row r="2095">
          <cell r="A2095" t="str">
            <v>57420M74L00</v>
          </cell>
          <cell r="B2095" t="str">
            <v>HINGE FRONT HOOD LH</v>
          </cell>
          <cell r="C2095">
            <v>190</v>
          </cell>
          <cell r="D2095">
            <v>2</v>
          </cell>
        </row>
        <row r="2096">
          <cell r="A2096" t="str">
            <v>57420M75J00</v>
          </cell>
          <cell r="B2096" t="str">
            <v>HINGE COMPFRONT HOOD LH</v>
          </cell>
          <cell r="C2096">
            <v>130</v>
          </cell>
          <cell r="D2096">
            <v>1</v>
          </cell>
        </row>
        <row r="2097">
          <cell r="A2097" t="str">
            <v>57420M76M00</v>
          </cell>
          <cell r="B2097" t="str">
            <v>HINGE COMPFRONT HOODL</v>
          </cell>
          <cell r="C2097">
            <v>165</v>
          </cell>
          <cell r="D2097">
            <v>1</v>
          </cell>
        </row>
        <row r="2098">
          <cell r="A2098" t="str">
            <v>57420M79G00</v>
          </cell>
          <cell r="B2098" t="str">
            <v>HINGE COMP FRT HOOD LH</v>
          </cell>
          <cell r="C2098">
            <v>92</v>
          </cell>
          <cell r="D2098">
            <v>5</v>
          </cell>
        </row>
        <row r="2099">
          <cell r="A2099" t="str">
            <v>57420M83K00</v>
          </cell>
          <cell r="B2099" t="str">
            <v>HINGE FRONT HOOD LH</v>
          </cell>
          <cell r="C2099">
            <v>160</v>
          </cell>
          <cell r="D2099">
            <v>2</v>
          </cell>
        </row>
        <row r="2100">
          <cell r="A2100" t="str">
            <v>57420M84002</v>
          </cell>
          <cell r="B2100" t="str">
            <v>HINGE FRONT HOOD LH</v>
          </cell>
          <cell r="C2100">
            <v>170</v>
          </cell>
          <cell r="D2100">
            <v>6</v>
          </cell>
        </row>
        <row r="2101">
          <cell r="A2101" t="str">
            <v>57423M797A0</v>
          </cell>
          <cell r="B2101" t="str">
            <v>STAY BUMPER LOWER RH</v>
          </cell>
          <cell r="C2101">
            <v>22</v>
          </cell>
          <cell r="D2101">
            <v>2</v>
          </cell>
        </row>
        <row r="2102">
          <cell r="A2102" t="str">
            <v>57430M797A0</v>
          </cell>
          <cell r="B2102" t="str">
            <v>STAY COMP FR BUMPER LWR L</v>
          </cell>
          <cell r="C2102">
            <v>28</v>
          </cell>
          <cell r="D2102">
            <v>2</v>
          </cell>
        </row>
        <row r="2103">
          <cell r="A2103" t="str">
            <v>57511M797A0-5PK</v>
          </cell>
          <cell r="B2103" t="str">
            <v>BAR REAR BUMPER</v>
          </cell>
          <cell r="C2103">
            <v>1070</v>
          </cell>
          <cell r="D2103">
            <v>1</v>
          </cell>
        </row>
        <row r="2104">
          <cell r="A2104" t="str">
            <v>57520M797A0</v>
          </cell>
          <cell r="B2104" t="str">
            <v>STAY COMPREAR BUMPER RH</v>
          </cell>
          <cell r="C2104">
            <v>60</v>
          </cell>
          <cell r="D2104">
            <v>2</v>
          </cell>
        </row>
        <row r="2105">
          <cell r="A2105" t="str">
            <v>57541M797A0</v>
          </cell>
          <cell r="B2105" t="str">
            <v>STAY RR BUMPER SIDE RH</v>
          </cell>
          <cell r="C2105">
            <v>3.5</v>
          </cell>
          <cell r="D2105">
            <v>5</v>
          </cell>
        </row>
        <row r="2106">
          <cell r="A2106" t="str">
            <v>57611M53M02</v>
          </cell>
          <cell r="B2106" t="str">
            <v>PANELFR FENDERR</v>
          </cell>
          <cell r="C2106">
            <v>1010</v>
          </cell>
          <cell r="D2106">
            <v>2</v>
          </cell>
        </row>
        <row r="2107">
          <cell r="A2107" t="str">
            <v>57611M53MB0</v>
          </cell>
          <cell r="B2107" t="str">
            <v>PANEL FRONT FENDER R</v>
          </cell>
          <cell r="C2107">
            <v>970</v>
          </cell>
          <cell r="D2107">
            <v>1</v>
          </cell>
        </row>
        <row r="2108">
          <cell r="A2108" t="str">
            <v>57611M60M10</v>
          </cell>
          <cell r="B2108" t="str">
            <v>PANEL FRONT FENDER RH</v>
          </cell>
          <cell r="C2108">
            <v>1780</v>
          </cell>
          <cell r="D2108">
            <v>1</v>
          </cell>
        </row>
        <row r="2109">
          <cell r="A2109" t="str">
            <v>57611M66L00</v>
          </cell>
          <cell r="B2109" t="str">
            <v>PANEL FR FENDER RH</v>
          </cell>
          <cell r="C2109">
            <v>1220</v>
          </cell>
          <cell r="D2109">
            <v>1</v>
          </cell>
        </row>
        <row r="2110">
          <cell r="A2110" t="str">
            <v>57611M67L00</v>
          </cell>
          <cell r="B2110" t="str">
            <v>PANELFRONT FENDERR</v>
          </cell>
          <cell r="C2110">
            <v>1415</v>
          </cell>
          <cell r="D2110">
            <v>1</v>
          </cell>
        </row>
        <row r="2111">
          <cell r="A2111" t="str">
            <v>57611M67LD0</v>
          </cell>
          <cell r="B2111" t="str">
            <v>PANELFRONTFENDERR</v>
          </cell>
          <cell r="C2111">
            <v>1455</v>
          </cell>
          <cell r="D2111">
            <v>1</v>
          </cell>
        </row>
        <row r="2112">
          <cell r="A2112" t="str">
            <v>57611M68K10</v>
          </cell>
          <cell r="B2112" t="str">
            <v>PANELFRONT FENDERR</v>
          </cell>
          <cell r="C2112">
            <v>1550</v>
          </cell>
          <cell r="D2112">
            <v>1</v>
          </cell>
        </row>
        <row r="2113">
          <cell r="A2113" t="str">
            <v>57611M68P10</v>
          </cell>
          <cell r="B2113" t="str">
            <v>PANELFRONT FENDERR</v>
          </cell>
          <cell r="C2113">
            <v>1290</v>
          </cell>
          <cell r="D2113">
            <v>1</v>
          </cell>
        </row>
        <row r="2114">
          <cell r="A2114" t="str">
            <v>57611M71P00</v>
          </cell>
          <cell r="B2114" t="str">
            <v>PANELFRONT FENDERR</v>
          </cell>
          <cell r="C2114">
            <v>730</v>
          </cell>
          <cell r="D2114">
            <v>1</v>
          </cell>
        </row>
        <row r="2115">
          <cell r="A2115" t="str">
            <v>57611M71P10</v>
          </cell>
          <cell r="B2115" t="str">
            <v>PANELFRONT FENDERR</v>
          </cell>
          <cell r="C2115">
            <v>1330</v>
          </cell>
          <cell r="D2115">
            <v>2</v>
          </cell>
        </row>
        <row r="2116">
          <cell r="A2116" t="str">
            <v>57611M75J01</v>
          </cell>
          <cell r="B2116" t="str">
            <v>PANELFRONT FENDERR</v>
          </cell>
          <cell r="C2116">
            <v>1680</v>
          </cell>
          <cell r="D2116">
            <v>1</v>
          </cell>
        </row>
        <row r="2117">
          <cell r="A2117" t="str">
            <v>57611M76M00</v>
          </cell>
          <cell r="B2117" t="str">
            <v>PANELFRONT FENDERR</v>
          </cell>
          <cell r="C2117">
            <v>1520</v>
          </cell>
          <cell r="D2117">
            <v>1</v>
          </cell>
        </row>
        <row r="2118">
          <cell r="A2118" t="str">
            <v>57611M76M10</v>
          </cell>
          <cell r="B2118" t="str">
            <v>PANELFRONT FENDERR</v>
          </cell>
          <cell r="C2118">
            <v>1740</v>
          </cell>
          <cell r="D2118">
            <v>2</v>
          </cell>
        </row>
        <row r="2119">
          <cell r="A2119" t="str">
            <v>57611M79710</v>
          </cell>
          <cell r="B2119" t="str">
            <v>PANEL COMP FRONT MUD FLAP R</v>
          </cell>
          <cell r="C2119">
            <v>130</v>
          </cell>
          <cell r="D2119">
            <v>10</v>
          </cell>
        </row>
        <row r="2120">
          <cell r="A2120" t="str">
            <v>57611M79F00</v>
          </cell>
          <cell r="B2120" t="str">
            <v>PANELFRONT FENDERRH</v>
          </cell>
          <cell r="C2120">
            <v>2298</v>
          </cell>
          <cell r="D2120">
            <v>1</v>
          </cell>
        </row>
        <row r="2121">
          <cell r="A2121" t="str">
            <v>57611M79G00</v>
          </cell>
          <cell r="B2121" t="str">
            <v>PANELFRONT FENDERRH</v>
          </cell>
          <cell r="C2121">
            <v>1350</v>
          </cell>
          <cell r="D2121">
            <v>2</v>
          </cell>
        </row>
        <row r="2122">
          <cell r="A2122" t="str">
            <v>57611M844A0</v>
          </cell>
          <cell r="B2122" t="str">
            <v>PANEL FR FENDER RHE3</v>
          </cell>
          <cell r="C2122">
            <v>1320</v>
          </cell>
          <cell r="D2122">
            <v>1</v>
          </cell>
        </row>
        <row r="2123">
          <cell r="A2123" t="str">
            <v>57612M79001</v>
          </cell>
          <cell r="B2123" t="str">
            <v>PLATE ATTACHING</v>
          </cell>
          <cell r="C2123">
            <v>22</v>
          </cell>
          <cell r="D2123">
            <v>1</v>
          </cell>
        </row>
        <row r="2124">
          <cell r="A2124" t="str">
            <v>57621M79100</v>
          </cell>
          <cell r="B2124" t="str">
            <v>PANEL FRONT MUDFLAP LH</v>
          </cell>
          <cell r="C2124">
            <v>125</v>
          </cell>
          <cell r="D2124">
            <v>5</v>
          </cell>
        </row>
        <row r="2125">
          <cell r="A2125" t="str">
            <v>57661M797A0</v>
          </cell>
          <cell r="B2125" t="str">
            <v>FLAPREAR MUD</v>
          </cell>
          <cell r="C2125">
            <v>172</v>
          </cell>
          <cell r="D2125">
            <v>5</v>
          </cell>
        </row>
        <row r="2126">
          <cell r="A2126" t="str">
            <v>57662M79500-281</v>
          </cell>
          <cell r="B2126" t="str">
            <v>PANEL RR MUD FLAP RH</v>
          </cell>
          <cell r="C2126">
            <v>36</v>
          </cell>
          <cell r="D2126">
            <v>4</v>
          </cell>
        </row>
        <row r="2127">
          <cell r="A2127" t="str">
            <v>57672M79500-281</v>
          </cell>
          <cell r="B2127" t="str">
            <v>PANEL RR MUD FLAP LH</v>
          </cell>
          <cell r="C2127">
            <v>37</v>
          </cell>
          <cell r="D2127">
            <v>2</v>
          </cell>
        </row>
        <row r="2128">
          <cell r="A2128" t="str">
            <v>57681M79501</v>
          </cell>
          <cell r="B2128" t="str">
            <v>PLATE ATTACHING</v>
          </cell>
          <cell r="C2128">
            <v>4.5</v>
          </cell>
          <cell r="D2128">
            <v>6</v>
          </cell>
        </row>
        <row r="2129">
          <cell r="A2129" t="str">
            <v>57711M53M02</v>
          </cell>
          <cell r="B2129" t="str">
            <v>PANELFR FENDERL</v>
          </cell>
          <cell r="C2129">
            <v>1010</v>
          </cell>
          <cell r="D2129">
            <v>2</v>
          </cell>
        </row>
        <row r="2130">
          <cell r="A2130" t="str">
            <v>57711M55R10</v>
          </cell>
          <cell r="B2130" t="str">
            <v>PANELFRONT FENDERL</v>
          </cell>
          <cell r="C2130">
            <v>1400</v>
          </cell>
          <cell r="D2130">
            <v>1</v>
          </cell>
        </row>
        <row r="2131">
          <cell r="A2131" t="str">
            <v>57711M56R10</v>
          </cell>
          <cell r="B2131" t="str">
            <v>PANELFRONT FENDERL (ED COATED)</v>
          </cell>
          <cell r="C2131">
            <v>1170</v>
          </cell>
          <cell r="D2131">
            <v>1</v>
          </cell>
        </row>
        <row r="2132">
          <cell r="A2132" t="str">
            <v>57711M60M10</v>
          </cell>
          <cell r="B2132" t="str">
            <v>PANEL FRONT FENDER LH</v>
          </cell>
          <cell r="C2132">
            <v>1780</v>
          </cell>
          <cell r="D2132">
            <v>1</v>
          </cell>
        </row>
        <row r="2133">
          <cell r="A2133" t="str">
            <v>57711M65L00</v>
          </cell>
          <cell r="B2133" t="str">
            <v>PANELFRONT FENDERL</v>
          </cell>
          <cell r="C2133">
            <v>1610</v>
          </cell>
          <cell r="D2133">
            <v>1</v>
          </cell>
        </row>
        <row r="2134">
          <cell r="A2134" t="str">
            <v>57711M66L00</v>
          </cell>
          <cell r="B2134" t="str">
            <v>PANEL FR FENDER LH</v>
          </cell>
          <cell r="C2134">
            <v>1220</v>
          </cell>
          <cell r="D2134">
            <v>1</v>
          </cell>
        </row>
        <row r="2135">
          <cell r="A2135" t="str">
            <v>57711M67K00</v>
          </cell>
          <cell r="B2135" t="str">
            <v>PANEL FRONT FENDER L</v>
          </cell>
          <cell r="C2135">
            <v>1910</v>
          </cell>
          <cell r="D2135">
            <v>1</v>
          </cell>
        </row>
        <row r="2136">
          <cell r="A2136" t="str">
            <v>57711M67L00</v>
          </cell>
          <cell r="B2136" t="str">
            <v>PANELFRONT FENDERL</v>
          </cell>
          <cell r="C2136">
            <v>1420</v>
          </cell>
          <cell r="D2136">
            <v>2</v>
          </cell>
        </row>
        <row r="2137">
          <cell r="A2137" t="str">
            <v>57711M67LD0</v>
          </cell>
          <cell r="B2137" t="str">
            <v>PANELFRONTFENDERL</v>
          </cell>
          <cell r="C2137">
            <v>1445</v>
          </cell>
          <cell r="D2137">
            <v>1</v>
          </cell>
        </row>
        <row r="2138">
          <cell r="A2138" t="str">
            <v>57711M68K10</v>
          </cell>
          <cell r="B2138" t="str">
            <v>PANELFRONT FENDERL</v>
          </cell>
          <cell r="C2138">
            <v>1550</v>
          </cell>
          <cell r="D2138">
            <v>1</v>
          </cell>
        </row>
        <row r="2139">
          <cell r="A2139" t="str">
            <v>57711M71P00</v>
          </cell>
          <cell r="B2139" t="str">
            <v>PANELFRONT FENDERL</v>
          </cell>
          <cell r="C2139">
            <v>730</v>
          </cell>
          <cell r="D2139">
            <v>1</v>
          </cell>
        </row>
        <row r="2140">
          <cell r="A2140" t="str">
            <v>57711M71P10</v>
          </cell>
          <cell r="B2140" t="str">
            <v>PANEL.FRONT FENDER.L</v>
          </cell>
          <cell r="C2140">
            <v>1330</v>
          </cell>
          <cell r="D2140">
            <v>1</v>
          </cell>
        </row>
        <row r="2141">
          <cell r="A2141" t="str">
            <v>57711M75J00</v>
          </cell>
          <cell r="B2141" t="str">
            <v>PANELFRONT FENDERL</v>
          </cell>
          <cell r="C2141">
            <v>1680</v>
          </cell>
          <cell r="D2141">
            <v>1</v>
          </cell>
        </row>
        <row r="2142">
          <cell r="A2142" t="str">
            <v>57711M76M00</v>
          </cell>
          <cell r="B2142" t="str">
            <v>PANELFRONT FENDERL</v>
          </cell>
          <cell r="C2142">
            <v>1520</v>
          </cell>
          <cell r="D2142">
            <v>1</v>
          </cell>
        </row>
        <row r="2143">
          <cell r="A2143" t="str">
            <v>57711M79F00</v>
          </cell>
          <cell r="B2143" t="str">
            <v>PANELFRONT FENDERLH</v>
          </cell>
          <cell r="C2143">
            <v>1886</v>
          </cell>
          <cell r="D2143">
            <v>1</v>
          </cell>
        </row>
        <row r="2144">
          <cell r="A2144" t="str">
            <v>57711M79G00</v>
          </cell>
          <cell r="B2144" t="str">
            <v>PANELFRONT FENDERLH</v>
          </cell>
          <cell r="C2144">
            <v>1350</v>
          </cell>
          <cell r="D2144">
            <v>2</v>
          </cell>
        </row>
        <row r="2145">
          <cell r="A2145" t="str">
            <v>57711M82P00</v>
          </cell>
          <cell r="B2145" t="str">
            <v>PANEL FRONT FENDER LH</v>
          </cell>
          <cell r="C2145">
            <v>1825</v>
          </cell>
          <cell r="D2145">
            <v>1</v>
          </cell>
        </row>
        <row r="2146">
          <cell r="A2146" t="str">
            <v>57711M844A0</v>
          </cell>
          <cell r="B2146" t="str">
            <v>PANEL FR FENDER LHE3</v>
          </cell>
          <cell r="C2146">
            <v>1320</v>
          </cell>
          <cell r="D2146">
            <v>1</v>
          </cell>
        </row>
        <row r="2147">
          <cell r="A2147" t="str">
            <v>58039M79G00</v>
          </cell>
          <cell r="B2147" t="str">
            <v>PANEL COMPFENDER APRONR</v>
          </cell>
          <cell r="C2147">
            <v>3990</v>
          </cell>
          <cell r="D2147">
            <v>1</v>
          </cell>
        </row>
        <row r="2148">
          <cell r="A2148" t="str">
            <v>58110M66L00</v>
          </cell>
          <cell r="B2148" t="str">
            <v>BRACE LAMP SUPPORT RH</v>
          </cell>
          <cell r="C2148">
            <v>260</v>
          </cell>
          <cell r="D2148">
            <v>1</v>
          </cell>
        </row>
        <row r="2149">
          <cell r="A2149" t="str">
            <v>58110M84400</v>
          </cell>
          <cell r="B2149" t="str">
            <v>PANEL COMP LAMP SUPPORT R</v>
          </cell>
          <cell r="C2149">
            <v>295</v>
          </cell>
          <cell r="D2149">
            <v>3</v>
          </cell>
        </row>
        <row r="2150">
          <cell r="A2150" t="str">
            <v>58111M53M00</v>
          </cell>
          <cell r="B2150" t="str">
            <v>BRACELAMP SUPPORTR</v>
          </cell>
          <cell r="C2150">
            <v>214</v>
          </cell>
          <cell r="D2150">
            <v>1</v>
          </cell>
        </row>
        <row r="2151">
          <cell r="A2151" t="str">
            <v>58120M75J00</v>
          </cell>
          <cell r="B2151" t="str">
            <v>BRACE COMPLAMP SUPP</v>
          </cell>
          <cell r="C2151">
            <v>355</v>
          </cell>
          <cell r="D2151">
            <v>1</v>
          </cell>
        </row>
        <row r="2152">
          <cell r="A2152" t="str">
            <v>58121M53M00</v>
          </cell>
          <cell r="B2152" t="str">
            <v>BRACELAMP SUPPORTL</v>
          </cell>
          <cell r="C2152">
            <v>214</v>
          </cell>
          <cell r="D2152">
            <v>1</v>
          </cell>
        </row>
        <row r="2153">
          <cell r="A2153" t="str">
            <v>58121M67L00</v>
          </cell>
          <cell r="B2153" t="str">
            <v>BRACELAMP SUPPORTL</v>
          </cell>
          <cell r="C2153">
            <v>210</v>
          </cell>
          <cell r="D2153">
            <v>1</v>
          </cell>
        </row>
        <row r="2154">
          <cell r="A2154" t="str">
            <v>58131M79F00</v>
          </cell>
          <cell r="B2154" t="str">
            <v>PANELLAMP SUPPORTLH</v>
          </cell>
          <cell r="C2154">
            <v>505</v>
          </cell>
          <cell r="D2154">
            <v>1</v>
          </cell>
        </row>
        <row r="2155">
          <cell r="A2155" t="str">
            <v>58160M84400</v>
          </cell>
          <cell r="B2155" t="str">
            <v>PANEL COMP LAMP SUPPORT L</v>
          </cell>
          <cell r="C2155">
            <v>295</v>
          </cell>
          <cell r="D2155">
            <v>1</v>
          </cell>
        </row>
        <row r="2156">
          <cell r="A2156" t="str">
            <v>58210M53M00</v>
          </cell>
          <cell r="B2156" t="str">
            <v>CROSSMEMBER COMPFRONT LOWER</v>
          </cell>
          <cell r="C2156">
            <v>2230</v>
          </cell>
          <cell r="D2156">
            <v>1</v>
          </cell>
        </row>
        <row r="2157">
          <cell r="A2157" t="str">
            <v>58210M66L00</v>
          </cell>
          <cell r="B2157" t="str">
            <v>CROSSMEMBER FRONT LOWER</v>
          </cell>
          <cell r="C2157">
            <v>1580</v>
          </cell>
          <cell r="D2157">
            <v>1</v>
          </cell>
        </row>
        <row r="2158">
          <cell r="A2158" t="str">
            <v>58210M67K00</v>
          </cell>
          <cell r="B2158" t="str">
            <v>CROSSMEMBER COMP FRONT LOWER</v>
          </cell>
          <cell r="C2158">
            <v>1218</v>
          </cell>
          <cell r="D2158">
            <v>1</v>
          </cell>
        </row>
        <row r="2159">
          <cell r="A2159" t="str">
            <v>58210M67L00</v>
          </cell>
          <cell r="B2159" t="str">
            <v>CROSSMEMBERFRONT LOWER</v>
          </cell>
          <cell r="C2159">
            <v>1386</v>
          </cell>
          <cell r="D2159">
            <v>1</v>
          </cell>
        </row>
        <row r="2160">
          <cell r="A2160" t="str">
            <v>58210M75J00</v>
          </cell>
          <cell r="B2160" t="str">
            <v>MEMBER COMPRDTR SUP</v>
          </cell>
          <cell r="C2160">
            <v>375</v>
          </cell>
          <cell r="D2160">
            <v>1</v>
          </cell>
        </row>
        <row r="2161">
          <cell r="A2161" t="str">
            <v>58210M75J10</v>
          </cell>
          <cell r="B2161" t="str">
            <v>MEMBER RDTR SUPPORT LOWER</v>
          </cell>
          <cell r="C2161">
            <v>435</v>
          </cell>
          <cell r="D2161">
            <v>1</v>
          </cell>
        </row>
        <row r="2162">
          <cell r="A2162" t="str">
            <v>58210M79F00</v>
          </cell>
          <cell r="B2162" t="str">
            <v>CROSSMEMBER COMPFRONT LOWER</v>
          </cell>
          <cell r="C2162">
            <v>1520</v>
          </cell>
          <cell r="D2162">
            <v>1</v>
          </cell>
        </row>
        <row r="2163">
          <cell r="A2163" t="str">
            <v>58210M79G00</v>
          </cell>
          <cell r="B2163" t="str">
            <v>CROSSMEMBER COMPFRONT LOWER</v>
          </cell>
          <cell r="C2163">
            <v>1259</v>
          </cell>
          <cell r="D2163">
            <v>1</v>
          </cell>
        </row>
        <row r="2164">
          <cell r="A2164" t="str">
            <v>58210M83B00</v>
          </cell>
          <cell r="B2164" t="str">
            <v>HINGE COMP FRONT HOOD R</v>
          </cell>
          <cell r="C2164">
            <v>79</v>
          </cell>
          <cell r="D2164">
            <v>2</v>
          </cell>
        </row>
        <row r="2165">
          <cell r="A2165" t="str">
            <v>58230M53M00</v>
          </cell>
          <cell r="B2165" t="str">
            <v>MEMBER COMPHOOD LOCK</v>
          </cell>
          <cell r="C2165">
            <v>323</v>
          </cell>
          <cell r="D2165">
            <v>2</v>
          </cell>
        </row>
        <row r="2166">
          <cell r="A2166" t="str">
            <v>58230M66L00</v>
          </cell>
          <cell r="B2166" t="str">
            <v>MEMBER HOOD LOCK</v>
          </cell>
          <cell r="C2166">
            <v>555</v>
          </cell>
          <cell r="D2166">
            <v>1</v>
          </cell>
        </row>
        <row r="2167">
          <cell r="A2167" t="str">
            <v>58230M67L00</v>
          </cell>
          <cell r="B2167" t="str">
            <v>MEMBERHOOD LOCK</v>
          </cell>
          <cell r="C2167">
            <v>580</v>
          </cell>
          <cell r="D2167">
            <v>1</v>
          </cell>
        </row>
        <row r="2168">
          <cell r="A2168" t="str">
            <v>58230M67LD0</v>
          </cell>
          <cell r="B2168" t="str">
            <v>MEMBERCOMPHOODLOCK</v>
          </cell>
          <cell r="C2168">
            <v>495</v>
          </cell>
          <cell r="D2168">
            <v>1</v>
          </cell>
        </row>
        <row r="2169">
          <cell r="A2169" t="str">
            <v>58230M68K10</v>
          </cell>
          <cell r="B2169" t="str">
            <v>MEMBERHOOD LOCK</v>
          </cell>
          <cell r="C2169">
            <v>972</v>
          </cell>
          <cell r="D2169">
            <v>1</v>
          </cell>
        </row>
        <row r="2170">
          <cell r="A2170" t="str">
            <v>58230M74L00</v>
          </cell>
          <cell r="B2170" t="str">
            <v>MEMBER HOOD LOCK</v>
          </cell>
          <cell r="C2170">
            <v>825</v>
          </cell>
          <cell r="D2170">
            <v>1</v>
          </cell>
        </row>
        <row r="2171">
          <cell r="A2171" t="str">
            <v>58230M75J11</v>
          </cell>
          <cell r="B2171" t="str">
            <v>MBR COMP HOOD LOCK SWIFT DIESEL</v>
          </cell>
          <cell r="C2171">
            <v>425</v>
          </cell>
          <cell r="D2171">
            <v>1</v>
          </cell>
        </row>
        <row r="2172">
          <cell r="A2172" t="str">
            <v>58230M79G01</v>
          </cell>
          <cell r="B2172" t="str">
            <v>CROSSMEMBERHOOD LOCK</v>
          </cell>
          <cell r="C2172">
            <v>932</v>
          </cell>
          <cell r="D2172">
            <v>1</v>
          </cell>
        </row>
        <row r="2173">
          <cell r="A2173" t="str">
            <v>58230M79G02</v>
          </cell>
          <cell r="B2173" t="str">
            <v>CROSSMEMBER COMPHOOD LOCK</v>
          </cell>
          <cell r="C2173">
            <v>638</v>
          </cell>
          <cell r="D2173">
            <v>2</v>
          </cell>
        </row>
        <row r="2174">
          <cell r="A2174" t="str">
            <v>58230M82P00</v>
          </cell>
          <cell r="B2174" t="str">
            <v>MEMBER COMPHOOD LOCK</v>
          </cell>
          <cell r="C2174">
            <v>680</v>
          </cell>
          <cell r="D2174">
            <v>1</v>
          </cell>
        </row>
        <row r="2175">
          <cell r="A2175" t="str">
            <v>58230M83B00</v>
          </cell>
          <cell r="B2175" t="str">
            <v>HINGE COMP FRONT HOOD L</v>
          </cell>
          <cell r="C2175">
            <v>79</v>
          </cell>
          <cell r="D2175">
            <v>1</v>
          </cell>
        </row>
        <row r="2176">
          <cell r="A2176" t="str">
            <v>58240M53M00</v>
          </cell>
          <cell r="B2176" t="str">
            <v>BRACE COMPHOOD LOCK</v>
          </cell>
          <cell r="C2176">
            <v>237</v>
          </cell>
          <cell r="D2176">
            <v>1</v>
          </cell>
        </row>
        <row r="2177">
          <cell r="A2177" t="str">
            <v>58240M66L00</v>
          </cell>
          <cell r="B2177" t="str">
            <v>BRACE HOOD LOCK</v>
          </cell>
          <cell r="C2177">
            <v>315</v>
          </cell>
          <cell r="D2177">
            <v>1</v>
          </cell>
        </row>
        <row r="2178">
          <cell r="A2178" t="str">
            <v>58240M67L00</v>
          </cell>
          <cell r="B2178" t="str">
            <v>BRACEHOOD LOCK</v>
          </cell>
          <cell r="C2178">
            <v>170</v>
          </cell>
          <cell r="D2178">
            <v>1</v>
          </cell>
        </row>
        <row r="2179">
          <cell r="A2179" t="str">
            <v>58241M79G00</v>
          </cell>
          <cell r="B2179" t="str">
            <v>BRACEHOOD LOCK</v>
          </cell>
          <cell r="C2179">
            <v>115</v>
          </cell>
          <cell r="D2179">
            <v>1</v>
          </cell>
        </row>
        <row r="2180">
          <cell r="A2180" t="str">
            <v>58250M75J00</v>
          </cell>
          <cell r="B2180" t="str">
            <v>MEMBER COMPLAMP SUP</v>
          </cell>
          <cell r="C2180">
            <v>150</v>
          </cell>
          <cell r="D2180">
            <v>1</v>
          </cell>
        </row>
        <row r="2181">
          <cell r="A2181" t="str">
            <v>58251M67L00</v>
          </cell>
          <cell r="B2181" t="str">
            <v>MEMBERLAMP SUPPORTR</v>
          </cell>
          <cell r="C2181">
            <v>210</v>
          </cell>
          <cell r="D2181">
            <v>1</v>
          </cell>
        </row>
        <row r="2182">
          <cell r="A2182" t="str">
            <v>58260M75J00</v>
          </cell>
          <cell r="B2182" t="str">
            <v>MEMBER COMPLAMP SUP</v>
          </cell>
          <cell r="C2182">
            <v>145</v>
          </cell>
          <cell r="D2182">
            <v>1</v>
          </cell>
        </row>
        <row r="2183">
          <cell r="A2183" t="str">
            <v>58261M53M00</v>
          </cell>
          <cell r="B2183" t="str">
            <v>MEMBERLAMP SUPPORTL</v>
          </cell>
          <cell r="C2183">
            <v>330</v>
          </cell>
          <cell r="D2183">
            <v>1</v>
          </cell>
        </row>
        <row r="2184">
          <cell r="A2184" t="str">
            <v>58261M67L00</v>
          </cell>
          <cell r="B2184" t="str">
            <v>MEMBERLAMP SUPPORTL</v>
          </cell>
          <cell r="C2184">
            <v>210</v>
          </cell>
          <cell r="D2184">
            <v>1</v>
          </cell>
        </row>
        <row r="2185">
          <cell r="A2185" t="str">
            <v>58261M67P00</v>
          </cell>
          <cell r="B2185" t="str">
            <v>MEMBERLAMP SUPPORTLH</v>
          </cell>
          <cell r="C2185">
            <v>245</v>
          </cell>
          <cell r="D2185">
            <v>1</v>
          </cell>
        </row>
        <row r="2186">
          <cell r="A2186" t="str">
            <v>58270M56R00</v>
          </cell>
          <cell r="B2186" t="str">
            <v>MEMBER COMP FRONT BUMPER</v>
          </cell>
          <cell r="C2186">
            <v>810</v>
          </cell>
          <cell r="D2186">
            <v>1</v>
          </cell>
        </row>
        <row r="2187">
          <cell r="A2187" t="str">
            <v>58270M58R00</v>
          </cell>
          <cell r="B2187" t="str">
            <v>MEMBER FR BUMPER</v>
          </cell>
          <cell r="C2187">
            <v>1280</v>
          </cell>
          <cell r="D2187">
            <v>1</v>
          </cell>
        </row>
        <row r="2188">
          <cell r="A2188" t="str">
            <v>58270M75J00</v>
          </cell>
          <cell r="B2188" t="str">
            <v>MEMBER COMPFR BUMPE</v>
          </cell>
          <cell r="C2188">
            <v>735</v>
          </cell>
          <cell r="D2188">
            <v>1</v>
          </cell>
        </row>
        <row r="2189">
          <cell r="A2189" t="str">
            <v>58270M76M01</v>
          </cell>
          <cell r="B2189" t="str">
            <v>MEMBER COMPFR BUMPER UPPER</v>
          </cell>
          <cell r="C2189">
            <v>1295</v>
          </cell>
          <cell r="D2189">
            <v>1</v>
          </cell>
        </row>
        <row r="2190">
          <cell r="A2190" t="str">
            <v>58270M79M00</v>
          </cell>
          <cell r="B2190" t="str">
            <v>MEMBER COMPFR BUMPER UPPER</v>
          </cell>
          <cell r="C2190">
            <v>1180</v>
          </cell>
          <cell r="D2190">
            <v>1</v>
          </cell>
        </row>
        <row r="2191">
          <cell r="A2191" t="str">
            <v>58280M68K10</v>
          </cell>
          <cell r="B2191" t="str">
            <v>MEMBERFR BUMPER LOWER</v>
          </cell>
          <cell r="C2191">
            <v>1208</v>
          </cell>
          <cell r="D2191">
            <v>2</v>
          </cell>
        </row>
        <row r="2192">
          <cell r="A2192" t="str">
            <v>58310M67L00</v>
          </cell>
          <cell r="B2192" t="str">
            <v>PANELFENDER APRONR</v>
          </cell>
          <cell r="C2192">
            <v>955</v>
          </cell>
          <cell r="D2192">
            <v>1</v>
          </cell>
        </row>
        <row r="2193">
          <cell r="A2193" t="str">
            <v>58312M76M00</v>
          </cell>
          <cell r="B2193" t="str">
            <v>BRACKETSUSPENSION UPPERR</v>
          </cell>
          <cell r="C2193">
            <v>410</v>
          </cell>
          <cell r="D2193">
            <v>1</v>
          </cell>
        </row>
        <row r="2194">
          <cell r="A2194" t="str">
            <v>58410-80010</v>
          </cell>
          <cell r="B2194" t="str">
            <v>.HINGE HOOD</v>
          </cell>
          <cell r="C2194">
            <v>619</v>
          </cell>
          <cell r="D2194">
            <v>2</v>
          </cell>
        </row>
        <row r="2195">
          <cell r="A2195" t="str">
            <v>58440M76G02</v>
          </cell>
          <cell r="B2195" t="str">
            <v>MEMBER COMPCOWL SIDELH</v>
          </cell>
          <cell r="C2195">
            <v>42</v>
          </cell>
          <cell r="D2195">
            <v>2</v>
          </cell>
        </row>
        <row r="2196">
          <cell r="A2196" t="str">
            <v>58440M84010</v>
          </cell>
          <cell r="B2196" t="str">
            <v>BRACKET COMPBATTRY (MPFI/F8D)</v>
          </cell>
          <cell r="C2196">
            <v>60</v>
          </cell>
          <cell r="D2196">
            <v>7</v>
          </cell>
        </row>
        <row r="2197">
          <cell r="A2197" t="str">
            <v>58610M65L00</v>
          </cell>
          <cell r="B2197" t="str">
            <v>MEMBERAPRON SIDER</v>
          </cell>
          <cell r="C2197">
            <v>2675</v>
          </cell>
          <cell r="D2197">
            <v>1</v>
          </cell>
        </row>
        <row r="2198">
          <cell r="A2198" t="str">
            <v>59732M67L00</v>
          </cell>
          <cell r="B2198" t="str">
            <v>BRACKETFRONT FENDER FR</v>
          </cell>
          <cell r="C2198">
            <v>26</v>
          </cell>
          <cell r="D2198">
            <v>1</v>
          </cell>
        </row>
        <row r="2199">
          <cell r="A2199" t="str">
            <v>61011M79000</v>
          </cell>
          <cell r="B2199" t="str">
            <v>FRONT SETGRILLE LH</v>
          </cell>
          <cell r="C2199">
            <v>135</v>
          </cell>
          <cell r="D2199">
            <v>2</v>
          </cell>
        </row>
        <row r="2200">
          <cell r="A2200" t="str">
            <v>61012M79000</v>
          </cell>
          <cell r="B2200" t="str">
            <v>FRONT SETGRILLE RH</v>
          </cell>
          <cell r="C2200">
            <v>135</v>
          </cell>
          <cell r="D2200">
            <v>1</v>
          </cell>
        </row>
        <row r="2201">
          <cell r="A2201" t="str">
            <v>61141M797A0</v>
          </cell>
          <cell r="B2201" t="str">
            <v>GARNISH FRONT CENTRE</v>
          </cell>
          <cell r="C2201">
            <v>590</v>
          </cell>
          <cell r="D2201">
            <v>2</v>
          </cell>
        </row>
        <row r="2202">
          <cell r="A2202" t="str">
            <v>61611M84000</v>
          </cell>
          <cell r="B2202" t="str">
            <v>PANEL RR WHEEL HOUSE INNER RH</v>
          </cell>
          <cell r="C2202">
            <v>105</v>
          </cell>
          <cell r="D2202">
            <v>1</v>
          </cell>
        </row>
        <row r="2203">
          <cell r="A2203" t="str">
            <v>61661M84000</v>
          </cell>
          <cell r="B2203" t="str">
            <v>PANEL RR WHEEL HOUSE INNER LH</v>
          </cell>
          <cell r="C2203">
            <v>100</v>
          </cell>
          <cell r="D2203">
            <v>1</v>
          </cell>
        </row>
        <row r="2204">
          <cell r="A2204" t="str">
            <v>62120M83301</v>
          </cell>
          <cell r="B2204" t="str">
            <v>REINF.RR.FLOOR NO.2</v>
          </cell>
          <cell r="C2204">
            <v>170</v>
          </cell>
          <cell r="D2204">
            <v>1</v>
          </cell>
        </row>
        <row r="2205">
          <cell r="A2205" t="str">
            <v>62130M80321</v>
          </cell>
          <cell r="B2205" t="str">
            <v>PANEL SIDE FRONT LH</v>
          </cell>
          <cell r="C2205">
            <v>68</v>
          </cell>
          <cell r="D2205">
            <v>1</v>
          </cell>
        </row>
        <row r="2206">
          <cell r="A2206" t="str">
            <v>62140M83290</v>
          </cell>
          <cell r="B2206" t="str">
            <v>PANELFLOOR SIDE RR RH</v>
          </cell>
          <cell r="C2206">
            <v>150</v>
          </cell>
          <cell r="D2206">
            <v>1</v>
          </cell>
        </row>
        <row r="2207">
          <cell r="A2207" t="str">
            <v>62534M70011</v>
          </cell>
          <cell r="B2207" t="str">
            <v>LOCK LID</v>
          </cell>
          <cell r="C2207">
            <v>4</v>
          </cell>
          <cell r="D2207">
            <v>1</v>
          </cell>
        </row>
        <row r="2208">
          <cell r="A2208" t="str">
            <v>63140M79G00</v>
          </cell>
          <cell r="B2208" t="str">
            <v>REINF COMPFR DOOR HINGERH</v>
          </cell>
          <cell r="C2208">
            <v>965</v>
          </cell>
          <cell r="D2208">
            <v>1</v>
          </cell>
        </row>
        <row r="2209">
          <cell r="A2209" t="str">
            <v>63321M84000</v>
          </cell>
          <cell r="B2209" t="str">
            <v>HOUSING RR. COMB</v>
          </cell>
          <cell r="C2209">
            <v>125</v>
          </cell>
          <cell r="D2209">
            <v>3</v>
          </cell>
        </row>
        <row r="2210">
          <cell r="A2210" t="str">
            <v>63461M75J00</v>
          </cell>
          <cell r="B2210" t="str">
            <v>BOLTBATTERY</v>
          </cell>
          <cell r="C2210">
            <v>10</v>
          </cell>
          <cell r="D2210">
            <v>150</v>
          </cell>
        </row>
        <row r="2211">
          <cell r="A2211" t="str">
            <v>63540M60M00</v>
          </cell>
          <cell r="B2211" t="str">
            <v>REINF FRONT DOOR HINGE LH</v>
          </cell>
          <cell r="C2211">
            <v>1147</v>
          </cell>
          <cell r="D2211">
            <v>1</v>
          </cell>
        </row>
        <row r="2212">
          <cell r="A2212" t="str">
            <v>63622M79G10</v>
          </cell>
          <cell r="B2212" t="str">
            <v>STRENGTH SIDE SILL RR LH</v>
          </cell>
          <cell r="C2212">
            <v>511</v>
          </cell>
          <cell r="D2212">
            <v>1</v>
          </cell>
        </row>
        <row r="2213">
          <cell r="A2213" t="str">
            <v>63721M84100</v>
          </cell>
          <cell r="B2213" t="str">
            <v>HOUSING REAR COMB LAMP INR LH</v>
          </cell>
          <cell r="C2213">
            <v>225</v>
          </cell>
          <cell r="D2213">
            <v>2</v>
          </cell>
        </row>
        <row r="2214">
          <cell r="A2214" t="str">
            <v>63730M84000</v>
          </cell>
          <cell r="B2214" t="str">
            <v>PANEL RR WHEEL HOUSE OUTER LH</v>
          </cell>
          <cell r="C2214">
            <v>710</v>
          </cell>
          <cell r="D2214">
            <v>1</v>
          </cell>
        </row>
        <row r="2215">
          <cell r="A2215" t="str">
            <v>64100M67L00-P41</v>
          </cell>
          <cell r="B2215" t="str">
            <v>PANEL SIDE SILL R(YR9)</v>
          </cell>
          <cell r="C2215">
            <v>1850</v>
          </cell>
          <cell r="D2215">
            <v>1</v>
          </cell>
        </row>
        <row r="2216">
          <cell r="A2216" t="str">
            <v>64100M84400-P41</v>
          </cell>
          <cell r="B2216" t="str">
            <v>PANEL SIDE SILL R</v>
          </cell>
          <cell r="C2216">
            <v>1413</v>
          </cell>
          <cell r="D2216">
            <v>1</v>
          </cell>
        </row>
        <row r="2217">
          <cell r="A2217" t="str">
            <v>64500M84400-P41</v>
          </cell>
          <cell r="B2217" t="str">
            <v>PANEL SIDE SILL L</v>
          </cell>
          <cell r="C2217">
            <v>1413</v>
          </cell>
          <cell r="D2217">
            <v>1</v>
          </cell>
        </row>
        <row r="2218">
          <cell r="A2218" t="str">
            <v>64511M79G03-P41</v>
          </cell>
          <cell r="B2218" t="str">
            <v>PANEL SIDE SILL LH(ALTO)</v>
          </cell>
          <cell r="C2218">
            <v>1445</v>
          </cell>
          <cell r="D2218">
            <v>1</v>
          </cell>
        </row>
        <row r="2219">
          <cell r="A2219" t="str">
            <v>64550M84402</v>
          </cell>
          <cell r="B2219" t="str">
            <v>HSG RR COMB LAMP OUTER LH</v>
          </cell>
          <cell r="C2219">
            <v>185</v>
          </cell>
          <cell r="D2219">
            <v>1</v>
          </cell>
        </row>
        <row r="2220">
          <cell r="A2220" t="str">
            <v>64551M79G00</v>
          </cell>
          <cell r="B2220" t="str">
            <v>HOUSINGRR COMB OUTERLH</v>
          </cell>
          <cell r="C2220">
            <v>225</v>
          </cell>
          <cell r="D2220">
            <v>1</v>
          </cell>
        </row>
        <row r="2221">
          <cell r="A2221" t="str">
            <v>64570M50E00</v>
          </cell>
          <cell r="B2221" t="str">
            <v>LID COMPFUEL INLET</v>
          </cell>
          <cell r="C2221">
            <v>57</v>
          </cell>
          <cell r="D2221">
            <v>1</v>
          </cell>
        </row>
        <row r="2222">
          <cell r="A2222" t="str">
            <v>64570M66L00</v>
          </cell>
          <cell r="B2222" t="str">
            <v>LIDFUEL INLET</v>
          </cell>
          <cell r="C2222">
            <v>115</v>
          </cell>
          <cell r="D2222">
            <v>1</v>
          </cell>
        </row>
        <row r="2223">
          <cell r="A2223" t="str">
            <v>64570M66L21</v>
          </cell>
          <cell r="B2223" t="str">
            <v>LID FUEL INLET</v>
          </cell>
          <cell r="C2223">
            <v>185</v>
          </cell>
          <cell r="D2223">
            <v>2</v>
          </cell>
        </row>
        <row r="2224">
          <cell r="A2224" t="str">
            <v>64570M84000</v>
          </cell>
          <cell r="B2224" t="str">
            <v>LID FUEL INLET</v>
          </cell>
          <cell r="C2224">
            <v>38</v>
          </cell>
          <cell r="D2224">
            <v>1</v>
          </cell>
        </row>
        <row r="2225">
          <cell r="A2225" t="str">
            <v>65130M79000</v>
          </cell>
          <cell r="B2225" t="str">
            <v>BRACKET STEERING GEAR BOX RH</v>
          </cell>
          <cell r="C2225">
            <v>160</v>
          </cell>
          <cell r="D2225">
            <v>1</v>
          </cell>
        </row>
        <row r="2226">
          <cell r="A2226" t="str">
            <v>65461M79001</v>
          </cell>
          <cell r="B2226" t="str">
            <v>PANEL FR FLOOR INNER FR LH</v>
          </cell>
          <cell r="C2226">
            <v>150</v>
          </cell>
          <cell r="D2226">
            <v>1</v>
          </cell>
        </row>
        <row r="2227">
          <cell r="A2227" t="str">
            <v>65560M74K00</v>
          </cell>
          <cell r="B2227" t="str">
            <v>ABSORBER COMPRR BUMPER</v>
          </cell>
          <cell r="C2227">
            <v>74</v>
          </cell>
          <cell r="D2227">
            <v>1</v>
          </cell>
        </row>
        <row r="2228">
          <cell r="A2228" t="str">
            <v>65561M75J10</v>
          </cell>
          <cell r="B2228" t="str">
            <v>ABSORBERREAR BUMPER</v>
          </cell>
          <cell r="C2228">
            <v>55</v>
          </cell>
          <cell r="D2228">
            <v>2</v>
          </cell>
        </row>
        <row r="2229">
          <cell r="A2229" t="str">
            <v>65710M797A0</v>
          </cell>
          <cell r="B2229" t="str">
            <v>PANEL COMP TAIL SKIRT OUTER</v>
          </cell>
          <cell r="C2229">
            <v>390</v>
          </cell>
          <cell r="D2229">
            <v>1</v>
          </cell>
        </row>
        <row r="2230">
          <cell r="A2230" t="str">
            <v>65810M74K01</v>
          </cell>
          <cell r="B2230" t="str">
            <v>HINGE COMPTRUNK LIDR</v>
          </cell>
          <cell r="C2230">
            <v>350</v>
          </cell>
          <cell r="D2230">
            <v>2</v>
          </cell>
        </row>
        <row r="2231">
          <cell r="A2231" t="str">
            <v>65810M75L10</v>
          </cell>
          <cell r="B2231" t="str">
            <v>HINGE COMPTRUNK LIDR</v>
          </cell>
          <cell r="C2231">
            <v>530</v>
          </cell>
          <cell r="D2231">
            <v>1</v>
          </cell>
        </row>
        <row r="2232">
          <cell r="A2232" t="str">
            <v>65820M74K01</v>
          </cell>
          <cell r="B2232" t="str">
            <v>HINGE COMPTRUNK LIDL</v>
          </cell>
          <cell r="C2232">
            <v>350</v>
          </cell>
          <cell r="D2232">
            <v>2</v>
          </cell>
        </row>
        <row r="2233">
          <cell r="A2233" t="str">
            <v>65820M75L10</v>
          </cell>
          <cell r="B2233" t="str">
            <v>HINGE COMPTRUNK LIDL</v>
          </cell>
          <cell r="C2233">
            <v>360</v>
          </cell>
          <cell r="D2233">
            <v>1</v>
          </cell>
        </row>
        <row r="2234">
          <cell r="A2234" t="str">
            <v>65910M83B01</v>
          </cell>
          <cell r="B2234" t="str">
            <v>LID FUEL INLET</v>
          </cell>
          <cell r="C2234">
            <v>255</v>
          </cell>
          <cell r="D2234">
            <v>1</v>
          </cell>
        </row>
        <row r="2235">
          <cell r="A2235" t="str">
            <v>66408M79500</v>
          </cell>
          <cell r="B2235" t="str">
            <v>LID SET BATTERY BOX</v>
          </cell>
          <cell r="C2235">
            <v>105</v>
          </cell>
          <cell r="D2235">
            <v>2</v>
          </cell>
        </row>
        <row r="2236">
          <cell r="A2236" t="str">
            <v>67311M79502</v>
          </cell>
          <cell r="B2236" t="str">
            <v>RAIL ROOF SIDE INNER RH</v>
          </cell>
          <cell r="C2236">
            <v>93</v>
          </cell>
          <cell r="D2236">
            <v>1</v>
          </cell>
        </row>
        <row r="2237">
          <cell r="A2237" t="str">
            <v>67361M79502</v>
          </cell>
          <cell r="B2237" t="str">
            <v>RAIL ROOF SIDE INNER LH</v>
          </cell>
          <cell r="C2237">
            <v>93</v>
          </cell>
          <cell r="D2237">
            <v>1</v>
          </cell>
        </row>
        <row r="2238">
          <cell r="A2238" t="str">
            <v>68420M79500</v>
          </cell>
          <cell r="B2238" t="str">
            <v>PANELOUTER CENTRE RH</v>
          </cell>
          <cell r="C2238">
            <v>225</v>
          </cell>
          <cell r="D2238">
            <v>1</v>
          </cell>
        </row>
        <row r="2239">
          <cell r="A2239" t="str">
            <v>68470M79500</v>
          </cell>
          <cell r="B2239" t="str">
            <v>PANELSIDE SILL OUTER CTR LH</v>
          </cell>
          <cell r="C2239">
            <v>210</v>
          </cell>
          <cell r="D2239">
            <v>1</v>
          </cell>
        </row>
        <row r="2240">
          <cell r="A2240" t="str">
            <v>69021M84011</v>
          </cell>
          <cell r="B2240" t="str">
            <v>HINGE SETBACK DOORR</v>
          </cell>
          <cell r="C2240">
            <v>44</v>
          </cell>
          <cell r="D2240">
            <v>4</v>
          </cell>
        </row>
        <row r="2241">
          <cell r="A2241" t="str">
            <v>69100M53M00</v>
          </cell>
          <cell r="B2241" t="str">
            <v>PANEL ASSYBACK DOOR</v>
          </cell>
          <cell r="C2241">
            <v>5080</v>
          </cell>
          <cell r="D2241">
            <v>1</v>
          </cell>
        </row>
        <row r="2242">
          <cell r="A2242" t="str">
            <v>69130M797B0</v>
          </cell>
          <cell r="B2242" t="str">
            <v>SASH RR DOOR WINDOW RH</v>
          </cell>
          <cell r="C2242">
            <v>405</v>
          </cell>
          <cell r="D2242">
            <v>1</v>
          </cell>
        </row>
        <row r="2243">
          <cell r="A2243" t="str">
            <v>69140M797B0</v>
          </cell>
          <cell r="B2243" t="str">
            <v>SASHRR DOOR WINDOW LH</v>
          </cell>
          <cell r="C2243">
            <v>405</v>
          </cell>
          <cell r="D2243">
            <v>1</v>
          </cell>
        </row>
        <row r="2244">
          <cell r="A2244" t="str">
            <v>69151M79502</v>
          </cell>
          <cell r="B2244" t="str">
            <v>GLASS RUN RR DR RH</v>
          </cell>
          <cell r="C2244">
            <v>205</v>
          </cell>
          <cell r="D2244">
            <v>4</v>
          </cell>
        </row>
        <row r="2245">
          <cell r="A2245" t="str">
            <v>69161M79502</v>
          </cell>
          <cell r="B2245" t="str">
            <v>GLASS RUN RR DR LH</v>
          </cell>
          <cell r="C2245">
            <v>205</v>
          </cell>
          <cell r="D2245">
            <v>4</v>
          </cell>
        </row>
        <row r="2246">
          <cell r="A2246" t="str">
            <v>69175M79502</v>
          </cell>
          <cell r="B2246" t="str">
            <v>COVERRR WINDOW LOCK RH</v>
          </cell>
          <cell r="C2246">
            <v>8</v>
          </cell>
          <cell r="D2246">
            <v>10</v>
          </cell>
        </row>
        <row r="2247">
          <cell r="A2247" t="str">
            <v>69176M797A0</v>
          </cell>
          <cell r="B2247" t="str">
            <v>GASKET RR DOOR WINDOW LOCK</v>
          </cell>
          <cell r="C2247">
            <v>5</v>
          </cell>
          <cell r="D2247">
            <v>8</v>
          </cell>
        </row>
        <row r="2248">
          <cell r="A2248" t="str">
            <v>69180M797A0</v>
          </cell>
          <cell r="B2248" t="str">
            <v>LOCK SIDE WNDO LH</v>
          </cell>
          <cell r="C2248">
            <v>24</v>
          </cell>
          <cell r="D2248">
            <v>6</v>
          </cell>
        </row>
        <row r="2249">
          <cell r="A2249" t="str">
            <v>69185M797A0</v>
          </cell>
          <cell r="B2249" t="str">
            <v>COVER RR WINDOW LOCK LH</v>
          </cell>
          <cell r="C2249">
            <v>17</v>
          </cell>
          <cell r="D2249">
            <v>3</v>
          </cell>
        </row>
        <row r="2250">
          <cell r="A2250" t="str">
            <v>69211-79601</v>
          </cell>
          <cell r="B2250" t="str">
            <v>SCRAP SIDE WINDOW</v>
          </cell>
          <cell r="C2250">
            <v>515</v>
          </cell>
          <cell r="D2250">
            <v>1</v>
          </cell>
        </row>
        <row r="2251">
          <cell r="A2251" t="str">
            <v>69310M63J00</v>
          </cell>
          <cell r="B2251" t="str">
            <v>HINGE COMPFRONT DOOR NO.1</v>
          </cell>
          <cell r="C2251">
            <v>130</v>
          </cell>
          <cell r="D2251">
            <v>1</v>
          </cell>
        </row>
        <row r="2252">
          <cell r="A2252" t="str">
            <v>69310M70F61</v>
          </cell>
          <cell r="B2252" t="str">
            <v>HINGE COMP FRT DOOR UPPER RH</v>
          </cell>
          <cell r="C2252">
            <v>85</v>
          </cell>
          <cell r="D2252">
            <v>2</v>
          </cell>
        </row>
        <row r="2253">
          <cell r="A2253" t="str">
            <v>69310M72J00</v>
          </cell>
          <cell r="B2253" t="str">
            <v>HINGEFRONT DOOR UPPERR</v>
          </cell>
          <cell r="C2253">
            <v>178</v>
          </cell>
          <cell r="D2253">
            <v>1</v>
          </cell>
        </row>
        <row r="2254">
          <cell r="A2254" t="str">
            <v>69310M79G00</v>
          </cell>
          <cell r="B2254" t="str">
            <v>HINGE COMP FRT DR NO.1</v>
          </cell>
          <cell r="C2254">
            <v>140</v>
          </cell>
          <cell r="D2254">
            <v>3</v>
          </cell>
        </row>
        <row r="2255">
          <cell r="A2255" t="str">
            <v>69310M84011</v>
          </cell>
          <cell r="B2255" t="str">
            <v>HINGE COMP FRT DOOR NO. 1</v>
          </cell>
          <cell r="C2255">
            <v>115</v>
          </cell>
          <cell r="D2255">
            <v>2</v>
          </cell>
        </row>
        <row r="2256">
          <cell r="A2256" t="str">
            <v>69320M79G00</v>
          </cell>
          <cell r="B2256" t="str">
            <v>HINGE COMP FRT DR NO. 2</v>
          </cell>
          <cell r="C2256">
            <v>140</v>
          </cell>
          <cell r="D2256">
            <v>3</v>
          </cell>
        </row>
        <row r="2257">
          <cell r="A2257" t="str">
            <v>69330M58J00</v>
          </cell>
          <cell r="B2257" t="str">
            <v>HINGE COMPFRONT DOOR LOWERR</v>
          </cell>
          <cell r="C2257">
            <v>150</v>
          </cell>
          <cell r="D2257">
            <v>2</v>
          </cell>
        </row>
        <row r="2258">
          <cell r="A2258" t="str">
            <v>69330M70F61</v>
          </cell>
          <cell r="B2258" t="str">
            <v>HINGE COMP FRT DOOR LOWER RH</v>
          </cell>
          <cell r="C2258">
            <v>81</v>
          </cell>
          <cell r="D2258">
            <v>2</v>
          </cell>
        </row>
        <row r="2259">
          <cell r="A2259" t="str">
            <v>69330M84011</v>
          </cell>
          <cell r="B2259" t="str">
            <v>HINGE COMP FRT DOOR NO. 2</v>
          </cell>
          <cell r="C2259">
            <v>115</v>
          </cell>
          <cell r="D2259">
            <v>1</v>
          </cell>
        </row>
        <row r="2260">
          <cell r="A2260" t="str">
            <v>69410M53M00</v>
          </cell>
          <cell r="B2260" t="str">
            <v>HINGE REAR DOOR RH</v>
          </cell>
          <cell r="C2260">
            <v>212</v>
          </cell>
          <cell r="D2260">
            <v>2</v>
          </cell>
        </row>
        <row r="2261">
          <cell r="A2261" t="str">
            <v>69410M70F61</v>
          </cell>
          <cell r="B2261" t="str">
            <v>HINGE COMP REAR DOOR NO. 1</v>
          </cell>
          <cell r="C2261">
            <v>63</v>
          </cell>
          <cell r="D2261">
            <v>2</v>
          </cell>
        </row>
        <row r="2262">
          <cell r="A2262" t="str">
            <v>69410M79G00</v>
          </cell>
          <cell r="B2262" t="str">
            <v>HINGE COMPREAR DOOR</v>
          </cell>
          <cell r="C2262">
            <v>150</v>
          </cell>
          <cell r="D2262">
            <v>1</v>
          </cell>
        </row>
        <row r="2263">
          <cell r="A2263" t="str">
            <v>69410M84100</v>
          </cell>
          <cell r="B2263" t="str">
            <v>HINGE REAR DOOR NO. 1</v>
          </cell>
          <cell r="C2263">
            <v>71</v>
          </cell>
          <cell r="D2263">
            <v>6</v>
          </cell>
        </row>
        <row r="2264">
          <cell r="A2264" t="str">
            <v>69420M68L00</v>
          </cell>
          <cell r="B2264" t="str">
            <v>HINGE REAR DOOR UPPER LH</v>
          </cell>
          <cell r="C2264">
            <v>170</v>
          </cell>
          <cell r="D2264">
            <v>1</v>
          </cell>
        </row>
        <row r="2265">
          <cell r="A2265" t="str">
            <v>69430M84100</v>
          </cell>
          <cell r="B2265" t="str">
            <v>HINGE REAR DOOR NO. 2</v>
          </cell>
          <cell r="C2265">
            <v>120</v>
          </cell>
          <cell r="D2265">
            <v>6</v>
          </cell>
        </row>
        <row r="2266">
          <cell r="A2266" t="str">
            <v>69508M84011</v>
          </cell>
          <cell r="B2266" t="str">
            <v>HINGE SET BACK DOOR</v>
          </cell>
          <cell r="C2266">
            <v>67</v>
          </cell>
          <cell r="D2266">
            <v>1</v>
          </cell>
        </row>
        <row r="2267">
          <cell r="A2267" t="str">
            <v>69510M51K00</v>
          </cell>
          <cell r="B2267" t="str">
            <v>HINGE BACK DOOR</v>
          </cell>
          <cell r="C2267">
            <v>61</v>
          </cell>
          <cell r="D2267">
            <v>3</v>
          </cell>
        </row>
        <row r="2268">
          <cell r="A2268" t="str">
            <v>69510M54G00</v>
          </cell>
          <cell r="B2268" t="str">
            <v>HINGE COMPBACK DOOR</v>
          </cell>
          <cell r="C2268">
            <v>37</v>
          </cell>
          <cell r="D2268">
            <v>2</v>
          </cell>
        </row>
        <row r="2269">
          <cell r="A2269" t="str">
            <v>69510M58J10</v>
          </cell>
          <cell r="B2269" t="str">
            <v>HINGE COMPBACK DOOR</v>
          </cell>
          <cell r="C2269">
            <v>115</v>
          </cell>
          <cell r="D2269">
            <v>1</v>
          </cell>
        </row>
        <row r="2270">
          <cell r="A2270" t="str">
            <v>69510M64L00</v>
          </cell>
          <cell r="B2270" t="str">
            <v>HINGE BACK DOOR</v>
          </cell>
          <cell r="C2270">
            <v>78</v>
          </cell>
          <cell r="D2270">
            <v>2</v>
          </cell>
        </row>
        <row r="2271">
          <cell r="A2271" t="str">
            <v>69510M68K00</v>
          </cell>
          <cell r="B2271" t="str">
            <v>HINGEBACK DOOR</v>
          </cell>
          <cell r="C2271">
            <v>68</v>
          </cell>
          <cell r="D2271">
            <v>2</v>
          </cell>
        </row>
        <row r="2272">
          <cell r="A2272" t="str">
            <v>69631M79501</v>
          </cell>
          <cell r="B2272" t="str">
            <v>GARNISHRR QUARTER OUTER RH</v>
          </cell>
          <cell r="C2272">
            <v>25</v>
          </cell>
          <cell r="D2272">
            <v>2</v>
          </cell>
        </row>
        <row r="2273">
          <cell r="A2273" t="str">
            <v>71093M84300-5PK</v>
          </cell>
          <cell r="B2273" t="str">
            <v>BUMPERFR(2 NOS/PACK)MODIFIED</v>
          </cell>
          <cell r="C2273">
            <v>1425</v>
          </cell>
          <cell r="D2273">
            <v>4</v>
          </cell>
        </row>
        <row r="2274">
          <cell r="A2274" t="str">
            <v>71094M84300-5PK</v>
          </cell>
          <cell r="B2274" t="str">
            <v>BUMPERRR( 2 NOS/PACK)MODIFIED</v>
          </cell>
          <cell r="C2274">
            <v>1210</v>
          </cell>
          <cell r="D2274">
            <v>3</v>
          </cell>
        </row>
        <row r="2275">
          <cell r="A2275" t="str">
            <v>71100M84010</v>
          </cell>
          <cell r="B2275" t="str">
            <v>CROSSMEMBER COMP(MPFI/F8D)</v>
          </cell>
          <cell r="C2275">
            <v>1210</v>
          </cell>
          <cell r="D2275">
            <v>5</v>
          </cell>
        </row>
        <row r="2276">
          <cell r="A2276" t="str">
            <v>71131M79510</v>
          </cell>
          <cell r="B2276" t="str">
            <v>REINFORCEMENTROOF PANEL</v>
          </cell>
          <cell r="C2276">
            <v>55</v>
          </cell>
          <cell r="D2276">
            <v>1</v>
          </cell>
        </row>
        <row r="2277">
          <cell r="A2277" t="str">
            <v>71431M77A04</v>
          </cell>
          <cell r="B2277" t="str">
            <v>COVERENGINE SPLASH</v>
          </cell>
          <cell r="C2277">
            <v>315</v>
          </cell>
          <cell r="D2277">
            <v>1</v>
          </cell>
        </row>
        <row r="2278">
          <cell r="A2278" t="str">
            <v>71520M79A00</v>
          </cell>
          <cell r="B2278" t="str">
            <v>HOOK COMP SPARE TIRE CARRIER</v>
          </cell>
          <cell r="C2278">
            <v>52</v>
          </cell>
          <cell r="D2278">
            <v>2</v>
          </cell>
        </row>
        <row r="2279">
          <cell r="A2279" t="str">
            <v>71531M77A00</v>
          </cell>
          <cell r="B2279" t="str">
            <v>BOLT SPARE TIRE HOOK</v>
          </cell>
          <cell r="C2279">
            <v>74</v>
          </cell>
          <cell r="D2279">
            <v>2</v>
          </cell>
        </row>
        <row r="2280">
          <cell r="A2280" t="str">
            <v>71711M50S00-5PK</v>
          </cell>
          <cell r="B2280" t="str">
            <v>BUMPERFRONT</v>
          </cell>
          <cell r="C2280">
            <v>2540</v>
          </cell>
          <cell r="D2280">
            <v>1</v>
          </cell>
        </row>
        <row r="2281">
          <cell r="A2281" t="str">
            <v>71711M53M00-5PK</v>
          </cell>
          <cell r="B2281" t="str">
            <v>BUMPERFRONT</v>
          </cell>
          <cell r="C2281">
            <v>1290</v>
          </cell>
          <cell r="D2281">
            <v>2</v>
          </cell>
        </row>
        <row r="2282">
          <cell r="A2282" t="str">
            <v>71711M53MA0-5PK</v>
          </cell>
          <cell r="B2282" t="str">
            <v>BUMPER FRONT</v>
          </cell>
          <cell r="C2282">
            <v>1330</v>
          </cell>
          <cell r="D2282">
            <v>1</v>
          </cell>
        </row>
        <row r="2283">
          <cell r="A2283" t="str">
            <v>71711M55KA0</v>
          </cell>
          <cell r="B2283" t="str">
            <v>OLD SX4 FRONT BUMPER</v>
          </cell>
          <cell r="C2283">
            <v>2645</v>
          </cell>
          <cell r="D2283">
            <v>1</v>
          </cell>
        </row>
        <row r="2284">
          <cell r="A2284" t="str">
            <v>71711M56R00-5PK</v>
          </cell>
          <cell r="B2284" t="str">
            <v>BUMPERFRONT (BLACK)</v>
          </cell>
          <cell r="C2284">
            <v>1790</v>
          </cell>
          <cell r="D2284">
            <v>2</v>
          </cell>
        </row>
        <row r="2285">
          <cell r="A2285" t="str">
            <v>71711M59K00-5PK</v>
          </cell>
          <cell r="B2285" t="str">
            <v>BUMPER FRONT (BLACK)</v>
          </cell>
          <cell r="C2285">
            <v>1840</v>
          </cell>
          <cell r="D2285">
            <v>1</v>
          </cell>
        </row>
        <row r="2286">
          <cell r="A2286" t="str">
            <v>71711M60M00-5PK</v>
          </cell>
          <cell r="B2286" t="str">
            <v>BUMPER FRONT (BLACK)</v>
          </cell>
          <cell r="C2286">
            <v>1820</v>
          </cell>
          <cell r="D2286">
            <v>1</v>
          </cell>
        </row>
        <row r="2287">
          <cell r="A2287" t="str">
            <v>71711M60MA0-5PK</v>
          </cell>
          <cell r="B2287" t="str">
            <v>BUMPER FRONT (BLACK)</v>
          </cell>
          <cell r="C2287">
            <v>1820</v>
          </cell>
          <cell r="D2287">
            <v>2</v>
          </cell>
        </row>
        <row r="2288">
          <cell r="A2288" t="str">
            <v>71711M65L00-5PK</v>
          </cell>
          <cell r="B2288" t="str">
            <v>BUMPERFRONT</v>
          </cell>
          <cell r="C2288">
            <v>1630</v>
          </cell>
          <cell r="D2288">
            <v>1</v>
          </cell>
        </row>
        <row r="2289">
          <cell r="A2289" t="str">
            <v>71711M67L00-5PK</v>
          </cell>
          <cell r="B2289" t="str">
            <v>BUMPERFRONT(BLACK)</v>
          </cell>
          <cell r="C2289">
            <v>1730</v>
          </cell>
          <cell r="D2289">
            <v>2</v>
          </cell>
        </row>
        <row r="2290">
          <cell r="A2290" t="str">
            <v>71711M67LA0-5PK</v>
          </cell>
          <cell r="B2290" t="str">
            <v>BUMPER FRONT</v>
          </cell>
          <cell r="C2290">
            <v>1390</v>
          </cell>
          <cell r="D2290">
            <v>3</v>
          </cell>
        </row>
        <row r="2291">
          <cell r="A2291" t="str">
            <v>71711M67LD0-5PK</v>
          </cell>
          <cell r="B2291" t="str">
            <v>BUMPERFRONT</v>
          </cell>
          <cell r="C2291">
            <v>1730</v>
          </cell>
          <cell r="D2291">
            <v>3</v>
          </cell>
        </row>
        <row r="2292">
          <cell r="A2292" t="str">
            <v>71711M68P01-5PK</v>
          </cell>
          <cell r="B2292" t="str">
            <v>BUMPER FR (BLACK)</v>
          </cell>
          <cell r="C2292">
            <v>2470</v>
          </cell>
          <cell r="D2292">
            <v>1</v>
          </cell>
        </row>
        <row r="2293">
          <cell r="A2293" t="str">
            <v>71711M70F10A5PK</v>
          </cell>
          <cell r="B2293" t="str">
            <v>BUMPER FRONT (BLACK) DOM</v>
          </cell>
          <cell r="C2293">
            <v>1430</v>
          </cell>
          <cell r="D2293">
            <v>1</v>
          </cell>
        </row>
        <row r="2294">
          <cell r="A2294" t="str">
            <v>71711M72R00-5PK</v>
          </cell>
          <cell r="B2294" t="str">
            <v>BUMPERFRONT</v>
          </cell>
          <cell r="C2294">
            <v>2505</v>
          </cell>
          <cell r="D2294">
            <v>1</v>
          </cell>
        </row>
        <row r="2295">
          <cell r="A2295" t="str">
            <v>71711M74FA0</v>
          </cell>
          <cell r="B2295" t="str">
            <v>BUMPER FRONT(UNPAINTED)ZEN MINOR EX</v>
          </cell>
          <cell r="C2295">
            <v>1940</v>
          </cell>
          <cell r="D2295">
            <v>1</v>
          </cell>
        </row>
        <row r="2296">
          <cell r="A2296" t="str">
            <v>71711M74K00-5PK</v>
          </cell>
          <cell r="B2296" t="str">
            <v>BUMPER FRONT (BLACK)</v>
          </cell>
          <cell r="C2296">
            <v>2545</v>
          </cell>
          <cell r="D2296">
            <v>2</v>
          </cell>
        </row>
        <row r="2297">
          <cell r="A2297" t="str">
            <v>71711M74L00</v>
          </cell>
          <cell r="B2297" t="str">
            <v>BUMPER FRONT</v>
          </cell>
          <cell r="C2297">
            <v>1840</v>
          </cell>
          <cell r="D2297">
            <v>2</v>
          </cell>
        </row>
        <row r="2298">
          <cell r="A2298" t="str">
            <v>71711M75J10</v>
          </cell>
          <cell r="B2298" t="str">
            <v>BUMPERFRONTSWIFT</v>
          </cell>
          <cell r="C2298">
            <v>2290</v>
          </cell>
          <cell r="D2298">
            <v>2</v>
          </cell>
        </row>
        <row r="2299">
          <cell r="A2299" t="str">
            <v>71711M75L00</v>
          </cell>
          <cell r="B2299" t="str">
            <v>YP8NB (DZIRE) FRONT BUMPER</v>
          </cell>
          <cell r="C2299">
            <v>2035</v>
          </cell>
          <cell r="D2299">
            <v>3</v>
          </cell>
        </row>
        <row r="2300">
          <cell r="A2300" t="str">
            <v>71711M76AA1-5PK</v>
          </cell>
          <cell r="B2300" t="str">
            <v>BARFRONT BUMPER</v>
          </cell>
          <cell r="C2300">
            <v>1290</v>
          </cell>
          <cell r="D2300">
            <v>1</v>
          </cell>
        </row>
        <row r="2301">
          <cell r="A2301" t="str">
            <v>71711M76M10-5PK</v>
          </cell>
          <cell r="B2301" t="str">
            <v>FR BUMPER W FOG LAMP CELERIO</v>
          </cell>
          <cell r="C2301">
            <v>1890</v>
          </cell>
          <cell r="D2301">
            <v>1</v>
          </cell>
        </row>
        <row r="2302">
          <cell r="A2302" t="str">
            <v>71711M76MA0-5PK</v>
          </cell>
          <cell r="B2302" t="str">
            <v>FRONT BUMPER</v>
          </cell>
          <cell r="C2302">
            <v>1430</v>
          </cell>
          <cell r="D2302">
            <v>1</v>
          </cell>
        </row>
        <row r="2303">
          <cell r="A2303" t="str">
            <v>71711M76MB0-5PK</v>
          </cell>
          <cell r="B2303" t="str">
            <v>FRONT BUMPER</v>
          </cell>
          <cell r="C2303">
            <v>1890</v>
          </cell>
          <cell r="D2303">
            <v>1</v>
          </cell>
        </row>
        <row r="2304">
          <cell r="A2304" t="str">
            <v>71711M77P00</v>
          </cell>
          <cell r="B2304" t="str">
            <v>BUMPERFRONT</v>
          </cell>
          <cell r="C2304">
            <v>1390</v>
          </cell>
          <cell r="D2304">
            <v>1</v>
          </cell>
        </row>
        <row r="2305">
          <cell r="A2305" t="str">
            <v>71711M79F00-5PK</v>
          </cell>
          <cell r="B2305" t="str">
            <v>BUMPERFRONT</v>
          </cell>
          <cell r="C2305">
            <v>1630</v>
          </cell>
          <cell r="D2305">
            <v>1</v>
          </cell>
        </row>
        <row r="2306">
          <cell r="A2306" t="str">
            <v>71711M79G00-5PK</v>
          </cell>
          <cell r="B2306" t="str">
            <v>BUMPERFRONT (PAINTABLE GRADE)</v>
          </cell>
          <cell r="C2306">
            <v>1840</v>
          </cell>
          <cell r="D2306">
            <v>1</v>
          </cell>
        </row>
        <row r="2307">
          <cell r="A2307" t="str">
            <v>71711M79G10-5PK</v>
          </cell>
          <cell r="B2307" t="str">
            <v>BUMPERFRONT</v>
          </cell>
          <cell r="C2307">
            <v>2035</v>
          </cell>
          <cell r="D2307">
            <v>3</v>
          </cell>
        </row>
        <row r="2308">
          <cell r="A2308" t="str">
            <v>71711M82P00-5PK</v>
          </cell>
          <cell r="B2308" t="str">
            <v>BUMPERFRONT UPPER</v>
          </cell>
          <cell r="C2308">
            <v>2800</v>
          </cell>
          <cell r="D2308">
            <v>1</v>
          </cell>
        </row>
        <row r="2309">
          <cell r="A2309" t="str">
            <v>71711M83K00-5PK</v>
          </cell>
          <cell r="B2309" t="str">
            <v>BUMPER FRONT (BLACK)</v>
          </cell>
          <cell r="C2309">
            <v>1840</v>
          </cell>
          <cell r="D2309">
            <v>1</v>
          </cell>
        </row>
        <row r="2310">
          <cell r="A2310" t="str">
            <v>71711M83P00-5PK</v>
          </cell>
          <cell r="B2310" t="str">
            <v>BUMPER FRONT (BLACK)</v>
          </cell>
          <cell r="C2310">
            <v>1840</v>
          </cell>
          <cell r="D2310">
            <v>1</v>
          </cell>
        </row>
        <row r="2311">
          <cell r="A2311" t="str">
            <v>71711M84P00-5PK</v>
          </cell>
          <cell r="B2311" t="str">
            <v>BUMPER FRONT (BLACK)</v>
          </cell>
          <cell r="C2311">
            <v>1840</v>
          </cell>
          <cell r="D2311">
            <v>3</v>
          </cell>
        </row>
        <row r="2312">
          <cell r="A2312" t="str">
            <v>71711M85L00-5PK</v>
          </cell>
          <cell r="B2312" t="str">
            <v>BUMPER FRONT</v>
          </cell>
          <cell r="C2312">
            <v>1650</v>
          </cell>
          <cell r="D2312">
            <v>1</v>
          </cell>
        </row>
        <row r="2313">
          <cell r="A2313" t="str">
            <v>71712M56R00</v>
          </cell>
          <cell r="B2313" t="str">
            <v>CAP FRONT BUMPER</v>
          </cell>
          <cell r="C2313">
            <v>55</v>
          </cell>
          <cell r="D2313">
            <v>6</v>
          </cell>
        </row>
        <row r="2314">
          <cell r="A2314" t="str">
            <v>71712M60M00-5PK</v>
          </cell>
          <cell r="B2314" t="str">
            <v>CAP FRONT BUMPER (BLACK)</v>
          </cell>
          <cell r="C2314">
            <v>79</v>
          </cell>
          <cell r="D2314">
            <v>2</v>
          </cell>
        </row>
        <row r="2315">
          <cell r="A2315" t="str">
            <v>71712M63J00-ZXA</v>
          </cell>
          <cell r="B2315" t="str">
            <v>CAPFRONT BUMPER</v>
          </cell>
          <cell r="C2315">
            <v>13</v>
          </cell>
          <cell r="D2315">
            <v>7</v>
          </cell>
        </row>
        <row r="2316">
          <cell r="A2316" t="str">
            <v>71712M68P00</v>
          </cell>
          <cell r="B2316" t="str">
            <v>CAPFR BUMPER</v>
          </cell>
          <cell r="C2316">
            <v>16</v>
          </cell>
          <cell r="D2316">
            <v>5</v>
          </cell>
        </row>
        <row r="2317">
          <cell r="A2317" t="str">
            <v>71712M74L00</v>
          </cell>
          <cell r="B2317" t="str">
            <v>CAPFRONT BUMPER</v>
          </cell>
          <cell r="C2317">
            <v>7</v>
          </cell>
          <cell r="D2317">
            <v>9</v>
          </cell>
        </row>
        <row r="2318">
          <cell r="A2318" t="str">
            <v>71712M83K00</v>
          </cell>
          <cell r="B2318" t="str">
            <v>CAP FR BUMPER (BLACK)</v>
          </cell>
          <cell r="C2318">
            <v>14</v>
          </cell>
          <cell r="D2318">
            <v>2</v>
          </cell>
        </row>
        <row r="2319">
          <cell r="A2319" t="str">
            <v>71712M84400</v>
          </cell>
          <cell r="B2319" t="str">
            <v>HOLDER FR BUMPER SIDE</v>
          </cell>
          <cell r="C2319">
            <v>11</v>
          </cell>
          <cell r="D2319">
            <v>7</v>
          </cell>
        </row>
        <row r="2320">
          <cell r="A2320" t="str">
            <v>71712M84P00</v>
          </cell>
          <cell r="B2320" t="str">
            <v>CAP FRONT BUMPER</v>
          </cell>
          <cell r="C2320">
            <v>13</v>
          </cell>
          <cell r="D2320">
            <v>6</v>
          </cell>
        </row>
        <row r="2321">
          <cell r="A2321" t="str">
            <v>71716M84300</v>
          </cell>
          <cell r="B2321" t="str">
            <v>BRACKET BUMPER LH</v>
          </cell>
          <cell r="C2321">
            <v>19</v>
          </cell>
          <cell r="D2321">
            <v>2</v>
          </cell>
        </row>
        <row r="2322">
          <cell r="A2322" t="str">
            <v>71717M84400</v>
          </cell>
          <cell r="B2322" t="str">
            <v>BKT FR BUMPER CTR</v>
          </cell>
          <cell r="C2322">
            <v>12</v>
          </cell>
          <cell r="D2322">
            <v>6</v>
          </cell>
        </row>
        <row r="2323">
          <cell r="A2323" t="str">
            <v>71720M76M00-5PK</v>
          </cell>
          <cell r="B2323" t="str">
            <v>GRILLE COMPRADIATOR LOWER</v>
          </cell>
          <cell r="C2323">
            <v>500</v>
          </cell>
          <cell r="D2323">
            <v>1</v>
          </cell>
        </row>
        <row r="2324">
          <cell r="A2324" t="str">
            <v>71721M50S00-5PK</v>
          </cell>
          <cell r="B2324" t="str">
            <v>GRILLE RADIATOR LOWER (BLACK)</v>
          </cell>
          <cell r="C2324">
            <v>465</v>
          </cell>
          <cell r="D2324">
            <v>1</v>
          </cell>
        </row>
        <row r="2325">
          <cell r="A2325" t="str">
            <v>71721M52R00-5PK</v>
          </cell>
          <cell r="B2325" t="str">
            <v>GRILLERADIATOR LOWER</v>
          </cell>
          <cell r="C2325">
            <v>145</v>
          </cell>
          <cell r="D2325">
            <v>1</v>
          </cell>
        </row>
        <row r="2326">
          <cell r="A2326" t="str">
            <v>71721M56R00-5PK</v>
          </cell>
          <cell r="B2326" t="str">
            <v>GRILLE RADIATOR LOWER</v>
          </cell>
          <cell r="C2326">
            <v>235</v>
          </cell>
          <cell r="D2326">
            <v>1</v>
          </cell>
        </row>
        <row r="2327">
          <cell r="A2327" t="str">
            <v>71721M59K00</v>
          </cell>
          <cell r="B2327" t="str">
            <v>BRACKET FR BUMPER RH</v>
          </cell>
          <cell r="C2327">
            <v>26</v>
          </cell>
          <cell r="D2327">
            <v>1</v>
          </cell>
        </row>
        <row r="2328">
          <cell r="A2328" t="str">
            <v>71721M60M00-5PK</v>
          </cell>
          <cell r="B2328" t="str">
            <v>GRILLE RADIATOR LOWER</v>
          </cell>
          <cell r="C2328">
            <v>580</v>
          </cell>
          <cell r="D2328">
            <v>1</v>
          </cell>
        </row>
        <row r="2329">
          <cell r="A2329" t="str">
            <v>71721M60MA0-5PK</v>
          </cell>
          <cell r="B2329" t="str">
            <v>GRILLE RADIATOR LOWER</v>
          </cell>
          <cell r="C2329">
            <v>955</v>
          </cell>
          <cell r="D2329">
            <v>1</v>
          </cell>
        </row>
        <row r="2330">
          <cell r="A2330" t="str">
            <v>71721M63J10-5PK</v>
          </cell>
          <cell r="B2330" t="str">
            <v>GRILLE RDTRLOWER</v>
          </cell>
          <cell r="C2330">
            <v>260</v>
          </cell>
          <cell r="D2330">
            <v>1</v>
          </cell>
        </row>
        <row r="2331">
          <cell r="A2331" t="str">
            <v>71721M66L00-5PK</v>
          </cell>
          <cell r="B2331" t="str">
            <v>GRILLE FR BUMPER LOWER RH</v>
          </cell>
          <cell r="C2331">
            <v>115</v>
          </cell>
          <cell r="D2331">
            <v>1</v>
          </cell>
        </row>
        <row r="2332">
          <cell r="A2332" t="str">
            <v>71721M67K00</v>
          </cell>
          <cell r="B2332" t="str">
            <v>COVER FR BUMPER</v>
          </cell>
          <cell r="C2332">
            <v>140</v>
          </cell>
          <cell r="D2332">
            <v>1</v>
          </cell>
        </row>
        <row r="2333">
          <cell r="A2333" t="str">
            <v>71721M67P00-5PK</v>
          </cell>
          <cell r="B2333" t="str">
            <v>GRILLERADIATOR LOWER</v>
          </cell>
          <cell r="C2333">
            <v>645</v>
          </cell>
          <cell r="D2333">
            <v>2</v>
          </cell>
        </row>
        <row r="2334">
          <cell r="A2334" t="str">
            <v>71721M68K00-5PK</v>
          </cell>
          <cell r="B2334" t="str">
            <v>GARNISHFR BUMPER LICENSE(BLA</v>
          </cell>
          <cell r="C2334">
            <v>195</v>
          </cell>
          <cell r="D2334">
            <v>1</v>
          </cell>
        </row>
        <row r="2335">
          <cell r="A2335" t="str">
            <v>71721M68L00-5PK</v>
          </cell>
          <cell r="B2335" t="str">
            <v>GRILLE RADIATOR LOWER (BLACK)</v>
          </cell>
          <cell r="C2335">
            <v>250</v>
          </cell>
          <cell r="D2335">
            <v>1</v>
          </cell>
        </row>
        <row r="2336">
          <cell r="A2336" t="str">
            <v>71721M68P00-5PK</v>
          </cell>
          <cell r="B2336" t="str">
            <v>GRILLERADIATOR LOWER(BLACK)</v>
          </cell>
          <cell r="C2336">
            <v>270</v>
          </cell>
          <cell r="D2336">
            <v>2</v>
          </cell>
        </row>
        <row r="2337">
          <cell r="A2337" t="str">
            <v>71721M72K00-5PK</v>
          </cell>
          <cell r="B2337" t="str">
            <v>GRILLE RADIATOR LOWER (BLACK)</v>
          </cell>
          <cell r="C2337">
            <v>265</v>
          </cell>
          <cell r="D2337">
            <v>1</v>
          </cell>
        </row>
        <row r="2338">
          <cell r="A2338" t="str">
            <v>71721M75L00-5PK</v>
          </cell>
          <cell r="B2338" t="str">
            <v>GRILLE RADIATOR LOWER (BLACK)</v>
          </cell>
          <cell r="C2338">
            <v>300</v>
          </cell>
          <cell r="D2338">
            <v>1</v>
          </cell>
        </row>
        <row r="2339">
          <cell r="A2339" t="str">
            <v>71721M76M00-5PK</v>
          </cell>
          <cell r="B2339" t="str">
            <v>GRILLERADIATOR LOWER</v>
          </cell>
          <cell r="C2339">
            <v>385</v>
          </cell>
          <cell r="D2339">
            <v>1</v>
          </cell>
        </row>
        <row r="2340">
          <cell r="A2340" t="str">
            <v>71721M82P00-5PK</v>
          </cell>
          <cell r="B2340" t="str">
            <v>GRILLERADIATOR LOWER</v>
          </cell>
          <cell r="C2340">
            <v>725</v>
          </cell>
          <cell r="D2340">
            <v>1</v>
          </cell>
        </row>
        <row r="2341">
          <cell r="A2341" t="str">
            <v>71721M83K10-5PK</v>
          </cell>
          <cell r="B2341" t="str">
            <v>GRILLE RADIATOR LOWER (BLACK)</v>
          </cell>
          <cell r="C2341">
            <v>310</v>
          </cell>
          <cell r="D2341">
            <v>1</v>
          </cell>
        </row>
        <row r="2342">
          <cell r="A2342" t="str">
            <v>71721M83P00-5PK</v>
          </cell>
          <cell r="B2342" t="str">
            <v>GRILLE RADIATOR LOWER (BLACK)</v>
          </cell>
          <cell r="C2342">
            <v>290</v>
          </cell>
          <cell r="D2342">
            <v>4</v>
          </cell>
        </row>
        <row r="2343">
          <cell r="A2343" t="str">
            <v>71721M84P00-5PK</v>
          </cell>
          <cell r="B2343" t="str">
            <v>GRILLE RADIATOR LOWER (BLACK)</v>
          </cell>
          <cell r="C2343">
            <v>270</v>
          </cell>
          <cell r="D2343">
            <v>4</v>
          </cell>
        </row>
        <row r="2344">
          <cell r="A2344" t="str">
            <v>71722M67K00</v>
          </cell>
          <cell r="B2344" t="str">
            <v>EXTENSION FR BUMPER</v>
          </cell>
          <cell r="C2344">
            <v>65</v>
          </cell>
          <cell r="D2344">
            <v>1</v>
          </cell>
        </row>
        <row r="2345">
          <cell r="A2345" t="str">
            <v>71731M53M00</v>
          </cell>
          <cell r="B2345" t="str">
            <v>HOLDERFR BUMPER SIDER</v>
          </cell>
          <cell r="C2345">
            <v>61</v>
          </cell>
          <cell r="D2345">
            <v>15</v>
          </cell>
        </row>
        <row r="2346">
          <cell r="A2346" t="str">
            <v>71731M53MB0</v>
          </cell>
          <cell r="B2346" t="str">
            <v>HOLDERFR BUMPER SIDER</v>
          </cell>
          <cell r="C2346">
            <v>68</v>
          </cell>
          <cell r="D2346">
            <v>1</v>
          </cell>
        </row>
        <row r="2347">
          <cell r="A2347" t="str">
            <v>71731M55R00</v>
          </cell>
          <cell r="B2347" t="str">
            <v>HOLDER FR BUMPER SIDE R</v>
          </cell>
          <cell r="C2347">
            <v>61</v>
          </cell>
          <cell r="D2347">
            <v>3</v>
          </cell>
        </row>
        <row r="2348">
          <cell r="A2348" t="str">
            <v>71731M60M00</v>
          </cell>
          <cell r="B2348" t="str">
            <v>HOLDER FR BUMPER SIDE RH</v>
          </cell>
          <cell r="C2348">
            <v>97</v>
          </cell>
          <cell r="D2348">
            <v>2</v>
          </cell>
        </row>
        <row r="2349">
          <cell r="A2349" t="str">
            <v>71731M61M00</v>
          </cell>
          <cell r="B2349" t="str">
            <v>HOLDERFR BUMPER SIDER</v>
          </cell>
          <cell r="C2349">
            <v>61</v>
          </cell>
          <cell r="D2349">
            <v>2</v>
          </cell>
        </row>
        <row r="2350">
          <cell r="A2350" t="str">
            <v>71731M66L00-5PK</v>
          </cell>
          <cell r="B2350" t="str">
            <v>BEZEL FR BUMPER RH</v>
          </cell>
          <cell r="C2350">
            <v>77</v>
          </cell>
          <cell r="D2350">
            <v>7</v>
          </cell>
        </row>
        <row r="2351">
          <cell r="A2351" t="str">
            <v>71731M67K00</v>
          </cell>
          <cell r="B2351" t="str">
            <v>COVERFR BUMPER LOWER</v>
          </cell>
          <cell r="C2351">
            <v>39</v>
          </cell>
          <cell r="D2351">
            <v>2</v>
          </cell>
        </row>
        <row r="2352">
          <cell r="A2352" t="str">
            <v>71731M67L00</v>
          </cell>
          <cell r="B2352" t="str">
            <v>HOLDER FR BUMPER SIDE RH</v>
          </cell>
          <cell r="C2352">
            <v>77</v>
          </cell>
          <cell r="D2352">
            <v>6</v>
          </cell>
        </row>
        <row r="2353">
          <cell r="A2353" t="str">
            <v>71731M67LD0</v>
          </cell>
          <cell r="B2353" t="str">
            <v>HOLDERFRBUMPERSIDER</v>
          </cell>
          <cell r="C2353">
            <v>58</v>
          </cell>
          <cell r="D2353">
            <v>1</v>
          </cell>
        </row>
        <row r="2354">
          <cell r="A2354" t="str">
            <v>71731M67P00</v>
          </cell>
          <cell r="B2354" t="str">
            <v>HOLDERFR BUMPER SIDERH</v>
          </cell>
          <cell r="C2354">
            <v>50</v>
          </cell>
          <cell r="D2354">
            <v>1</v>
          </cell>
        </row>
        <row r="2355">
          <cell r="A2355" t="str">
            <v>71731M68K00</v>
          </cell>
          <cell r="B2355" t="str">
            <v>HOLDERFR BUMPER SIDER</v>
          </cell>
          <cell r="C2355">
            <v>60</v>
          </cell>
          <cell r="D2355">
            <v>5</v>
          </cell>
        </row>
        <row r="2356">
          <cell r="A2356" t="str">
            <v>71731M68P00</v>
          </cell>
          <cell r="B2356" t="str">
            <v>HOLDERFR BUMPER SIDER</v>
          </cell>
          <cell r="C2356">
            <v>77</v>
          </cell>
          <cell r="D2356">
            <v>4</v>
          </cell>
        </row>
        <row r="2357">
          <cell r="A2357" t="str">
            <v>71731M70F00</v>
          </cell>
          <cell r="B2357" t="str">
            <v>BRACKETFR. BUMPER SIDE (RH)</v>
          </cell>
          <cell r="C2357">
            <v>56</v>
          </cell>
          <cell r="D2357">
            <v>2</v>
          </cell>
        </row>
        <row r="2358">
          <cell r="A2358" t="str">
            <v>71731M73R00</v>
          </cell>
          <cell r="B2358" t="str">
            <v>HOLDERFR BUMPER SIDER</v>
          </cell>
          <cell r="C2358">
            <v>61</v>
          </cell>
          <cell r="D2358">
            <v>1</v>
          </cell>
        </row>
        <row r="2359">
          <cell r="A2359" t="str">
            <v>71731M74L00</v>
          </cell>
          <cell r="B2359" t="str">
            <v>HOLDER FR BUMPER SIDE RH</v>
          </cell>
          <cell r="C2359">
            <v>97</v>
          </cell>
          <cell r="D2359">
            <v>1</v>
          </cell>
        </row>
        <row r="2360">
          <cell r="A2360" t="str">
            <v>71731M75J00</v>
          </cell>
          <cell r="B2360" t="str">
            <v>HOLDER FR BUMPER SIDE RH</v>
          </cell>
          <cell r="C2360">
            <v>84</v>
          </cell>
          <cell r="D2360">
            <v>9</v>
          </cell>
        </row>
        <row r="2361">
          <cell r="A2361" t="str">
            <v>71731M76M00</v>
          </cell>
          <cell r="B2361" t="str">
            <v>HOLDERFR BUMPER SIDER</v>
          </cell>
          <cell r="C2361">
            <v>67</v>
          </cell>
          <cell r="D2361">
            <v>2</v>
          </cell>
        </row>
        <row r="2362">
          <cell r="A2362" t="str">
            <v>71731M79M10</v>
          </cell>
          <cell r="B2362" t="str">
            <v>HOLDERFR BUMPER SIDER</v>
          </cell>
          <cell r="C2362">
            <v>67</v>
          </cell>
          <cell r="D2362">
            <v>3</v>
          </cell>
        </row>
        <row r="2363">
          <cell r="A2363" t="str">
            <v>71731M80J00</v>
          </cell>
          <cell r="B2363" t="str">
            <v>HOLDER FR BUMPER SIDE RH</v>
          </cell>
          <cell r="C2363">
            <v>51</v>
          </cell>
          <cell r="D2363">
            <v>2</v>
          </cell>
        </row>
        <row r="2364">
          <cell r="A2364" t="str">
            <v>71731M82P01</v>
          </cell>
          <cell r="B2364" t="str">
            <v>HOLDERFR BUMPER SIDER</v>
          </cell>
          <cell r="C2364">
            <v>92</v>
          </cell>
          <cell r="D2364">
            <v>2</v>
          </cell>
        </row>
        <row r="2365">
          <cell r="A2365" t="str">
            <v>71731M83K00</v>
          </cell>
          <cell r="B2365" t="str">
            <v>HOLDER FR BUMPER SIDE RH</v>
          </cell>
          <cell r="C2365">
            <v>67</v>
          </cell>
          <cell r="D2365">
            <v>12</v>
          </cell>
        </row>
        <row r="2366">
          <cell r="A2366" t="str">
            <v>71732M53M00</v>
          </cell>
          <cell r="B2366" t="str">
            <v>HOLDERFR BUMPER SIDEL</v>
          </cell>
          <cell r="C2366">
            <v>61</v>
          </cell>
          <cell r="D2366">
            <v>5</v>
          </cell>
        </row>
        <row r="2367">
          <cell r="A2367" t="str">
            <v>71732M53MB0</v>
          </cell>
          <cell r="B2367" t="str">
            <v>HOLDERFR BUMPER SIDEL</v>
          </cell>
          <cell r="C2367">
            <v>68</v>
          </cell>
          <cell r="D2367">
            <v>3</v>
          </cell>
        </row>
        <row r="2368">
          <cell r="A2368" t="str">
            <v>71732M55R00</v>
          </cell>
          <cell r="B2368" t="str">
            <v>HOLDER FR BUMPER SIDE L</v>
          </cell>
          <cell r="C2368">
            <v>61</v>
          </cell>
          <cell r="D2368">
            <v>1</v>
          </cell>
        </row>
        <row r="2369">
          <cell r="A2369" t="str">
            <v>71732M60M00</v>
          </cell>
          <cell r="B2369" t="str">
            <v>HOLDER FR BUMPER SIDE LH</v>
          </cell>
          <cell r="C2369">
            <v>97</v>
          </cell>
          <cell r="D2369">
            <v>4</v>
          </cell>
        </row>
        <row r="2370">
          <cell r="A2370" t="str">
            <v>71732M61M00</v>
          </cell>
          <cell r="B2370" t="str">
            <v>HOLDERFR BUMPER SIDEL</v>
          </cell>
          <cell r="C2370">
            <v>61</v>
          </cell>
          <cell r="D2370">
            <v>1</v>
          </cell>
        </row>
        <row r="2371">
          <cell r="A2371" t="str">
            <v>71732M65L00</v>
          </cell>
          <cell r="B2371" t="str">
            <v>EXTENSIONFR BUMPER SIDEL</v>
          </cell>
          <cell r="C2371">
            <v>67</v>
          </cell>
          <cell r="D2371">
            <v>2</v>
          </cell>
        </row>
        <row r="2372">
          <cell r="A2372" t="str">
            <v>71732M66L00-5PK</v>
          </cell>
          <cell r="B2372" t="str">
            <v>BEZEL FR BUMPER LH</v>
          </cell>
          <cell r="C2372">
            <v>77</v>
          </cell>
          <cell r="D2372">
            <v>4</v>
          </cell>
        </row>
        <row r="2373">
          <cell r="A2373" t="str">
            <v>71732M66L10-5PK</v>
          </cell>
          <cell r="B2373" t="str">
            <v>BEZEL FR BUMPER LH</v>
          </cell>
          <cell r="C2373">
            <v>77</v>
          </cell>
          <cell r="D2373">
            <v>3</v>
          </cell>
        </row>
        <row r="2374">
          <cell r="A2374" t="str">
            <v>71732M67K00</v>
          </cell>
          <cell r="B2374" t="str">
            <v>COVER FR BUMPER UPPE</v>
          </cell>
          <cell r="C2374">
            <v>17</v>
          </cell>
          <cell r="D2374">
            <v>2</v>
          </cell>
        </row>
        <row r="2375">
          <cell r="A2375" t="str">
            <v>71732M67L00</v>
          </cell>
          <cell r="B2375" t="str">
            <v>HOLDER FR BUMPER SIDE LH</v>
          </cell>
          <cell r="C2375">
            <v>77</v>
          </cell>
          <cell r="D2375">
            <v>6</v>
          </cell>
        </row>
        <row r="2376">
          <cell r="A2376" t="str">
            <v>71732M67LD0</v>
          </cell>
          <cell r="B2376" t="str">
            <v>HOLDERFRBUMPERSIDEL</v>
          </cell>
          <cell r="C2376">
            <v>58</v>
          </cell>
          <cell r="D2376">
            <v>2</v>
          </cell>
        </row>
        <row r="2377">
          <cell r="A2377" t="str">
            <v>71732M67P00</v>
          </cell>
          <cell r="B2377" t="str">
            <v>HOLDERFR BUMPER SIDELH</v>
          </cell>
          <cell r="C2377">
            <v>50</v>
          </cell>
          <cell r="D2377">
            <v>8</v>
          </cell>
        </row>
        <row r="2378">
          <cell r="A2378" t="str">
            <v>71732M68K00</v>
          </cell>
          <cell r="B2378" t="str">
            <v>HOLDERFR BUMPER SIDEL</v>
          </cell>
          <cell r="C2378">
            <v>60</v>
          </cell>
          <cell r="D2378">
            <v>4</v>
          </cell>
        </row>
        <row r="2379">
          <cell r="A2379" t="str">
            <v>71732M68P00</v>
          </cell>
          <cell r="B2379" t="str">
            <v>HOLDERFR BUMPER SIDEL</v>
          </cell>
          <cell r="C2379">
            <v>77</v>
          </cell>
          <cell r="D2379">
            <v>1</v>
          </cell>
        </row>
        <row r="2380">
          <cell r="A2380" t="str">
            <v>71732M70F00</v>
          </cell>
          <cell r="B2380" t="str">
            <v>BRACKETFR BUMPER SIDEL</v>
          </cell>
          <cell r="C2380">
            <v>53</v>
          </cell>
          <cell r="D2380">
            <v>3</v>
          </cell>
        </row>
        <row r="2381">
          <cell r="A2381" t="str">
            <v>71732M74L00</v>
          </cell>
          <cell r="B2381" t="str">
            <v>HOLDER FR BUMPER SIDE LH</v>
          </cell>
          <cell r="C2381">
            <v>97</v>
          </cell>
          <cell r="D2381">
            <v>1</v>
          </cell>
        </row>
        <row r="2382">
          <cell r="A2382" t="str">
            <v>71732M75J00</v>
          </cell>
          <cell r="B2382" t="str">
            <v>HOLDER FR BUMPER SIDE LH</v>
          </cell>
          <cell r="C2382">
            <v>84</v>
          </cell>
          <cell r="D2382">
            <v>5</v>
          </cell>
        </row>
        <row r="2383">
          <cell r="A2383" t="str">
            <v>71732M76M00</v>
          </cell>
          <cell r="B2383" t="str">
            <v>HOLDERFR BUMPER SIDEL</v>
          </cell>
          <cell r="C2383">
            <v>67</v>
          </cell>
          <cell r="D2383">
            <v>2</v>
          </cell>
        </row>
        <row r="2384">
          <cell r="A2384" t="str">
            <v>71732M79M10</v>
          </cell>
          <cell r="B2384" t="str">
            <v>HOLDERFR BUMPER SIDEL</v>
          </cell>
          <cell r="C2384">
            <v>67</v>
          </cell>
          <cell r="D2384">
            <v>3</v>
          </cell>
        </row>
        <row r="2385">
          <cell r="A2385" t="str">
            <v>71732M80J00</v>
          </cell>
          <cell r="B2385" t="str">
            <v>HOLDER FR BUMPER SIDE LH</v>
          </cell>
          <cell r="C2385">
            <v>51</v>
          </cell>
          <cell r="D2385">
            <v>1</v>
          </cell>
        </row>
        <row r="2386">
          <cell r="A2386" t="str">
            <v>71732M82P00</v>
          </cell>
          <cell r="B2386" t="str">
            <v>HOLDERFR BUMPER SIDEL</v>
          </cell>
          <cell r="C2386">
            <v>95</v>
          </cell>
          <cell r="D2386">
            <v>1</v>
          </cell>
        </row>
        <row r="2387">
          <cell r="A2387" t="str">
            <v>71732M82P01</v>
          </cell>
          <cell r="B2387" t="str">
            <v>HOLDERFR BUMPER SIDER</v>
          </cell>
          <cell r="C2387">
            <v>92</v>
          </cell>
          <cell r="D2387">
            <v>2</v>
          </cell>
        </row>
        <row r="2388">
          <cell r="A2388" t="str">
            <v>71732M83K00</v>
          </cell>
          <cell r="B2388" t="str">
            <v>HOLDER FR BUMPER SIDE LH</v>
          </cell>
          <cell r="C2388">
            <v>67</v>
          </cell>
          <cell r="D2388">
            <v>12</v>
          </cell>
        </row>
        <row r="2389">
          <cell r="A2389" t="str">
            <v>71733M60M00</v>
          </cell>
          <cell r="B2389" t="str">
            <v>HOLDER FR BUMPER FR RH</v>
          </cell>
          <cell r="C2389">
            <v>175</v>
          </cell>
          <cell r="D2389">
            <v>1</v>
          </cell>
        </row>
        <row r="2390">
          <cell r="A2390" t="str">
            <v>71733M74L00</v>
          </cell>
          <cell r="B2390" t="str">
            <v>HOLDER FR BUMPER FR RH</v>
          </cell>
          <cell r="C2390">
            <v>38</v>
          </cell>
          <cell r="D2390">
            <v>1</v>
          </cell>
        </row>
        <row r="2391">
          <cell r="A2391" t="str">
            <v>71734M60M00</v>
          </cell>
          <cell r="B2391" t="str">
            <v>HOLDER FR BUMPER FR LH</v>
          </cell>
          <cell r="C2391">
            <v>175</v>
          </cell>
          <cell r="D2391">
            <v>2</v>
          </cell>
        </row>
        <row r="2392">
          <cell r="A2392" t="str">
            <v>71734M68L00</v>
          </cell>
          <cell r="B2392" t="str">
            <v>HOLDER FR BUMPER FR LH</v>
          </cell>
          <cell r="C2392">
            <v>38</v>
          </cell>
          <cell r="D2392">
            <v>1</v>
          </cell>
        </row>
        <row r="2393">
          <cell r="A2393" t="str">
            <v>71740M56R00-C48</v>
          </cell>
          <cell r="B2393" t="str">
            <v>GRILLE COMP RADIATOR UPPER</v>
          </cell>
          <cell r="C2393">
            <v>835</v>
          </cell>
          <cell r="D2393">
            <v>2</v>
          </cell>
        </row>
        <row r="2394">
          <cell r="A2394" t="str">
            <v>71740M60MA0-C48</v>
          </cell>
          <cell r="B2394" t="str">
            <v>GRILLE RADIATOR UPPER</v>
          </cell>
          <cell r="C2394">
            <v>3360</v>
          </cell>
          <cell r="D2394">
            <v>2</v>
          </cell>
        </row>
        <row r="2395">
          <cell r="A2395" t="str">
            <v>71740M63J10</v>
          </cell>
          <cell r="B2395" t="str">
            <v>GRILLE RADIATOR</v>
          </cell>
          <cell r="C2395">
            <v>530</v>
          </cell>
          <cell r="D2395">
            <v>1</v>
          </cell>
        </row>
        <row r="2396">
          <cell r="A2396" t="str">
            <v>71740M76MA0-C48</v>
          </cell>
          <cell r="B2396" t="str">
            <v>NET FRONT BUMPER</v>
          </cell>
          <cell r="C2396">
            <v>1725</v>
          </cell>
          <cell r="D2396">
            <v>1</v>
          </cell>
        </row>
        <row r="2397">
          <cell r="A2397" t="str">
            <v>71740M84P00-C48</v>
          </cell>
          <cell r="B2397" t="str">
            <v>GRILLE RADIATOR UPPER</v>
          </cell>
          <cell r="C2397">
            <v>1700</v>
          </cell>
          <cell r="D2397">
            <v>2</v>
          </cell>
        </row>
        <row r="2398">
          <cell r="A2398" t="str">
            <v>71741M53M00-5PK</v>
          </cell>
          <cell r="B2398" t="str">
            <v>NETFRONT BUMPER</v>
          </cell>
          <cell r="C2398">
            <v>680</v>
          </cell>
          <cell r="D2398">
            <v>3</v>
          </cell>
        </row>
        <row r="2399">
          <cell r="A2399" t="str">
            <v>71741M53MA0-5PK</v>
          </cell>
          <cell r="B2399" t="str">
            <v>NET FRONT BUMPER</v>
          </cell>
          <cell r="C2399">
            <v>1120</v>
          </cell>
          <cell r="D2399">
            <v>2</v>
          </cell>
        </row>
        <row r="2400">
          <cell r="A2400" t="str">
            <v>71741M59K00-5PK</v>
          </cell>
          <cell r="B2400" t="str">
            <v>GRILLE FRONT BUMPER (BLACK)</v>
          </cell>
          <cell r="C2400">
            <v>605</v>
          </cell>
          <cell r="D2400">
            <v>2</v>
          </cell>
        </row>
        <row r="2401">
          <cell r="A2401" t="str">
            <v>71741M60M02-5PK</v>
          </cell>
          <cell r="B2401" t="str">
            <v>GRILLE RADIATOR UPPER</v>
          </cell>
          <cell r="C2401">
            <v>1745</v>
          </cell>
          <cell r="D2401">
            <v>1</v>
          </cell>
        </row>
        <row r="2402">
          <cell r="A2402" t="str">
            <v>71741M65L00-5PK</v>
          </cell>
          <cell r="B2402" t="str">
            <v>GRILLEFRONT BUMPER(BLACK)</v>
          </cell>
          <cell r="C2402">
            <v>405</v>
          </cell>
          <cell r="D2402">
            <v>2</v>
          </cell>
        </row>
        <row r="2403">
          <cell r="A2403" t="str">
            <v>71741M66L00-5PK</v>
          </cell>
          <cell r="B2403" t="str">
            <v>GRILLE FR BUMPER (BLACK)</v>
          </cell>
          <cell r="C2403">
            <v>215</v>
          </cell>
          <cell r="D2403">
            <v>2</v>
          </cell>
        </row>
        <row r="2404">
          <cell r="A2404" t="str">
            <v>71741M67K00</v>
          </cell>
          <cell r="B2404" t="str">
            <v>GRILLE FR BUMPER UPP</v>
          </cell>
          <cell r="C2404">
            <v>500</v>
          </cell>
          <cell r="D2404">
            <v>1</v>
          </cell>
        </row>
        <row r="2405">
          <cell r="A2405" t="str">
            <v>71741M67L00-5PK</v>
          </cell>
          <cell r="B2405" t="str">
            <v>GRILLERADIATOR(BLACK)</v>
          </cell>
          <cell r="C2405">
            <v>460</v>
          </cell>
          <cell r="D2405">
            <v>3</v>
          </cell>
        </row>
        <row r="2406">
          <cell r="A2406" t="str">
            <v>71741M67LA0-5PK</v>
          </cell>
          <cell r="B2406" t="str">
            <v>GRILLE RADIATOR (BLACK)</v>
          </cell>
          <cell r="C2406">
            <v>315</v>
          </cell>
          <cell r="D2406">
            <v>2</v>
          </cell>
        </row>
        <row r="2407">
          <cell r="A2407" t="str">
            <v>71741M67P00-5PK</v>
          </cell>
          <cell r="B2407" t="str">
            <v>GRILLERADIATOR UPPER</v>
          </cell>
          <cell r="C2407">
            <v>330</v>
          </cell>
          <cell r="D2407">
            <v>3</v>
          </cell>
        </row>
        <row r="2408">
          <cell r="A2408" t="str">
            <v>71741M68P00-5PK</v>
          </cell>
          <cell r="B2408" t="str">
            <v>GRILLE RADIATOR UPPERR</v>
          </cell>
          <cell r="C2408">
            <v>370</v>
          </cell>
          <cell r="D2408">
            <v>1</v>
          </cell>
        </row>
        <row r="2409">
          <cell r="A2409" t="str">
            <v>71741M72K00</v>
          </cell>
          <cell r="B2409" t="str">
            <v>GRILLE RADIATOR (BLACK)</v>
          </cell>
          <cell r="C2409">
            <v>480</v>
          </cell>
          <cell r="D2409">
            <v>2</v>
          </cell>
        </row>
        <row r="2410">
          <cell r="A2410" t="str">
            <v>71741M74K00-5PK</v>
          </cell>
          <cell r="B2410" t="str">
            <v>GRILLE RADIATOR (BLACK)</v>
          </cell>
          <cell r="C2410">
            <v>500</v>
          </cell>
          <cell r="D2410">
            <v>1</v>
          </cell>
        </row>
        <row r="2411">
          <cell r="A2411" t="str">
            <v>71741M74L00-5PK</v>
          </cell>
          <cell r="B2411" t="str">
            <v>GRILLE RADIATOR UPPER (BLACK)</v>
          </cell>
          <cell r="C2411">
            <v>560</v>
          </cell>
          <cell r="D2411">
            <v>2</v>
          </cell>
        </row>
        <row r="2412">
          <cell r="A2412" t="str">
            <v>71741M75L00-5PK</v>
          </cell>
          <cell r="B2412" t="str">
            <v>GRILLE RADIATOR UPPER (BLACK)</v>
          </cell>
          <cell r="C2412">
            <v>630</v>
          </cell>
          <cell r="D2412">
            <v>1</v>
          </cell>
        </row>
        <row r="2413">
          <cell r="A2413" t="str">
            <v>71741M76M00-5PK</v>
          </cell>
          <cell r="B2413" t="str">
            <v>GRILLERADIATOR UPPER</v>
          </cell>
          <cell r="C2413">
            <v>705</v>
          </cell>
          <cell r="D2413">
            <v>1</v>
          </cell>
        </row>
        <row r="2414">
          <cell r="A2414" t="str">
            <v>71741M76M10-5PK</v>
          </cell>
          <cell r="B2414" t="str">
            <v>GRILLERADIATOR UPPER</v>
          </cell>
          <cell r="C2414">
            <v>570</v>
          </cell>
          <cell r="D2414">
            <v>1</v>
          </cell>
        </row>
        <row r="2415">
          <cell r="A2415" t="str">
            <v>71741M79G00-0CB</v>
          </cell>
          <cell r="B2415" t="str">
            <v>GRILLEFRONT BUMPER</v>
          </cell>
          <cell r="C2415">
            <v>545</v>
          </cell>
          <cell r="D2415">
            <v>1</v>
          </cell>
        </row>
        <row r="2416">
          <cell r="A2416" t="str">
            <v>71741M79G10</v>
          </cell>
          <cell r="B2416" t="str">
            <v>GRILLEFRONT BUMPER</v>
          </cell>
          <cell r="C2416">
            <v>345</v>
          </cell>
          <cell r="D2416">
            <v>1</v>
          </cell>
        </row>
        <row r="2417">
          <cell r="A2417" t="str">
            <v>71741M82P00-5PK</v>
          </cell>
          <cell r="B2417" t="str">
            <v>GRILLERADIATOR UPPER</v>
          </cell>
          <cell r="C2417">
            <v>760</v>
          </cell>
          <cell r="D2417">
            <v>1</v>
          </cell>
        </row>
        <row r="2418">
          <cell r="A2418" t="str">
            <v>71741M83K00-5PK</v>
          </cell>
          <cell r="B2418" t="str">
            <v>GRILLE RADIATOR UPPER (BLACK)</v>
          </cell>
          <cell r="C2418">
            <v>880</v>
          </cell>
          <cell r="D2418">
            <v>2</v>
          </cell>
        </row>
        <row r="2419">
          <cell r="A2419" t="str">
            <v>71741M83P00-5PK</v>
          </cell>
          <cell r="B2419" t="str">
            <v>GRILLE RADIATOR UPPER (BLACK)</v>
          </cell>
          <cell r="C2419">
            <v>320</v>
          </cell>
          <cell r="D2419">
            <v>2</v>
          </cell>
        </row>
        <row r="2420">
          <cell r="A2420" t="str">
            <v>71742M53M00-0PG</v>
          </cell>
          <cell r="B2420" t="str">
            <v>GARNISH FR BUMPER NET RH</v>
          </cell>
          <cell r="C2420">
            <v>195</v>
          </cell>
          <cell r="D2420">
            <v>2</v>
          </cell>
        </row>
        <row r="2421">
          <cell r="A2421" t="str">
            <v>71742M53M10-0CB</v>
          </cell>
          <cell r="B2421" t="str">
            <v>GARNISHFR BUMPER NETR</v>
          </cell>
          <cell r="C2421">
            <v>39</v>
          </cell>
          <cell r="D2421">
            <v>1</v>
          </cell>
        </row>
        <row r="2422">
          <cell r="A2422" t="str">
            <v>71742M65L00-0PG</v>
          </cell>
          <cell r="B2422" t="str">
            <v>GARNISHFR BUMPER GRILLE UPR(</v>
          </cell>
          <cell r="C2422">
            <v>465</v>
          </cell>
          <cell r="D2422">
            <v>1</v>
          </cell>
        </row>
        <row r="2423">
          <cell r="A2423" t="str">
            <v>71742M67K00</v>
          </cell>
          <cell r="B2423" t="str">
            <v>GARNISH FR GRILLE R</v>
          </cell>
          <cell r="C2423">
            <v>130</v>
          </cell>
          <cell r="D2423">
            <v>1</v>
          </cell>
        </row>
        <row r="2424">
          <cell r="A2424" t="str">
            <v>71742M67L00-0PG</v>
          </cell>
          <cell r="B2424" t="str">
            <v>GARNISH RADIATOR GRILLE</v>
          </cell>
          <cell r="C2424">
            <v>130</v>
          </cell>
          <cell r="D2424">
            <v>1</v>
          </cell>
        </row>
        <row r="2425">
          <cell r="A2425" t="str">
            <v>71742M67LA0-0CB</v>
          </cell>
          <cell r="B2425" t="str">
            <v>GARNISH RADIATOR GRILLE</v>
          </cell>
          <cell r="C2425">
            <v>315</v>
          </cell>
          <cell r="D2425">
            <v>1</v>
          </cell>
        </row>
        <row r="2426">
          <cell r="A2426" t="str">
            <v>71742M67LA0-0PG</v>
          </cell>
          <cell r="B2426" t="str">
            <v>GARNISH RADIATOR GRILLE</v>
          </cell>
          <cell r="C2426">
            <v>550</v>
          </cell>
          <cell r="D2426">
            <v>1</v>
          </cell>
        </row>
        <row r="2427">
          <cell r="A2427" t="str">
            <v>71742M74K00-0PG</v>
          </cell>
          <cell r="B2427" t="str">
            <v>GARNISH RADIATOR GRILLE UPR</v>
          </cell>
          <cell r="C2427">
            <v>160</v>
          </cell>
          <cell r="D2427">
            <v>2</v>
          </cell>
        </row>
        <row r="2428">
          <cell r="A2428" t="str">
            <v>71742M79M00-0PG</v>
          </cell>
          <cell r="B2428" t="str">
            <v>GARNISHRADIATOR GRL UPR NO.1</v>
          </cell>
          <cell r="C2428">
            <v>410</v>
          </cell>
          <cell r="D2428">
            <v>1</v>
          </cell>
        </row>
        <row r="2429">
          <cell r="A2429" t="str">
            <v>71742M82P00-0PG</v>
          </cell>
          <cell r="B2429" t="str">
            <v>GARNISHRADIATOR UPPER GRILLE</v>
          </cell>
          <cell r="C2429">
            <v>1390</v>
          </cell>
          <cell r="D2429">
            <v>1</v>
          </cell>
        </row>
        <row r="2430">
          <cell r="A2430" t="str">
            <v>71742M83302</v>
          </cell>
          <cell r="B2430" t="str">
            <v>PROTECTOR BUMPER CORNER LH</v>
          </cell>
          <cell r="C2430">
            <v>247</v>
          </cell>
          <cell r="D2430">
            <v>1</v>
          </cell>
        </row>
        <row r="2431">
          <cell r="A2431" t="str">
            <v>71743M53M00-0PG</v>
          </cell>
          <cell r="B2431" t="str">
            <v>GARNISH FR BUMPER NETLH</v>
          </cell>
          <cell r="C2431">
            <v>195</v>
          </cell>
          <cell r="D2431">
            <v>2</v>
          </cell>
        </row>
        <row r="2432">
          <cell r="A2432" t="str">
            <v>71743M53M10-0CB</v>
          </cell>
          <cell r="B2432" t="str">
            <v>GARNISHFR BUMPER NETL</v>
          </cell>
          <cell r="C2432">
            <v>31</v>
          </cell>
          <cell r="D2432">
            <v>1</v>
          </cell>
        </row>
        <row r="2433">
          <cell r="A2433" t="str">
            <v>71743M65L00-0PG</v>
          </cell>
          <cell r="B2433" t="str">
            <v>GARNISHFR BUMPER GRILLE LWR(</v>
          </cell>
          <cell r="C2433">
            <v>190</v>
          </cell>
          <cell r="D2433">
            <v>1</v>
          </cell>
        </row>
        <row r="2434">
          <cell r="A2434" t="str">
            <v>71743M67L00-0PG</v>
          </cell>
          <cell r="B2434" t="str">
            <v>GARNISH RADIATOR GRILLE</v>
          </cell>
          <cell r="C2434">
            <v>130</v>
          </cell>
          <cell r="D2434">
            <v>2</v>
          </cell>
        </row>
        <row r="2435">
          <cell r="A2435" t="str">
            <v>71743M74K00-0PG</v>
          </cell>
          <cell r="B2435" t="str">
            <v>GARNISH RADIATOR GRILLE UPR</v>
          </cell>
          <cell r="C2435">
            <v>160</v>
          </cell>
          <cell r="D2435">
            <v>2</v>
          </cell>
        </row>
        <row r="2436">
          <cell r="A2436" t="str">
            <v>71743M79M00-0PG</v>
          </cell>
          <cell r="B2436" t="str">
            <v>GARNISHRADIATOR GRL UPR NO.2</v>
          </cell>
          <cell r="C2436">
            <v>410</v>
          </cell>
          <cell r="D2436">
            <v>1</v>
          </cell>
        </row>
        <row r="2437">
          <cell r="A2437" t="str">
            <v>71744M74K00-0PG</v>
          </cell>
          <cell r="B2437" t="str">
            <v>GARNISH RADIATOR GRILLE LWR</v>
          </cell>
          <cell r="C2437">
            <v>155</v>
          </cell>
          <cell r="D2437">
            <v>1</v>
          </cell>
        </row>
        <row r="2438">
          <cell r="A2438" t="str">
            <v>71745M74K00-0PG</v>
          </cell>
          <cell r="B2438" t="str">
            <v>GARNISH RADIATOR GRILLE LWR</v>
          </cell>
          <cell r="C2438">
            <v>155</v>
          </cell>
          <cell r="D2438">
            <v>1</v>
          </cell>
        </row>
        <row r="2439">
          <cell r="A2439" t="str">
            <v>71745M79M00-0PG</v>
          </cell>
          <cell r="B2439" t="str">
            <v>GARNISHRADIATOR GRL UPR NO.4</v>
          </cell>
          <cell r="C2439">
            <v>380</v>
          </cell>
          <cell r="D2439">
            <v>1</v>
          </cell>
        </row>
        <row r="2440">
          <cell r="A2440" t="str">
            <v>71746M58R00</v>
          </cell>
          <cell r="B2440" t="str">
            <v>BRACKET RADIATOR UPPER GRILLE</v>
          </cell>
          <cell r="C2440">
            <v>7</v>
          </cell>
          <cell r="D2440">
            <v>2</v>
          </cell>
        </row>
        <row r="2441">
          <cell r="A2441" t="str">
            <v>71746M79M00-5PK</v>
          </cell>
          <cell r="B2441" t="str">
            <v>COVERMARK(S)</v>
          </cell>
          <cell r="C2441">
            <v>66</v>
          </cell>
          <cell r="D2441">
            <v>1</v>
          </cell>
        </row>
        <row r="2442">
          <cell r="A2442" t="str">
            <v>71750M58RC0-C48</v>
          </cell>
          <cell r="B2442" t="str">
            <v>BEZEL FRONT FOG LAMP RH</v>
          </cell>
          <cell r="C2442">
            <v>350</v>
          </cell>
          <cell r="D2442">
            <v>2</v>
          </cell>
        </row>
        <row r="2443">
          <cell r="A2443" t="str">
            <v>71750M79G00</v>
          </cell>
          <cell r="B2443" t="str">
            <v>STAY COMPFRONT BUMPERRH</v>
          </cell>
          <cell r="C2443">
            <v>68</v>
          </cell>
          <cell r="D2443">
            <v>2</v>
          </cell>
        </row>
        <row r="2444">
          <cell r="A2444" t="str">
            <v>71750M84P00-N1V</v>
          </cell>
          <cell r="B2444" t="str">
            <v>BEZEL FRONT FOG LAMP RH</v>
          </cell>
          <cell r="C2444">
            <v>370</v>
          </cell>
          <cell r="D2444">
            <v>1</v>
          </cell>
        </row>
        <row r="2445">
          <cell r="A2445" t="str">
            <v>71750M84P10-C48</v>
          </cell>
          <cell r="B2445" t="str">
            <v>BEZEL FRONT FOG LAMP RH</v>
          </cell>
          <cell r="C2445">
            <v>575</v>
          </cell>
          <cell r="D2445">
            <v>3</v>
          </cell>
        </row>
        <row r="2446">
          <cell r="A2446" t="str">
            <v>71751M56R00-5PK</v>
          </cell>
          <cell r="B2446" t="str">
            <v>BEZEL FRONT FOG LAMP R</v>
          </cell>
          <cell r="C2446">
            <v>150</v>
          </cell>
          <cell r="D2446">
            <v>3</v>
          </cell>
        </row>
        <row r="2447">
          <cell r="A2447" t="str">
            <v>71751M56R10-5PK</v>
          </cell>
          <cell r="B2447" t="str">
            <v>BEZEL FRONT FOG LAMP R</v>
          </cell>
          <cell r="C2447">
            <v>150</v>
          </cell>
          <cell r="D2447">
            <v>2</v>
          </cell>
        </row>
        <row r="2448">
          <cell r="A2448" t="str">
            <v>71751M60M10-5PK</v>
          </cell>
          <cell r="B2448" t="str">
            <v>BEZEL FRONT FOG LAMP RH</v>
          </cell>
          <cell r="C2448">
            <v>97</v>
          </cell>
          <cell r="D2448">
            <v>1</v>
          </cell>
        </row>
        <row r="2449">
          <cell r="A2449" t="str">
            <v>71751M60MA0-5PK</v>
          </cell>
          <cell r="B2449" t="str">
            <v>BEZEL FRONT FOG LAMP RH</v>
          </cell>
          <cell r="C2449">
            <v>150</v>
          </cell>
          <cell r="D2449">
            <v>2</v>
          </cell>
        </row>
        <row r="2450">
          <cell r="A2450" t="str">
            <v>71751M60MB0-5PK</v>
          </cell>
          <cell r="B2450" t="str">
            <v>BEZEL FRONT FOG LAMP RH</v>
          </cell>
          <cell r="C2450">
            <v>105</v>
          </cell>
          <cell r="D2450">
            <v>1</v>
          </cell>
        </row>
        <row r="2451">
          <cell r="A2451" t="str">
            <v>71751M63J00-5PK</v>
          </cell>
          <cell r="B2451" t="str">
            <v>BEZELFRONT FOG LAMPR</v>
          </cell>
          <cell r="C2451">
            <v>60</v>
          </cell>
          <cell r="D2451">
            <v>1</v>
          </cell>
        </row>
        <row r="2452">
          <cell r="A2452" t="str">
            <v>71751M63J10-5PK</v>
          </cell>
          <cell r="B2452" t="str">
            <v>BEZELFRONT FOG LAMPR</v>
          </cell>
          <cell r="C2452">
            <v>91</v>
          </cell>
          <cell r="D2452">
            <v>6</v>
          </cell>
        </row>
        <row r="2453">
          <cell r="A2453" t="str">
            <v>71751M67K00</v>
          </cell>
          <cell r="B2453" t="str">
            <v>GRILLE RADIATOR LOWE</v>
          </cell>
          <cell r="C2453">
            <v>280</v>
          </cell>
          <cell r="D2453">
            <v>1</v>
          </cell>
        </row>
        <row r="2454">
          <cell r="A2454" t="str">
            <v>71751M67L00-5PK</v>
          </cell>
          <cell r="B2454" t="str">
            <v>BEZELFR FOG LAMPR(BLACK)</v>
          </cell>
          <cell r="C2454">
            <v>89</v>
          </cell>
          <cell r="D2454">
            <v>3</v>
          </cell>
        </row>
        <row r="2455">
          <cell r="A2455" t="str">
            <v>71751M67L10-5PK</v>
          </cell>
          <cell r="B2455" t="str">
            <v>BEZELFR FOG LAMPR(BLACK)</v>
          </cell>
          <cell r="C2455">
            <v>82</v>
          </cell>
          <cell r="D2455">
            <v>3</v>
          </cell>
        </row>
        <row r="2456">
          <cell r="A2456" t="str">
            <v>71751M67LB0-5PK</v>
          </cell>
          <cell r="B2456" t="str">
            <v>BEZELFR FOG LAMPRH</v>
          </cell>
          <cell r="C2456">
            <v>69</v>
          </cell>
          <cell r="D2456">
            <v>3</v>
          </cell>
        </row>
        <row r="2457">
          <cell r="A2457" t="str">
            <v>71751M67LD0-5PK</v>
          </cell>
          <cell r="B2457" t="str">
            <v>BEZELFRFOGLAMPR</v>
          </cell>
          <cell r="C2457">
            <v>65</v>
          </cell>
          <cell r="D2457">
            <v>1</v>
          </cell>
        </row>
        <row r="2458">
          <cell r="A2458" t="str">
            <v>71751M67P10-5PK</v>
          </cell>
          <cell r="B2458" t="str">
            <v>BEZELFRONT FOG LAMPRH</v>
          </cell>
          <cell r="C2458">
            <v>61</v>
          </cell>
          <cell r="D2458">
            <v>1</v>
          </cell>
        </row>
        <row r="2459">
          <cell r="A2459" t="str">
            <v>71751M68K00-5PK</v>
          </cell>
          <cell r="B2459" t="str">
            <v>COVERFR FOG LAMP HOLER(BLAC</v>
          </cell>
          <cell r="C2459">
            <v>65</v>
          </cell>
          <cell r="D2459">
            <v>2</v>
          </cell>
        </row>
        <row r="2460">
          <cell r="A2460" t="str">
            <v>71751M68K10-5PK</v>
          </cell>
          <cell r="B2460" t="str">
            <v>BEZELFRONT FOG LAMPR(BLACK)</v>
          </cell>
          <cell r="C2460">
            <v>60</v>
          </cell>
          <cell r="D2460">
            <v>2</v>
          </cell>
        </row>
        <row r="2461">
          <cell r="A2461" t="str">
            <v>71751M68P10-5PK</v>
          </cell>
          <cell r="B2461" t="str">
            <v>BEZELFRONT FOG LAMPR(BLACK)</v>
          </cell>
          <cell r="C2461">
            <v>69</v>
          </cell>
          <cell r="D2461">
            <v>1</v>
          </cell>
        </row>
        <row r="2462">
          <cell r="A2462" t="str">
            <v>71751M73R00-5PK</v>
          </cell>
          <cell r="B2462" t="str">
            <v>BEZELFRONT FOG LAMPR</v>
          </cell>
          <cell r="C2462">
            <v>110</v>
          </cell>
          <cell r="D2462">
            <v>1</v>
          </cell>
        </row>
        <row r="2463">
          <cell r="A2463" t="str">
            <v>71751M74K00-5PK</v>
          </cell>
          <cell r="B2463" t="str">
            <v>BEZEL FR FOG LAMP RH (BLACK)</v>
          </cell>
          <cell r="C2463">
            <v>62</v>
          </cell>
          <cell r="D2463">
            <v>3</v>
          </cell>
        </row>
        <row r="2464">
          <cell r="A2464" t="str">
            <v>71751M74K10-5PK</v>
          </cell>
          <cell r="B2464" t="str">
            <v>BEZEL FR FOG LAMP RH (BLACK)</v>
          </cell>
          <cell r="C2464">
            <v>63</v>
          </cell>
          <cell r="D2464">
            <v>5</v>
          </cell>
        </row>
        <row r="2465">
          <cell r="A2465" t="str">
            <v>71751M74L00-5PK</v>
          </cell>
          <cell r="B2465" t="str">
            <v>BEZEL FRONT FOG LAMP RH</v>
          </cell>
          <cell r="C2465">
            <v>88</v>
          </cell>
          <cell r="D2465">
            <v>3</v>
          </cell>
        </row>
        <row r="2466">
          <cell r="A2466" t="str">
            <v>71751M74L10-5PK</v>
          </cell>
          <cell r="B2466" t="str">
            <v>BEZEL FRONT FOG LAMP RH</v>
          </cell>
          <cell r="C2466">
            <v>75</v>
          </cell>
          <cell r="D2466">
            <v>1</v>
          </cell>
        </row>
        <row r="2467">
          <cell r="A2467" t="str">
            <v>71751M75L10-5PK</v>
          </cell>
          <cell r="B2467" t="str">
            <v>BEZEL FRONT FOG LAMP RH</v>
          </cell>
          <cell r="C2467">
            <v>161</v>
          </cell>
          <cell r="D2467">
            <v>1</v>
          </cell>
        </row>
        <row r="2468">
          <cell r="A2468" t="str">
            <v>71751M76MA0-5PK</v>
          </cell>
          <cell r="B2468" t="str">
            <v>BEZELFRONT FOG LAMPR</v>
          </cell>
          <cell r="C2468">
            <v>805</v>
          </cell>
          <cell r="D2468">
            <v>1</v>
          </cell>
        </row>
        <row r="2469">
          <cell r="A2469" t="str">
            <v>71751M79G10</v>
          </cell>
          <cell r="B2469" t="str">
            <v>STAYFRONT BUMPER</v>
          </cell>
          <cell r="C2469">
            <v>82</v>
          </cell>
          <cell r="D2469">
            <v>20</v>
          </cell>
        </row>
        <row r="2470">
          <cell r="A2470" t="str">
            <v>71751M83K00-5PK</v>
          </cell>
          <cell r="B2470" t="str">
            <v>COVER FR FOG LAMP RH (BLACK)</v>
          </cell>
          <cell r="C2470">
            <v>92</v>
          </cell>
          <cell r="D2470">
            <v>2</v>
          </cell>
        </row>
        <row r="2471">
          <cell r="A2471" t="str">
            <v>71751M83K10-5PK</v>
          </cell>
          <cell r="B2471" t="str">
            <v>BEZEL FR FOG LAMP RH (BLACK)</v>
          </cell>
          <cell r="C2471">
            <v>86</v>
          </cell>
          <cell r="D2471">
            <v>1</v>
          </cell>
        </row>
        <row r="2472">
          <cell r="A2472" t="str">
            <v>71751M83P10-5PK</v>
          </cell>
          <cell r="B2472" t="str">
            <v>BEZEL FRONT FOG LAMP RH</v>
          </cell>
          <cell r="C2472">
            <v>100</v>
          </cell>
          <cell r="D2472">
            <v>3</v>
          </cell>
        </row>
        <row r="2473">
          <cell r="A2473" t="str">
            <v>71751M85L00-5PK</v>
          </cell>
          <cell r="B2473" t="str">
            <v>COVERFR FOG LAMP HOLER</v>
          </cell>
          <cell r="C2473">
            <v>81</v>
          </cell>
          <cell r="D2473">
            <v>1</v>
          </cell>
        </row>
        <row r="2474">
          <cell r="A2474" t="str">
            <v>71751M85L10-5PK</v>
          </cell>
          <cell r="B2474" t="str">
            <v>BEZELFRONT FOG LAMPR</v>
          </cell>
          <cell r="C2474">
            <v>75</v>
          </cell>
          <cell r="D2474">
            <v>1</v>
          </cell>
        </row>
        <row r="2475">
          <cell r="A2475" t="str">
            <v>71752M73R00-5PK</v>
          </cell>
          <cell r="B2475" t="str">
            <v>COVERFRONT FOG LAMP BEZELR</v>
          </cell>
          <cell r="C2475">
            <v>71</v>
          </cell>
          <cell r="D2475">
            <v>1</v>
          </cell>
        </row>
        <row r="2476">
          <cell r="A2476" t="str">
            <v>71752M83P00-5PK</v>
          </cell>
          <cell r="B2476" t="str">
            <v>GARNISH FOG LAMP BEZEL RH</v>
          </cell>
          <cell r="C2476">
            <v>65</v>
          </cell>
          <cell r="D2476">
            <v>2</v>
          </cell>
        </row>
        <row r="2477">
          <cell r="A2477" t="str">
            <v>71752M83P00-PWJ</v>
          </cell>
          <cell r="B2477" t="str">
            <v xml:space="preserve"> GARNISH FOG LAMP BEZEL RH</v>
          </cell>
          <cell r="C2477">
            <v>200</v>
          </cell>
          <cell r="D2477">
            <v>2</v>
          </cell>
        </row>
        <row r="2478">
          <cell r="A2478" t="str">
            <v>71760M58RC0-C48</v>
          </cell>
          <cell r="B2478" t="str">
            <v>BEZEL FRONT FOG LAMP LH</v>
          </cell>
          <cell r="C2478">
            <v>350</v>
          </cell>
          <cell r="D2478">
            <v>2</v>
          </cell>
        </row>
        <row r="2479">
          <cell r="A2479" t="str">
            <v>71760M79G00</v>
          </cell>
          <cell r="B2479" t="str">
            <v>STAY COMPFRONT  BUMPERLH</v>
          </cell>
          <cell r="C2479">
            <v>72</v>
          </cell>
          <cell r="D2479">
            <v>1</v>
          </cell>
        </row>
        <row r="2480">
          <cell r="A2480" t="str">
            <v>71760M84P00-N1V</v>
          </cell>
          <cell r="B2480" t="str">
            <v>BEZEL FRONT FOG LAMP LH</v>
          </cell>
          <cell r="C2480">
            <v>370</v>
          </cell>
          <cell r="D2480">
            <v>1</v>
          </cell>
        </row>
        <row r="2481">
          <cell r="A2481" t="str">
            <v>71760M84P10-C48</v>
          </cell>
          <cell r="B2481" t="str">
            <v>BEZEL FRONT FOG LAMP LH</v>
          </cell>
          <cell r="C2481">
            <v>575</v>
          </cell>
          <cell r="D2481">
            <v>3</v>
          </cell>
        </row>
        <row r="2482">
          <cell r="A2482" t="str">
            <v>71761M52R10-5PK</v>
          </cell>
          <cell r="B2482" t="str">
            <v>BEZELFRONT FOG LAMPL</v>
          </cell>
          <cell r="C2482">
            <v>91</v>
          </cell>
          <cell r="D2482">
            <v>2</v>
          </cell>
        </row>
        <row r="2483">
          <cell r="A2483" t="str">
            <v>71761M56R00-5PK</v>
          </cell>
          <cell r="B2483" t="str">
            <v>BEZEL FRONT FOG LAMP L</v>
          </cell>
          <cell r="C2483">
            <v>155</v>
          </cell>
          <cell r="D2483">
            <v>1</v>
          </cell>
        </row>
        <row r="2484">
          <cell r="A2484" t="str">
            <v>71761M56R10-5PK</v>
          </cell>
          <cell r="B2484" t="str">
            <v>BEZEL FRONT FOG LAMP L</v>
          </cell>
          <cell r="C2484">
            <v>150</v>
          </cell>
          <cell r="D2484">
            <v>1</v>
          </cell>
        </row>
        <row r="2485">
          <cell r="A2485" t="str">
            <v>71761M60M10-5PK</v>
          </cell>
          <cell r="B2485" t="str">
            <v>BEZEL FRONT FOG LAMP LH</v>
          </cell>
          <cell r="C2485">
            <v>97</v>
          </cell>
          <cell r="D2485">
            <v>1</v>
          </cell>
        </row>
        <row r="2486">
          <cell r="A2486" t="str">
            <v>71761M60MA0-5PK</v>
          </cell>
          <cell r="B2486" t="str">
            <v>BEZEL FRONT FOG LAMP LH</v>
          </cell>
          <cell r="C2486">
            <v>150</v>
          </cell>
          <cell r="D2486">
            <v>2</v>
          </cell>
        </row>
        <row r="2487">
          <cell r="A2487" t="str">
            <v>71761M60MB0-5PK</v>
          </cell>
          <cell r="B2487" t="str">
            <v>BEZEL FRONT FOG LAMP LH</v>
          </cell>
          <cell r="C2487">
            <v>105</v>
          </cell>
          <cell r="D2487">
            <v>2</v>
          </cell>
        </row>
        <row r="2488">
          <cell r="A2488" t="str">
            <v>71761M63J10-5PK</v>
          </cell>
          <cell r="B2488" t="str">
            <v>BEZELFRONT FOG LAMPL</v>
          </cell>
          <cell r="C2488">
            <v>91</v>
          </cell>
          <cell r="D2488">
            <v>4</v>
          </cell>
        </row>
        <row r="2489">
          <cell r="A2489" t="str">
            <v>71761M67L00-5PK</v>
          </cell>
          <cell r="B2489" t="str">
            <v>BEZELFR FOG LAMPL(BLACK)</v>
          </cell>
          <cell r="C2489">
            <v>89</v>
          </cell>
          <cell r="D2489">
            <v>3</v>
          </cell>
        </row>
        <row r="2490">
          <cell r="A2490" t="str">
            <v>71761M67L10-5PK</v>
          </cell>
          <cell r="B2490" t="str">
            <v>BEZELFR FOG LAMPL(BLACK)</v>
          </cell>
          <cell r="C2490">
            <v>82</v>
          </cell>
          <cell r="D2490">
            <v>3</v>
          </cell>
        </row>
        <row r="2491">
          <cell r="A2491" t="str">
            <v>71761M67LA0-5PK</v>
          </cell>
          <cell r="B2491" t="str">
            <v>BEZELFR FOG LAMPL</v>
          </cell>
          <cell r="C2491">
            <v>75</v>
          </cell>
          <cell r="D2491">
            <v>4</v>
          </cell>
        </row>
        <row r="2492">
          <cell r="A2492" t="str">
            <v>71761M67LB0-5PK</v>
          </cell>
          <cell r="B2492" t="str">
            <v>BEZELFR FOG LAMPL</v>
          </cell>
          <cell r="C2492">
            <v>57</v>
          </cell>
          <cell r="D2492">
            <v>3</v>
          </cell>
        </row>
        <row r="2493">
          <cell r="A2493" t="str">
            <v>71761M67LD0-5PK</v>
          </cell>
          <cell r="B2493" t="str">
            <v>BEZELFRFOGLAMPL</v>
          </cell>
          <cell r="C2493">
            <v>65</v>
          </cell>
          <cell r="D2493">
            <v>1</v>
          </cell>
        </row>
        <row r="2494">
          <cell r="A2494" t="str">
            <v>71761M67P10-5PK</v>
          </cell>
          <cell r="B2494" t="str">
            <v>BEZELFRONT FOG LAMPLH</v>
          </cell>
          <cell r="C2494">
            <v>61</v>
          </cell>
          <cell r="D2494">
            <v>1</v>
          </cell>
        </row>
        <row r="2495">
          <cell r="A2495" t="str">
            <v>71761M68K00-5PK</v>
          </cell>
          <cell r="B2495" t="str">
            <v>COVERFR FOG LAMP HOLEL(BLAC</v>
          </cell>
          <cell r="C2495">
            <v>65</v>
          </cell>
          <cell r="D2495">
            <v>1</v>
          </cell>
        </row>
        <row r="2496">
          <cell r="A2496" t="str">
            <v>71761M68K10-5PK</v>
          </cell>
          <cell r="B2496" t="str">
            <v>BEZELFRONT FOG LAMPL(BLACK)</v>
          </cell>
          <cell r="C2496">
            <v>60</v>
          </cell>
          <cell r="D2496">
            <v>1</v>
          </cell>
        </row>
        <row r="2497">
          <cell r="A2497" t="str">
            <v>71761M68P10-5PK</v>
          </cell>
          <cell r="B2497" t="str">
            <v>BEZELFRONT FOG LAMPL(BLACK)</v>
          </cell>
          <cell r="C2497">
            <v>69</v>
          </cell>
          <cell r="D2497">
            <v>1</v>
          </cell>
        </row>
        <row r="2498">
          <cell r="A2498" t="str">
            <v>71761M73R00-5PK</v>
          </cell>
          <cell r="B2498" t="str">
            <v>BEZELFRONT FOG LAMPL</v>
          </cell>
          <cell r="C2498">
            <v>110</v>
          </cell>
          <cell r="D2498">
            <v>1</v>
          </cell>
        </row>
        <row r="2499">
          <cell r="A2499" t="str">
            <v>71761M74K00-5PK</v>
          </cell>
          <cell r="B2499" t="str">
            <v>BEZEL FR FOG LAMP LH (BLACK)</v>
          </cell>
          <cell r="C2499">
            <v>62</v>
          </cell>
          <cell r="D2499">
            <v>4</v>
          </cell>
        </row>
        <row r="2500">
          <cell r="A2500" t="str">
            <v>71761M74K10-5PK</v>
          </cell>
          <cell r="B2500" t="str">
            <v>BEZEL FR FOG LAMP LH (BLACK)</v>
          </cell>
          <cell r="C2500">
            <v>63</v>
          </cell>
          <cell r="D2500">
            <v>9</v>
          </cell>
        </row>
        <row r="2501">
          <cell r="A2501" t="str">
            <v>71761M74L00-5PK</v>
          </cell>
          <cell r="B2501" t="str">
            <v>BEZEL FRONT FOG LAMP LH</v>
          </cell>
          <cell r="C2501">
            <v>88</v>
          </cell>
          <cell r="D2501">
            <v>1</v>
          </cell>
        </row>
        <row r="2502">
          <cell r="A2502" t="str">
            <v>71761M74L10-5PK</v>
          </cell>
          <cell r="B2502" t="str">
            <v>BEZEL FRONT FOG LAMP LH</v>
          </cell>
          <cell r="C2502">
            <v>75</v>
          </cell>
          <cell r="D2502">
            <v>1</v>
          </cell>
        </row>
        <row r="2503">
          <cell r="A2503" t="str">
            <v>71761M75L10-5PK</v>
          </cell>
          <cell r="B2503" t="str">
            <v>BEZEL FRONT FOG LAMP LH</v>
          </cell>
          <cell r="C2503">
            <v>161</v>
          </cell>
          <cell r="D2503">
            <v>3</v>
          </cell>
        </row>
        <row r="2504">
          <cell r="A2504" t="str">
            <v>71761M76MA0-5PK</v>
          </cell>
          <cell r="B2504" t="str">
            <v>BEZELFRONT FOG LAMPL</v>
          </cell>
          <cell r="C2504">
            <v>805</v>
          </cell>
          <cell r="D2504">
            <v>1</v>
          </cell>
        </row>
        <row r="2505">
          <cell r="A2505" t="str">
            <v>71761M82P10-5PK</v>
          </cell>
          <cell r="B2505" t="str">
            <v>BEZELFRONT FOG LAMPL</v>
          </cell>
          <cell r="C2505">
            <v>105</v>
          </cell>
          <cell r="D2505">
            <v>1</v>
          </cell>
        </row>
        <row r="2506">
          <cell r="A2506" t="str">
            <v>71761M83K00-5PK</v>
          </cell>
          <cell r="B2506" t="str">
            <v>COVER FR FOG LAMP LH (BLACK)</v>
          </cell>
          <cell r="C2506">
            <v>92</v>
          </cell>
          <cell r="D2506">
            <v>2</v>
          </cell>
        </row>
        <row r="2507">
          <cell r="A2507" t="str">
            <v>71761M83K10-5PK</v>
          </cell>
          <cell r="B2507" t="str">
            <v>BEZEL FR FOG LAMP LH (BLACK)</v>
          </cell>
          <cell r="C2507">
            <v>86</v>
          </cell>
          <cell r="D2507">
            <v>2</v>
          </cell>
        </row>
        <row r="2508">
          <cell r="A2508" t="str">
            <v>71761M83P10-5PK</v>
          </cell>
          <cell r="B2508" t="str">
            <v>BEZEL FRONT FOG LAMP LH</v>
          </cell>
          <cell r="C2508">
            <v>100</v>
          </cell>
          <cell r="D2508">
            <v>3</v>
          </cell>
        </row>
        <row r="2509">
          <cell r="A2509" t="str">
            <v>71761M85L10-5PK</v>
          </cell>
          <cell r="B2509" t="str">
            <v>BEZELFRONT FOG LAMPL</v>
          </cell>
          <cell r="C2509">
            <v>75</v>
          </cell>
          <cell r="D2509">
            <v>1</v>
          </cell>
        </row>
        <row r="2510">
          <cell r="A2510" t="str">
            <v>71762M73R00-5PK</v>
          </cell>
          <cell r="B2510" t="str">
            <v>COVERFRONT FOG LAMP BEZELL</v>
          </cell>
          <cell r="C2510">
            <v>71</v>
          </cell>
          <cell r="D2510">
            <v>1</v>
          </cell>
        </row>
        <row r="2511">
          <cell r="A2511" t="str">
            <v>71762M83P00-PWJ</v>
          </cell>
          <cell r="B2511" t="str">
            <v>GARNISH FOG LAMP BEZEL L</v>
          </cell>
          <cell r="C2511">
            <v>200</v>
          </cell>
          <cell r="D2511">
            <v>2</v>
          </cell>
        </row>
        <row r="2512">
          <cell r="A2512" t="str">
            <v>71770M75J00</v>
          </cell>
          <cell r="B2512" t="str">
            <v>SKIRT COMP FR AIR DAM</v>
          </cell>
          <cell r="C2512">
            <v>570</v>
          </cell>
          <cell r="D2512">
            <v>1</v>
          </cell>
        </row>
        <row r="2513">
          <cell r="A2513" t="str">
            <v>71770M76MB0-5PK</v>
          </cell>
          <cell r="B2513" t="str">
            <v>EXTENSION ASSYFR BPR SIDER</v>
          </cell>
          <cell r="C2513">
            <v>105</v>
          </cell>
          <cell r="D2513">
            <v>1</v>
          </cell>
        </row>
        <row r="2514">
          <cell r="A2514" t="str">
            <v>71771M56R00-Z2S</v>
          </cell>
          <cell r="B2514" t="str">
            <v>GARNISH RADIATOR UPPER GRILLE</v>
          </cell>
          <cell r="C2514">
            <v>1540</v>
          </cell>
          <cell r="D2514">
            <v>1</v>
          </cell>
        </row>
        <row r="2515">
          <cell r="A2515" t="str">
            <v>71771M56R10-0PG</v>
          </cell>
          <cell r="B2515" t="str">
            <v>GARNISH RADIATOR UPPER GRILLE</v>
          </cell>
          <cell r="C2515">
            <v>2485</v>
          </cell>
          <cell r="D2515">
            <v>1</v>
          </cell>
        </row>
        <row r="2516">
          <cell r="A2516" t="str">
            <v>71771M59K00-5PK</v>
          </cell>
          <cell r="B2516" t="str">
            <v>GRILLE FR BUMPER LO</v>
          </cell>
          <cell r="C2516">
            <v>74</v>
          </cell>
          <cell r="D2516">
            <v>1</v>
          </cell>
        </row>
        <row r="2517">
          <cell r="A2517" t="str">
            <v>71771M61M10-PER</v>
          </cell>
          <cell r="B2517" t="str">
            <v>GARNISHFR BUMPER LOWER</v>
          </cell>
          <cell r="C2517">
            <v>455</v>
          </cell>
          <cell r="D2517">
            <v>1</v>
          </cell>
        </row>
        <row r="2518">
          <cell r="A2518" t="str">
            <v>71771M67L00-5PK</v>
          </cell>
          <cell r="B2518" t="str">
            <v>NETFR BUMPER LOWER(BLACK)</v>
          </cell>
          <cell r="C2518">
            <v>955</v>
          </cell>
          <cell r="D2518">
            <v>2</v>
          </cell>
        </row>
        <row r="2519">
          <cell r="A2519" t="str">
            <v>71771M74L00</v>
          </cell>
          <cell r="B2519" t="str">
            <v>SKIRT FR AIR DAM</v>
          </cell>
          <cell r="C2519">
            <v>500</v>
          </cell>
          <cell r="D2519">
            <v>1</v>
          </cell>
        </row>
        <row r="2520">
          <cell r="A2520" t="str">
            <v>71772M65L00-5PK</v>
          </cell>
          <cell r="B2520" t="str">
            <v>GRILLEFR BUMPER LOWERL(BLAC</v>
          </cell>
          <cell r="C2520">
            <v>245</v>
          </cell>
          <cell r="D2520">
            <v>2</v>
          </cell>
        </row>
        <row r="2521">
          <cell r="A2521" t="str">
            <v>71781M56R10-0PG</v>
          </cell>
          <cell r="B2521" t="str">
            <v>GARNISH FR BUMPER LOWER R</v>
          </cell>
          <cell r="C2521">
            <v>435</v>
          </cell>
          <cell r="D2521">
            <v>1</v>
          </cell>
        </row>
        <row r="2522">
          <cell r="A2522" t="str">
            <v>71781M59K00</v>
          </cell>
          <cell r="B2522" t="str">
            <v>REINF FRONT BUMPER RH</v>
          </cell>
          <cell r="C2522">
            <v>125</v>
          </cell>
          <cell r="D2522">
            <v>1</v>
          </cell>
        </row>
        <row r="2523">
          <cell r="A2523" t="str">
            <v>71781M65L00</v>
          </cell>
          <cell r="B2523" t="str">
            <v>HOLDERFR BUMPER SIDER</v>
          </cell>
          <cell r="C2523">
            <v>65</v>
          </cell>
          <cell r="D2523">
            <v>3</v>
          </cell>
        </row>
        <row r="2524">
          <cell r="A2524" t="str">
            <v>71781M66L00</v>
          </cell>
          <cell r="B2524" t="str">
            <v>HOLDER FR BUMPER SIDE RH</v>
          </cell>
          <cell r="C2524">
            <v>65</v>
          </cell>
          <cell r="D2524">
            <v>2</v>
          </cell>
        </row>
        <row r="2525">
          <cell r="A2525" t="str">
            <v>71781M85L00-5PK</v>
          </cell>
          <cell r="B2525" t="str">
            <v>GARNISHFRONT BUMPERR</v>
          </cell>
          <cell r="C2525">
            <v>15</v>
          </cell>
          <cell r="D2525">
            <v>1</v>
          </cell>
        </row>
        <row r="2526">
          <cell r="A2526" t="str">
            <v>71782M56R00-Z2S</v>
          </cell>
          <cell r="B2526" t="str">
            <v>GARNISH FR BUMPER LOWER L</v>
          </cell>
          <cell r="C2526">
            <v>260</v>
          </cell>
          <cell r="D2526">
            <v>1</v>
          </cell>
        </row>
        <row r="2527">
          <cell r="A2527" t="str">
            <v>71782M56R10-0PG</v>
          </cell>
          <cell r="B2527" t="str">
            <v>GARNISH FR BUMPER LOWER L</v>
          </cell>
          <cell r="C2527">
            <v>435</v>
          </cell>
          <cell r="D2527">
            <v>1</v>
          </cell>
        </row>
        <row r="2528">
          <cell r="A2528" t="str">
            <v>71782M65L00</v>
          </cell>
          <cell r="B2528" t="str">
            <v>HOLDERFR BUMPER SIDEL</v>
          </cell>
          <cell r="C2528">
            <v>65</v>
          </cell>
          <cell r="D2528">
            <v>7</v>
          </cell>
        </row>
        <row r="2529">
          <cell r="A2529" t="str">
            <v>71782M66L00</v>
          </cell>
          <cell r="B2529" t="str">
            <v>HOLDER FR BUMPER SIDE LH</v>
          </cell>
          <cell r="C2529">
            <v>65</v>
          </cell>
          <cell r="D2529">
            <v>1</v>
          </cell>
        </row>
        <row r="2530">
          <cell r="A2530" t="str">
            <v>71791M52R00</v>
          </cell>
          <cell r="B2530" t="str">
            <v>SEAL BUMPER FRONT</v>
          </cell>
          <cell r="C2530">
            <v>185</v>
          </cell>
          <cell r="D2530">
            <v>1</v>
          </cell>
        </row>
        <row r="2531">
          <cell r="A2531" t="str">
            <v>71791M68K00</v>
          </cell>
          <cell r="B2531" t="str">
            <v>SEAL FRONT BUMPER</v>
          </cell>
          <cell r="C2531">
            <v>130</v>
          </cell>
          <cell r="D2531">
            <v>1</v>
          </cell>
        </row>
        <row r="2532">
          <cell r="A2532" t="str">
            <v>71793M82P00-5PK</v>
          </cell>
          <cell r="B2532" t="str">
            <v>GARNISHFR BUMPER SIDER</v>
          </cell>
          <cell r="C2532">
            <v>78</v>
          </cell>
          <cell r="D2532">
            <v>1</v>
          </cell>
        </row>
        <row r="2533">
          <cell r="A2533" t="str">
            <v>71794M82P00-5PK</v>
          </cell>
          <cell r="B2533" t="str">
            <v>GARNISHFR BUMPER SIDEL</v>
          </cell>
          <cell r="C2533">
            <v>78</v>
          </cell>
          <cell r="D2533">
            <v>3</v>
          </cell>
        </row>
        <row r="2534">
          <cell r="A2534" t="str">
            <v>71811M53M00-5PK</v>
          </cell>
          <cell r="B2534" t="str">
            <v>BUMPERREAR</v>
          </cell>
          <cell r="C2534">
            <v>1835</v>
          </cell>
          <cell r="D2534">
            <v>1</v>
          </cell>
        </row>
        <row r="2535">
          <cell r="A2535" t="str">
            <v>71811M53M10-5PK</v>
          </cell>
          <cell r="B2535" t="str">
            <v>REAR BUMPER</v>
          </cell>
          <cell r="C2535">
            <v>1780</v>
          </cell>
          <cell r="D2535">
            <v>1</v>
          </cell>
        </row>
        <row r="2536">
          <cell r="A2536" t="str">
            <v>71811M56R00-5PK</v>
          </cell>
          <cell r="B2536" t="str">
            <v>REAR BUMPER(BLACK)</v>
          </cell>
          <cell r="C2536">
            <v>2240</v>
          </cell>
          <cell r="D2536">
            <v>1</v>
          </cell>
        </row>
        <row r="2537">
          <cell r="A2537" t="str">
            <v>71811M56R10-5PK</v>
          </cell>
          <cell r="B2537" t="str">
            <v>BUMPERREAR</v>
          </cell>
          <cell r="C2537">
            <v>2305</v>
          </cell>
          <cell r="D2537">
            <v>1</v>
          </cell>
        </row>
        <row r="2538">
          <cell r="A2538" t="str">
            <v>71811M59K00-5PK</v>
          </cell>
          <cell r="B2538" t="str">
            <v>BUMPER REAR (BLACK)</v>
          </cell>
          <cell r="C2538">
            <v>1780</v>
          </cell>
          <cell r="D2538">
            <v>1</v>
          </cell>
        </row>
        <row r="2539">
          <cell r="A2539" t="str">
            <v>71811M60M00-5PK</v>
          </cell>
          <cell r="B2539" t="str">
            <v>BUMPER REAR (BLACK)</v>
          </cell>
          <cell r="C2539">
            <v>2445</v>
          </cell>
          <cell r="D2539">
            <v>1</v>
          </cell>
        </row>
        <row r="2540">
          <cell r="A2540" t="str">
            <v>71811M60MA0-5PK</v>
          </cell>
          <cell r="B2540" t="str">
            <v>BUMPER REAR (BLACK)</v>
          </cell>
          <cell r="C2540">
            <v>2445</v>
          </cell>
          <cell r="D2540">
            <v>1</v>
          </cell>
        </row>
        <row r="2541">
          <cell r="A2541" t="str">
            <v>71811M65L00-5PK</v>
          </cell>
          <cell r="B2541" t="str">
            <v>BUMPERREAR</v>
          </cell>
          <cell r="C2541">
            <v>1835</v>
          </cell>
          <cell r="D2541">
            <v>1</v>
          </cell>
        </row>
        <row r="2542">
          <cell r="A2542" t="str">
            <v>71811M66L00-5PK</v>
          </cell>
          <cell r="B2542" t="str">
            <v>ALTO K10 REAR BPR</v>
          </cell>
          <cell r="C2542">
            <v>1425</v>
          </cell>
          <cell r="D2542">
            <v>1</v>
          </cell>
        </row>
        <row r="2543">
          <cell r="A2543" t="str">
            <v>71811M67K00-5PK</v>
          </cell>
          <cell r="B2543" t="str">
            <v>BUMPER REAR</v>
          </cell>
          <cell r="C2543">
            <v>1780</v>
          </cell>
          <cell r="D2543">
            <v>1</v>
          </cell>
        </row>
        <row r="2544">
          <cell r="A2544" t="str">
            <v>71811M67L00-5PK</v>
          </cell>
          <cell r="B2544" t="str">
            <v>BUMPERREAR(BLACK)</v>
          </cell>
          <cell r="C2544">
            <v>1580</v>
          </cell>
          <cell r="D2544">
            <v>1</v>
          </cell>
        </row>
        <row r="2545">
          <cell r="A2545" t="str">
            <v>71811M67P02-5PK</v>
          </cell>
          <cell r="B2545" t="str">
            <v>BUMPERREAR</v>
          </cell>
          <cell r="C2545">
            <v>2750</v>
          </cell>
          <cell r="D2545">
            <v>1</v>
          </cell>
        </row>
        <row r="2546">
          <cell r="A2546" t="str">
            <v>71811M68K00</v>
          </cell>
          <cell r="B2546" t="str">
            <v>YC5 (S) - REAR BUMPER</v>
          </cell>
          <cell r="C2546">
            <v>1690</v>
          </cell>
          <cell r="D2546">
            <v>1</v>
          </cell>
        </row>
        <row r="2547">
          <cell r="A2547" t="str">
            <v>71811M68P00-5PK</v>
          </cell>
          <cell r="B2547" t="str">
            <v>BUMPER RR (BLACK)</v>
          </cell>
          <cell r="C2547">
            <v>4050</v>
          </cell>
          <cell r="D2547">
            <v>1</v>
          </cell>
        </row>
        <row r="2548">
          <cell r="A2548" t="str">
            <v>71811M70F10A5PK</v>
          </cell>
          <cell r="B2548" t="str">
            <v>BUMPER REAR (BLACK)-DOM</v>
          </cell>
          <cell r="C2548">
            <v>1120</v>
          </cell>
          <cell r="D2548">
            <v>1</v>
          </cell>
        </row>
        <row r="2549">
          <cell r="A2549" t="str">
            <v>71811M74FA0</v>
          </cell>
          <cell r="B2549" t="str">
            <v>BUMPER REAR(ZEN MINOR EXCEPT VXI MP</v>
          </cell>
          <cell r="C2549">
            <v>1730</v>
          </cell>
          <cell r="D2549">
            <v>2</v>
          </cell>
        </row>
        <row r="2550">
          <cell r="A2550" t="str">
            <v>71811M74L00</v>
          </cell>
          <cell r="B2550" t="str">
            <v>YP8 SWIFT-REAR BUMPER</v>
          </cell>
          <cell r="C2550">
            <v>2330</v>
          </cell>
          <cell r="D2550">
            <v>2</v>
          </cell>
        </row>
        <row r="2551">
          <cell r="A2551" t="str">
            <v>71811M75J00</v>
          </cell>
          <cell r="B2551" t="str">
            <v>BUMPERREAR</v>
          </cell>
          <cell r="C2551">
            <v>2190</v>
          </cell>
          <cell r="D2551">
            <v>1</v>
          </cell>
        </row>
        <row r="2552">
          <cell r="A2552" t="str">
            <v>71811M79500-6GS</v>
          </cell>
          <cell r="B2552" t="str">
            <v>ROOF LINING</v>
          </cell>
          <cell r="C2552">
            <v>680</v>
          </cell>
          <cell r="D2552">
            <v>3</v>
          </cell>
        </row>
        <row r="2553">
          <cell r="A2553" t="str">
            <v>71811M79F00-5PK</v>
          </cell>
          <cell r="B2553" t="str">
            <v>BUMPERREAR</v>
          </cell>
          <cell r="C2553">
            <v>1510</v>
          </cell>
          <cell r="D2553">
            <v>1</v>
          </cell>
        </row>
        <row r="2554">
          <cell r="A2554" t="str">
            <v>71811M79G00-5PK</v>
          </cell>
          <cell r="B2554" t="str">
            <v>BUMPERREAR (PAINTABLE GRADE)</v>
          </cell>
          <cell r="C2554">
            <v>1290</v>
          </cell>
          <cell r="D2554">
            <v>3</v>
          </cell>
        </row>
        <row r="2555">
          <cell r="A2555" t="str">
            <v>71811M82P10-5PK</v>
          </cell>
          <cell r="B2555" t="str">
            <v>BUMPERREAR UPPER</v>
          </cell>
          <cell r="C2555">
            <v>1730</v>
          </cell>
          <cell r="D2555">
            <v>1</v>
          </cell>
        </row>
        <row r="2556">
          <cell r="A2556" t="str">
            <v>71811M83K00-5PK</v>
          </cell>
          <cell r="B2556" t="str">
            <v>BUMPER REAR (BLACK)</v>
          </cell>
          <cell r="C2556">
            <v>1885</v>
          </cell>
          <cell r="D2556">
            <v>1</v>
          </cell>
        </row>
        <row r="2557">
          <cell r="A2557" t="str">
            <v>71811M84P00-5PK</v>
          </cell>
          <cell r="B2557" t="str">
            <v>BUMPER REAR (BLACK)</v>
          </cell>
          <cell r="C2557">
            <v>4070</v>
          </cell>
          <cell r="D2557">
            <v>1</v>
          </cell>
        </row>
        <row r="2558">
          <cell r="A2558" t="str">
            <v>71812M67K00</v>
          </cell>
          <cell r="B2558" t="str">
            <v>COVER REAR FOG LAMP</v>
          </cell>
          <cell r="C2558">
            <v>49</v>
          </cell>
          <cell r="D2558">
            <v>1</v>
          </cell>
        </row>
        <row r="2559">
          <cell r="A2559" t="str">
            <v>71812M75J00</v>
          </cell>
          <cell r="B2559" t="str">
            <v>STAYRR LICENSE LAMP</v>
          </cell>
          <cell r="C2559">
            <v>51</v>
          </cell>
          <cell r="D2559">
            <v>2</v>
          </cell>
        </row>
        <row r="2560">
          <cell r="A2560" t="str">
            <v>71812M84400</v>
          </cell>
          <cell r="B2560" t="str">
            <v>HOLDER RR BUMPER SIDE</v>
          </cell>
          <cell r="C2560">
            <v>12</v>
          </cell>
          <cell r="D2560">
            <v>2</v>
          </cell>
        </row>
        <row r="2561">
          <cell r="A2561" t="str">
            <v>71821M53M00</v>
          </cell>
          <cell r="B2561" t="str">
            <v>HOLDERRR BUMPER SIDER</v>
          </cell>
          <cell r="C2561">
            <v>67</v>
          </cell>
          <cell r="D2561">
            <v>7</v>
          </cell>
        </row>
        <row r="2562">
          <cell r="A2562" t="str">
            <v>71821M55R00</v>
          </cell>
          <cell r="B2562" t="str">
            <v>HOLDERRR BUMPER SIDER</v>
          </cell>
          <cell r="C2562">
            <v>44</v>
          </cell>
          <cell r="D2562">
            <v>2</v>
          </cell>
        </row>
        <row r="2563">
          <cell r="A2563" t="str">
            <v>71821M56R00</v>
          </cell>
          <cell r="B2563" t="str">
            <v>HOLDER RR BUMPER SIDE R</v>
          </cell>
          <cell r="C2563">
            <v>91</v>
          </cell>
          <cell r="D2563">
            <v>1</v>
          </cell>
        </row>
        <row r="2564">
          <cell r="A2564" t="str">
            <v>71821M60M00</v>
          </cell>
          <cell r="B2564" t="str">
            <v>HOLDER RR BUMPER SIDE RH</v>
          </cell>
          <cell r="C2564">
            <v>120</v>
          </cell>
          <cell r="D2564">
            <v>3</v>
          </cell>
        </row>
        <row r="2565">
          <cell r="A2565" t="str">
            <v>71821M63J00</v>
          </cell>
          <cell r="B2565" t="str">
            <v>HOLDERRR BUMPER SID</v>
          </cell>
          <cell r="C2565">
            <v>30</v>
          </cell>
          <cell r="D2565">
            <v>4</v>
          </cell>
        </row>
        <row r="2566">
          <cell r="A2566" t="str">
            <v>71821M68K00</v>
          </cell>
          <cell r="B2566" t="str">
            <v>HOLDERRR BUMPER SIDER</v>
          </cell>
          <cell r="C2566">
            <v>66</v>
          </cell>
          <cell r="D2566">
            <v>6</v>
          </cell>
        </row>
        <row r="2567">
          <cell r="A2567" t="str">
            <v>71821M68L00</v>
          </cell>
          <cell r="B2567" t="str">
            <v>HOLDER RR BUMPER SIDE RH</v>
          </cell>
          <cell r="C2567">
            <v>72</v>
          </cell>
          <cell r="D2567">
            <v>5</v>
          </cell>
        </row>
        <row r="2568">
          <cell r="A2568" t="str">
            <v>71821M74K00</v>
          </cell>
          <cell r="B2568" t="str">
            <v>HOLDER RR BUMPER SIDE RH</v>
          </cell>
          <cell r="C2568">
            <v>190</v>
          </cell>
          <cell r="D2568">
            <v>3</v>
          </cell>
        </row>
        <row r="2569">
          <cell r="A2569" t="str">
            <v>71821M75JA0</v>
          </cell>
          <cell r="B2569" t="str">
            <v>HOLDER RR BUMPER SIDE RH</v>
          </cell>
          <cell r="C2569">
            <v>86</v>
          </cell>
          <cell r="D2569">
            <v>2</v>
          </cell>
        </row>
        <row r="2570">
          <cell r="A2570" t="str">
            <v>71821M75L00</v>
          </cell>
          <cell r="B2570" t="str">
            <v>HOLDER RR BUMPER SIDE RH</v>
          </cell>
          <cell r="C2570">
            <v>105</v>
          </cell>
          <cell r="D2570">
            <v>13</v>
          </cell>
        </row>
        <row r="2571">
          <cell r="A2571" t="str">
            <v>71821M76M00</v>
          </cell>
          <cell r="B2571" t="str">
            <v>HOLDERRR BUMPER SIDER</v>
          </cell>
          <cell r="C2571">
            <v>71</v>
          </cell>
          <cell r="D2571">
            <v>2</v>
          </cell>
        </row>
        <row r="2572">
          <cell r="A2572" t="str">
            <v>71821M83K00</v>
          </cell>
          <cell r="B2572" t="str">
            <v>HOLDER RR BUMPER SIDE RH</v>
          </cell>
          <cell r="C2572">
            <v>77</v>
          </cell>
          <cell r="D2572">
            <v>3</v>
          </cell>
        </row>
        <row r="2573">
          <cell r="A2573" t="str">
            <v>71821M84300</v>
          </cell>
          <cell r="B2573" t="str">
            <v>STAY BUMPER CENTER</v>
          </cell>
          <cell r="C2573">
            <v>27</v>
          </cell>
          <cell r="D2573">
            <v>4</v>
          </cell>
        </row>
        <row r="2574">
          <cell r="A2574" t="str">
            <v>71822M53M00</v>
          </cell>
          <cell r="B2574" t="str">
            <v>HOLDERRR BUMPER SIDEL</v>
          </cell>
          <cell r="C2574">
            <v>67</v>
          </cell>
          <cell r="D2574">
            <v>5</v>
          </cell>
        </row>
        <row r="2575">
          <cell r="A2575" t="str">
            <v>71822M55R00</v>
          </cell>
          <cell r="B2575" t="str">
            <v>HOLDERRR BUMPER SIDEL</v>
          </cell>
          <cell r="C2575">
            <v>44</v>
          </cell>
          <cell r="D2575">
            <v>2</v>
          </cell>
        </row>
        <row r="2576">
          <cell r="A2576" t="str">
            <v>71822M56R00</v>
          </cell>
          <cell r="B2576" t="str">
            <v>HOLDER RR BUMPER SIDE L</v>
          </cell>
          <cell r="C2576">
            <v>91</v>
          </cell>
          <cell r="D2576">
            <v>2</v>
          </cell>
        </row>
        <row r="2577">
          <cell r="A2577" t="str">
            <v>71822M60M00</v>
          </cell>
          <cell r="B2577" t="str">
            <v>HOLDER RR BUMPER SIDE LH</v>
          </cell>
          <cell r="C2577">
            <v>120</v>
          </cell>
          <cell r="D2577">
            <v>1</v>
          </cell>
        </row>
        <row r="2578">
          <cell r="A2578" t="str">
            <v>71822M63J00</v>
          </cell>
          <cell r="B2578" t="str">
            <v>HOLDERRR BUMPER SID</v>
          </cell>
          <cell r="C2578">
            <v>30</v>
          </cell>
          <cell r="D2578">
            <v>3</v>
          </cell>
        </row>
        <row r="2579">
          <cell r="A2579" t="str">
            <v>71822M66R00</v>
          </cell>
          <cell r="B2579" t="str">
            <v>HOLDERRR BUMPER SIDEL</v>
          </cell>
          <cell r="C2579">
            <v>61</v>
          </cell>
          <cell r="D2579">
            <v>1</v>
          </cell>
        </row>
        <row r="2580">
          <cell r="A2580" t="str">
            <v>71822M68K00</v>
          </cell>
          <cell r="B2580" t="str">
            <v>HOLDERRR BUMPER SIDEL</v>
          </cell>
          <cell r="C2580">
            <v>67</v>
          </cell>
          <cell r="D2580">
            <v>3</v>
          </cell>
        </row>
        <row r="2581">
          <cell r="A2581" t="str">
            <v>71822M68L00</v>
          </cell>
          <cell r="B2581" t="str">
            <v>HOLDER RR BUMPER SIDE LH</v>
          </cell>
          <cell r="C2581">
            <v>72</v>
          </cell>
          <cell r="D2581">
            <v>1</v>
          </cell>
        </row>
        <row r="2582">
          <cell r="A2582" t="str">
            <v>71822M68P00</v>
          </cell>
          <cell r="B2582" t="str">
            <v>HOLDERRR BUMPER SIDEL</v>
          </cell>
          <cell r="C2582">
            <v>80</v>
          </cell>
          <cell r="D2582">
            <v>7</v>
          </cell>
        </row>
        <row r="2583">
          <cell r="A2583" t="str">
            <v>71822M74K00</v>
          </cell>
          <cell r="B2583" t="str">
            <v>HOLDER RR BUMPER SIDE LH</v>
          </cell>
          <cell r="C2583">
            <v>195</v>
          </cell>
          <cell r="D2583">
            <v>3</v>
          </cell>
        </row>
        <row r="2584">
          <cell r="A2584" t="str">
            <v>71822M75JA0</v>
          </cell>
          <cell r="B2584" t="str">
            <v>HOLDER RR BUMPER SIDE LH</v>
          </cell>
          <cell r="C2584">
            <v>86</v>
          </cell>
          <cell r="D2584">
            <v>1</v>
          </cell>
        </row>
        <row r="2585">
          <cell r="A2585" t="str">
            <v>71822M75L00</v>
          </cell>
          <cell r="B2585" t="str">
            <v>HOLDER RR BUMPER SIDE LH</v>
          </cell>
          <cell r="C2585">
            <v>105</v>
          </cell>
          <cell r="D2585">
            <v>4</v>
          </cell>
        </row>
        <row r="2586">
          <cell r="A2586" t="str">
            <v>71822M76M00</v>
          </cell>
          <cell r="B2586" t="str">
            <v>HOLDERRR BUMPER SIDEL</v>
          </cell>
          <cell r="C2586">
            <v>71</v>
          </cell>
          <cell r="D2586">
            <v>1</v>
          </cell>
        </row>
        <row r="2587">
          <cell r="A2587" t="str">
            <v>71822M79M00</v>
          </cell>
          <cell r="B2587" t="str">
            <v>HOLDERRR BUMPER SIDEL</v>
          </cell>
          <cell r="C2587">
            <v>47</v>
          </cell>
          <cell r="D2587">
            <v>1</v>
          </cell>
        </row>
        <row r="2588">
          <cell r="A2588" t="str">
            <v>71822M83K00</v>
          </cell>
          <cell r="B2588" t="str">
            <v>HOLDER RR BUMPER SIDE LH</v>
          </cell>
          <cell r="C2588">
            <v>77</v>
          </cell>
          <cell r="D2588">
            <v>1</v>
          </cell>
        </row>
        <row r="2589">
          <cell r="A2589" t="str">
            <v>71824M68L00</v>
          </cell>
          <cell r="B2589" t="str">
            <v>HOLDER RR BUMPER SIDE RR LH</v>
          </cell>
          <cell r="C2589">
            <v>93</v>
          </cell>
          <cell r="D2589">
            <v>4</v>
          </cell>
        </row>
        <row r="2590">
          <cell r="A2590" t="str">
            <v>71831M63J00</v>
          </cell>
          <cell r="B2590" t="str">
            <v>HOLDERRR LAMPR</v>
          </cell>
          <cell r="C2590">
            <v>30</v>
          </cell>
          <cell r="D2590">
            <v>2</v>
          </cell>
        </row>
        <row r="2591">
          <cell r="A2591" t="str">
            <v>71831M74A21</v>
          </cell>
          <cell r="B2591" t="str">
            <v>PROTECTOR RR BUMPER R</v>
          </cell>
          <cell r="C2591">
            <v>384.5</v>
          </cell>
          <cell r="D2591">
            <v>1</v>
          </cell>
        </row>
        <row r="2592">
          <cell r="A2592" t="str">
            <v>71831M74K00</v>
          </cell>
          <cell r="B2592" t="str">
            <v>HOLDER RR LAMP</v>
          </cell>
          <cell r="C2592">
            <v>74</v>
          </cell>
          <cell r="D2592">
            <v>4</v>
          </cell>
        </row>
        <row r="2593">
          <cell r="A2593" t="str">
            <v>71831M82P00</v>
          </cell>
          <cell r="B2593" t="str">
            <v>HOLDERRR BUMPER SIDER</v>
          </cell>
          <cell r="C2593">
            <v>95</v>
          </cell>
          <cell r="D2593">
            <v>1</v>
          </cell>
        </row>
        <row r="2594">
          <cell r="A2594" t="str">
            <v>71831M84400</v>
          </cell>
          <cell r="B2594" t="str">
            <v>BRACKET RR BUMPER SIDE</v>
          </cell>
          <cell r="C2594">
            <v>30</v>
          </cell>
          <cell r="D2594">
            <v>18</v>
          </cell>
        </row>
        <row r="2595">
          <cell r="A2595" t="str">
            <v>71832M63J00</v>
          </cell>
          <cell r="B2595" t="str">
            <v>HOLDERRR LAMPL</v>
          </cell>
          <cell r="C2595">
            <v>30</v>
          </cell>
          <cell r="D2595">
            <v>2</v>
          </cell>
        </row>
        <row r="2596">
          <cell r="A2596" t="str">
            <v>71832M79M00-5PK</v>
          </cell>
          <cell r="B2596" t="str">
            <v>BEZELRR REFLECTORL</v>
          </cell>
          <cell r="C2596">
            <v>83</v>
          </cell>
          <cell r="D2596">
            <v>1</v>
          </cell>
        </row>
        <row r="2597">
          <cell r="A2597" t="str">
            <v>71832M82P00</v>
          </cell>
          <cell r="B2597" t="str">
            <v>HOLDERRR BUMPER SIDEL</v>
          </cell>
          <cell r="C2597">
            <v>95</v>
          </cell>
          <cell r="D2597">
            <v>1</v>
          </cell>
        </row>
        <row r="2598">
          <cell r="A2598" t="str">
            <v>71851M60G00</v>
          </cell>
          <cell r="B2598" t="str">
            <v>HOLDERREAR BUMBER SIDE</v>
          </cell>
          <cell r="C2598">
            <v>11</v>
          </cell>
          <cell r="D2598">
            <v>10</v>
          </cell>
        </row>
        <row r="2599">
          <cell r="A2599" t="str">
            <v>71892M82P00</v>
          </cell>
          <cell r="B2599" t="str">
            <v>STAYRR BUMPERL</v>
          </cell>
          <cell r="C2599">
            <v>46</v>
          </cell>
          <cell r="D2599">
            <v>1</v>
          </cell>
        </row>
        <row r="2600">
          <cell r="A2600" t="str">
            <v>72011M84510-09E</v>
          </cell>
          <cell r="B2600" t="str">
            <v>GRILLE RADIATOR</v>
          </cell>
          <cell r="C2600">
            <v>560</v>
          </cell>
          <cell r="D2600">
            <v>3</v>
          </cell>
        </row>
        <row r="2601">
          <cell r="A2601" t="str">
            <v>72019M76G01</v>
          </cell>
          <cell r="B2601" t="str">
            <v>SEAL WITH CLIP FRT HOOD</v>
          </cell>
          <cell r="C2601">
            <v>53</v>
          </cell>
          <cell r="D2601">
            <v>2</v>
          </cell>
        </row>
        <row r="2602">
          <cell r="A2602" t="str">
            <v>72111M70F00A0CB</v>
          </cell>
          <cell r="B2602" t="str">
            <v>GRILLE RADIATOR(PRE MOD)BLACK</v>
          </cell>
          <cell r="C2602">
            <v>350</v>
          </cell>
          <cell r="D2602">
            <v>2</v>
          </cell>
        </row>
        <row r="2603">
          <cell r="A2603" t="str">
            <v>72111M70F30-5PK</v>
          </cell>
          <cell r="B2603" t="str">
            <v>GRILLERADIATOR(UNPAINTED)</v>
          </cell>
          <cell r="C2603">
            <v>1045</v>
          </cell>
          <cell r="D2603">
            <v>1</v>
          </cell>
        </row>
        <row r="2604">
          <cell r="A2604" t="str">
            <v>72111M77P00-5PK</v>
          </cell>
          <cell r="B2604" t="str">
            <v>GARNISHHEADLAMP LOWERR</v>
          </cell>
          <cell r="C2604">
            <v>55</v>
          </cell>
          <cell r="D2604">
            <v>1</v>
          </cell>
        </row>
        <row r="2605">
          <cell r="A2605" t="str">
            <v>72111M84400-09E</v>
          </cell>
          <cell r="B2605" t="str">
            <v>GRILLE RADIATOR(TYPE-2 M)</v>
          </cell>
          <cell r="C2605">
            <v>305</v>
          </cell>
          <cell r="D2605">
            <v>2</v>
          </cell>
        </row>
        <row r="2606">
          <cell r="A2606" t="str">
            <v>72111M84500-09E</v>
          </cell>
          <cell r="B2606" t="str">
            <v>GRILLE RADIATOR MODIFIED (JAN 03 RE</v>
          </cell>
          <cell r="C2606">
            <v>250</v>
          </cell>
          <cell r="D2606">
            <v>1</v>
          </cell>
        </row>
        <row r="2607">
          <cell r="A2607" t="str">
            <v>72112M70F00</v>
          </cell>
          <cell r="B2607" t="str">
            <v>NET RADIATOR GRILLE</v>
          </cell>
          <cell r="C2607">
            <v>23</v>
          </cell>
          <cell r="D2607">
            <v>2</v>
          </cell>
        </row>
        <row r="2608">
          <cell r="A2608" t="str">
            <v>72124M84400-09E</v>
          </cell>
          <cell r="B2608" t="str">
            <v>GARNISH HEADLAMP R</v>
          </cell>
          <cell r="C2608">
            <v>51</v>
          </cell>
          <cell r="D2608">
            <v>3</v>
          </cell>
        </row>
        <row r="2609">
          <cell r="A2609" t="str">
            <v>72134M84400-09E</v>
          </cell>
          <cell r="B2609" t="str">
            <v>GARNISH HEADLAMP L</v>
          </cell>
          <cell r="C2609">
            <v>51</v>
          </cell>
          <cell r="D2609">
            <v>2</v>
          </cell>
        </row>
        <row r="2610">
          <cell r="A2610" t="str">
            <v>72151M53M00</v>
          </cell>
          <cell r="B2610" t="str">
            <v>SEALHOOD FRONT</v>
          </cell>
          <cell r="C2610">
            <v>24</v>
          </cell>
          <cell r="D2610">
            <v>1</v>
          </cell>
        </row>
        <row r="2611">
          <cell r="A2611" t="str">
            <v>72211M55KA0-5PK</v>
          </cell>
          <cell r="B2611" t="str">
            <v>FLAP MUD FRONT RH (BLACK)</v>
          </cell>
          <cell r="C2611">
            <v>235</v>
          </cell>
          <cell r="D2611">
            <v>1</v>
          </cell>
        </row>
        <row r="2612">
          <cell r="A2612" t="str">
            <v>72221M55KA0-5PK</v>
          </cell>
          <cell r="B2612" t="str">
            <v>FLAP MUD FRONT LH (BLACK)</v>
          </cell>
          <cell r="C2612">
            <v>235</v>
          </cell>
          <cell r="D2612">
            <v>1</v>
          </cell>
        </row>
        <row r="2613">
          <cell r="A2613" t="str">
            <v>72261M80012</v>
          </cell>
          <cell r="B2613" t="str">
            <v>FLAP SET RR</v>
          </cell>
          <cell r="C2613">
            <v>488.5</v>
          </cell>
          <cell r="D2613">
            <v>2</v>
          </cell>
        </row>
        <row r="2614">
          <cell r="A2614" t="str">
            <v>72310M67L00</v>
          </cell>
          <cell r="B2614" t="str">
            <v>STAY COMPFRONT HOOD</v>
          </cell>
          <cell r="C2614">
            <v>30</v>
          </cell>
          <cell r="D2614">
            <v>2</v>
          </cell>
        </row>
        <row r="2615">
          <cell r="A2615" t="str">
            <v>72310M68K00</v>
          </cell>
          <cell r="B2615" t="str">
            <v>STAY FRONT HOOD</v>
          </cell>
          <cell r="C2615">
            <v>28</v>
          </cell>
          <cell r="D2615">
            <v>1</v>
          </cell>
        </row>
        <row r="2616">
          <cell r="A2616" t="str">
            <v>72310M74L00</v>
          </cell>
          <cell r="B2616" t="str">
            <v>STAY FRONT HOOD</v>
          </cell>
          <cell r="C2616">
            <v>42</v>
          </cell>
          <cell r="D2616">
            <v>1</v>
          </cell>
        </row>
        <row r="2617">
          <cell r="A2617" t="str">
            <v>72311M67K00</v>
          </cell>
          <cell r="B2617" t="str">
            <v>STAY FRONT HOOD</v>
          </cell>
          <cell r="C2617">
            <v>17</v>
          </cell>
          <cell r="D2617">
            <v>4</v>
          </cell>
        </row>
        <row r="2618">
          <cell r="A2618" t="str">
            <v>72311M79G00</v>
          </cell>
          <cell r="B2618" t="str">
            <v>STAY FRONT HOOD</v>
          </cell>
          <cell r="C2618">
            <v>16</v>
          </cell>
          <cell r="D2618">
            <v>5</v>
          </cell>
        </row>
        <row r="2619">
          <cell r="A2619" t="str">
            <v>72311M79G01</v>
          </cell>
          <cell r="B2619" t="str">
            <v>STAYFRONT HOOD</v>
          </cell>
          <cell r="C2619">
            <v>20</v>
          </cell>
          <cell r="D2619">
            <v>3</v>
          </cell>
        </row>
        <row r="2620">
          <cell r="A2620" t="str">
            <v>72311M83B00-5PK</v>
          </cell>
          <cell r="B2620" t="str">
            <v>GARNISHCOWL TOP</v>
          </cell>
          <cell r="C2620">
            <v>340</v>
          </cell>
          <cell r="D2620">
            <v>1</v>
          </cell>
        </row>
        <row r="2621">
          <cell r="A2621" t="str">
            <v>72311M84001</v>
          </cell>
          <cell r="B2621" t="str">
            <v>STAY FR HOOD</v>
          </cell>
          <cell r="C2621">
            <v>13</v>
          </cell>
          <cell r="D2621">
            <v>3</v>
          </cell>
        </row>
        <row r="2622">
          <cell r="A2622" t="str">
            <v>72312M68K00</v>
          </cell>
          <cell r="B2622" t="str">
            <v>HOLDERFRONT HOOD STAY</v>
          </cell>
          <cell r="C2622">
            <v>10</v>
          </cell>
          <cell r="D2622">
            <v>13</v>
          </cell>
        </row>
        <row r="2623">
          <cell r="A2623" t="str">
            <v>72321M53M00</v>
          </cell>
          <cell r="B2623" t="str">
            <v>LININGFRONT FENDERR</v>
          </cell>
          <cell r="C2623">
            <v>250</v>
          </cell>
          <cell r="D2623">
            <v>5</v>
          </cell>
        </row>
        <row r="2624">
          <cell r="A2624" t="str">
            <v>72321M58R10</v>
          </cell>
          <cell r="B2624" t="str">
            <v>LININGFRONT FENDERR</v>
          </cell>
          <cell r="C2624">
            <v>410</v>
          </cell>
          <cell r="D2624">
            <v>2</v>
          </cell>
        </row>
        <row r="2625">
          <cell r="A2625" t="str">
            <v>72321M59K00-5PK</v>
          </cell>
          <cell r="B2625" t="str">
            <v>LINING FRONT FENDER RH</v>
          </cell>
          <cell r="C2625">
            <v>200</v>
          </cell>
          <cell r="D2625">
            <v>3</v>
          </cell>
        </row>
        <row r="2626">
          <cell r="A2626" t="str">
            <v>72321M66L00</v>
          </cell>
          <cell r="B2626" t="str">
            <v>LINING FR FENDER RH</v>
          </cell>
          <cell r="C2626">
            <v>310</v>
          </cell>
          <cell r="D2626">
            <v>2</v>
          </cell>
        </row>
        <row r="2627">
          <cell r="A2627" t="str">
            <v>72321M67K00</v>
          </cell>
          <cell r="B2627" t="str">
            <v>LINING FRONT FENDOR R</v>
          </cell>
          <cell r="C2627">
            <v>165</v>
          </cell>
          <cell r="D2627">
            <v>2</v>
          </cell>
        </row>
        <row r="2628">
          <cell r="A2628" t="str">
            <v>72321M67L00-5PK</v>
          </cell>
          <cell r="B2628" t="str">
            <v>LINING FRONT FENDER RH</v>
          </cell>
          <cell r="C2628">
            <v>325</v>
          </cell>
          <cell r="D2628">
            <v>4</v>
          </cell>
        </row>
        <row r="2629">
          <cell r="A2629" t="str">
            <v>72321M67LD0</v>
          </cell>
          <cell r="B2629" t="str">
            <v>LINING FRONT FENDER RH</v>
          </cell>
          <cell r="C2629">
            <v>325</v>
          </cell>
          <cell r="D2629">
            <v>1</v>
          </cell>
        </row>
        <row r="2630">
          <cell r="A2630" t="str">
            <v>72321M68K00</v>
          </cell>
          <cell r="B2630" t="str">
            <v>LININGFRONT FENDERR</v>
          </cell>
          <cell r="C2630">
            <v>335</v>
          </cell>
          <cell r="D2630">
            <v>1</v>
          </cell>
        </row>
        <row r="2631">
          <cell r="A2631" t="str">
            <v>72321M68P00</v>
          </cell>
          <cell r="B2631" t="str">
            <v>LININGFRONT FENDERR</v>
          </cell>
          <cell r="C2631">
            <v>365</v>
          </cell>
          <cell r="D2631">
            <v>2</v>
          </cell>
        </row>
        <row r="2632">
          <cell r="A2632" t="str">
            <v>72321M69R00</v>
          </cell>
          <cell r="B2632" t="str">
            <v>LININGFRONT FENDERR</v>
          </cell>
          <cell r="C2632">
            <v>280</v>
          </cell>
          <cell r="D2632">
            <v>2</v>
          </cell>
        </row>
        <row r="2633">
          <cell r="A2633" t="str">
            <v>72321M70F00</v>
          </cell>
          <cell r="B2633" t="str">
            <v>LININGFRONT FENDERR</v>
          </cell>
          <cell r="C2633">
            <v>120</v>
          </cell>
          <cell r="D2633">
            <v>2</v>
          </cell>
        </row>
        <row r="2634">
          <cell r="A2634" t="str">
            <v>72321M74L00</v>
          </cell>
          <cell r="B2634" t="str">
            <v>LINING FRONT FENDER RH</v>
          </cell>
          <cell r="C2634">
            <v>375</v>
          </cell>
          <cell r="D2634">
            <v>8</v>
          </cell>
        </row>
        <row r="2635">
          <cell r="A2635" t="str">
            <v>72321M74L10</v>
          </cell>
          <cell r="B2635" t="str">
            <v>LINING FRONT FENDER RH</v>
          </cell>
          <cell r="C2635">
            <v>495</v>
          </cell>
          <cell r="D2635">
            <v>2</v>
          </cell>
        </row>
        <row r="2636">
          <cell r="A2636" t="str">
            <v>72321M75J11</v>
          </cell>
          <cell r="B2636" t="str">
            <v>LININGFR FENDERR</v>
          </cell>
          <cell r="C2636">
            <v>350</v>
          </cell>
          <cell r="D2636">
            <v>6</v>
          </cell>
        </row>
        <row r="2637">
          <cell r="A2637" t="str">
            <v>72321M76M01</v>
          </cell>
          <cell r="B2637" t="str">
            <v>LININGFRONT FENDERR</v>
          </cell>
          <cell r="C2637">
            <v>270</v>
          </cell>
          <cell r="D2637">
            <v>4</v>
          </cell>
        </row>
        <row r="2638">
          <cell r="A2638" t="str">
            <v>72321M79F00</v>
          </cell>
          <cell r="B2638" t="str">
            <v>LININGFR FENDERRH</v>
          </cell>
          <cell r="C2638">
            <v>361.5</v>
          </cell>
          <cell r="D2638">
            <v>1</v>
          </cell>
        </row>
        <row r="2639">
          <cell r="A2639" t="str">
            <v>72321M79G00</v>
          </cell>
          <cell r="B2639" t="str">
            <v>LININGFR FENDER RH</v>
          </cell>
          <cell r="C2639">
            <v>165</v>
          </cell>
          <cell r="D2639">
            <v>2</v>
          </cell>
        </row>
        <row r="2640">
          <cell r="A2640" t="str">
            <v>72321M79M00</v>
          </cell>
          <cell r="B2640" t="str">
            <v>LININGFRONT FENDERR</v>
          </cell>
          <cell r="C2640">
            <v>430</v>
          </cell>
          <cell r="D2640">
            <v>1</v>
          </cell>
        </row>
        <row r="2641">
          <cell r="A2641" t="str">
            <v>72321M82P00</v>
          </cell>
          <cell r="B2641" t="str">
            <v>LININGFRONT FENDERR</v>
          </cell>
          <cell r="C2641">
            <v>895</v>
          </cell>
          <cell r="D2641">
            <v>2</v>
          </cell>
        </row>
        <row r="2642">
          <cell r="A2642" t="str">
            <v>72321M83K00</v>
          </cell>
          <cell r="B2642" t="str">
            <v>LINING FR FENDER RH</v>
          </cell>
          <cell r="C2642">
            <v>360</v>
          </cell>
          <cell r="D2642">
            <v>3</v>
          </cell>
        </row>
        <row r="2643">
          <cell r="A2643" t="str">
            <v>72321M84000</v>
          </cell>
          <cell r="B2643" t="str">
            <v>LINING FRONT FENDER RH</v>
          </cell>
          <cell r="C2643">
            <v>140</v>
          </cell>
          <cell r="D2643">
            <v>3</v>
          </cell>
        </row>
        <row r="2644">
          <cell r="A2644" t="str">
            <v>72322M53M00</v>
          </cell>
          <cell r="B2644" t="str">
            <v>LININGFRONT FENDERL</v>
          </cell>
          <cell r="C2644">
            <v>250</v>
          </cell>
          <cell r="D2644">
            <v>3</v>
          </cell>
        </row>
        <row r="2645">
          <cell r="A2645" t="str">
            <v>72322M58R10</v>
          </cell>
          <cell r="B2645" t="str">
            <v>LININGFRONT FENDERL</v>
          </cell>
          <cell r="C2645">
            <v>410</v>
          </cell>
          <cell r="D2645">
            <v>3</v>
          </cell>
        </row>
        <row r="2646">
          <cell r="A2646" t="str">
            <v>72322M59K00-5PK</v>
          </cell>
          <cell r="B2646" t="str">
            <v>LINING FRONT FENDER LH</v>
          </cell>
          <cell r="C2646">
            <v>200</v>
          </cell>
          <cell r="D2646">
            <v>3</v>
          </cell>
        </row>
        <row r="2647">
          <cell r="A2647" t="str">
            <v>72322M66L00</v>
          </cell>
          <cell r="B2647" t="str">
            <v>LINING FR FENDER LH</v>
          </cell>
          <cell r="C2647">
            <v>310</v>
          </cell>
          <cell r="D2647">
            <v>2</v>
          </cell>
        </row>
        <row r="2648">
          <cell r="A2648" t="str">
            <v>72322M67K00</v>
          </cell>
          <cell r="B2648" t="str">
            <v>LINING FRONT FENDER</v>
          </cell>
          <cell r="C2648">
            <v>160</v>
          </cell>
          <cell r="D2648">
            <v>2</v>
          </cell>
        </row>
        <row r="2649">
          <cell r="A2649" t="str">
            <v>72322M67L00-5PK</v>
          </cell>
          <cell r="B2649" t="str">
            <v>LINING FRONT FENDER LH</v>
          </cell>
          <cell r="C2649">
            <v>325</v>
          </cell>
          <cell r="D2649">
            <v>1</v>
          </cell>
        </row>
        <row r="2650">
          <cell r="A2650" t="str">
            <v>72322M68K00</v>
          </cell>
          <cell r="B2650" t="str">
            <v>LININGFRONT FENDERL</v>
          </cell>
          <cell r="C2650">
            <v>335</v>
          </cell>
          <cell r="D2650">
            <v>2</v>
          </cell>
        </row>
        <row r="2651">
          <cell r="A2651" t="str">
            <v>72322M68P00</v>
          </cell>
          <cell r="B2651" t="str">
            <v>LININGFRONT FENDERL</v>
          </cell>
          <cell r="C2651">
            <v>365</v>
          </cell>
          <cell r="D2651">
            <v>3</v>
          </cell>
        </row>
        <row r="2652">
          <cell r="A2652" t="str">
            <v>72322M69R00</v>
          </cell>
          <cell r="B2652" t="str">
            <v>LININGFRONT FENDERL</v>
          </cell>
          <cell r="C2652">
            <v>280</v>
          </cell>
          <cell r="D2652">
            <v>2</v>
          </cell>
        </row>
        <row r="2653">
          <cell r="A2653" t="str">
            <v>72322M70F00</v>
          </cell>
          <cell r="B2653" t="str">
            <v>LININGFRONT FENDERL</v>
          </cell>
          <cell r="C2653">
            <v>120</v>
          </cell>
          <cell r="D2653">
            <v>2</v>
          </cell>
        </row>
        <row r="2654">
          <cell r="A2654" t="str">
            <v>72322M74L00</v>
          </cell>
          <cell r="B2654" t="str">
            <v>LINING FRONT FENDER LH</v>
          </cell>
          <cell r="C2654">
            <v>375</v>
          </cell>
          <cell r="D2654">
            <v>8</v>
          </cell>
        </row>
        <row r="2655">
          <cell r="A2655" t="str">
            <v>72322M74L10</v>
          </cell>
          <cell r="B2655" t="str">
            <v>LINING FRONT FENDER LH</v>
          </cell>
          <cell r="C2655">
            <v>495</v>
          </cell>
          <cell r="D2655">
            <v>1</v>
          </cell>
        </row>
        <row r="2656">
          <cell r="A2656" t="str">
            <v>72322M75J11</v>
          </cell>
          <cell r="B2656" t="str">
            <v>LININGFR FENDERL</v>
          </cell>
          <cell r="C2656">
            <v>350</v>
          </cell>
          <cell r="D2656">
            <v>6</v>
          </cell>
        </row>
        <row r="2657">
          <cell r="A2657" t="str">
            <v>72322M76M01</v>
          </cell>
          <cell r="B2657" t="str">
            <v>LININGFRONT FENDERL</v>
          </cell>
          <cell r="C2657">
            <v>270</v>
          </cell>
          <cell r="D2657">
            <v>4</v>
          </cell>
        </row>
        <row r="2658">
          <cell r="A2658" t="str">
            <v>72322M79F00</v>
          </cell>
          <cell r="B2658" t="str">
            <v>LININGFR FENDERLH</v>
          </cell>
          <cell r="C2658">
            <v>361.5</v>
          </cell>
          <cell r="D2658">
            <v>1</v>
          </cell>
        </row>
        <row r="2659">
          <cell r="A2659" t="str">
            <v>72322M79G00</v>
          </cell>
          <cell r="B2659" t="str">
            <v>LININGFR FENDER LH</v>
          </cell>
          <cell r="C2659">
            <v>165</v>
          </cell>
          <cell r="D2659">
            <v>1</v>
          </cell>
        </row>
        <row r="2660">
          <cell r="A2660" t="str">
            <v>72322M79M00</v>
          </cell>
          <cell r="B2660" t="str">
            <v>LININGFRONT FENDERL</v>
          </cell>
          <cell r="C2660">
            <v>435</v>
          </cell>
          <cell r="D2660">
            <v>1</v>
          </cell>
        </row>
        <row r="2661">
          <cell r="A2661" t="str">
            <v>72322M82P00</v>
          </cell>
          <cell r="B2661" t="str">
            <v>LININGFRONT FENDERL</v>
          </cell>
          <cell r="C2661">
            <v>895</v>
          </cell>
          <cell r="D2661">
            <v>2</v>
          </cell>
        </row>
        <row r="2662">
          <cell r="A2662" t="str">
            <v>72322M83K00</v>
          </cell>
          <cell r="B2662" t="str">
            <v>LINING FR FENDER LH</v>
          </cell>
          <cell r="C2662">
            <v>360</v>
          </cell>
          <cell r="D2662">
            <v>3</v>
          </cell>
        </row>
        <row r="2663">
          <cell r="A2663" t="str">
            <v>72322M84000</v>
          </cell>
          <cell r="B2663" t="str">
            <v>LINING FRONT FENDER LH</v>
          </cell>
          <cell r="C2663">
            <v>140</v>
          </cell>
          <cell r="D2663">
            <v>2</v>
          </cell>
        </row>
        <row r="2664">
          <cell r="A2664" t="str">
            <v>72330M74L00-5PK</v>
          </cell>
          <cell r="B2664" t="str">
            <v>GARNISH ASSY COWL TOP (BLACK)</v>
          </cell>
          <cell r="C2664">
            <v>695</v>
          </cell>
          <cell r="D2664">
            <v>1</v>
          </cell>
        </row>
        <row r="2665">
          <cell r="A2665" t="str">
            <v>72330M75J00-5PK</v>
          </cell>
          <cell r="B2665" t="str">
            <v>GARNISH COMPCOWL TOPR</v>
          </cell>
          <cell r="C2665">
            <v>495</v>
          </cell>
          <cell r="D2665">
            <v>1</v>
          </cell>
        </row>
        <row r="2666">
          <cell r="A2666" t="str">
            <v>72333M51K00</v>
          </cell>
          <cell r="B2666" t="str">
            <v>COVER GARNISH RH</v>
          </cell>
          <cell r="C2666">
            <v>77</v>
          </cell>
          <cell r="D2666">
            <v>1</v>
          </cell>
        </row>
        <row r="2667">
          <cell r="A2667" t="str">
            <v>72333M63J00</v>
          </cell>
          <cell r="B2667" t="str">
            <v>COVERCOWL TOP GARNI</v>
          </cell>
          <cell r="C2667">
            <v>65</v>
          </cell>
          <cell r="D2667">
            <v>1</v>
          </cell>
        </row>
        <row r="2668">
          <cell r="A2668" t="str">
            <v>72333M68K01-5PK</v>
          </cell>
          <cell r="B2668" t="str">
            <v>GARNISHCOWL TOP SIDER</v>
          </cell>
          <cell r="C2668">
            <v>38</v>
          </cell>
          <cell r="D2668">
            <v>1</v>
          </cell>
        </row>
        <row r="2669">
          <cell r="A2669" t="str">
            <v>72334M68K01-5PK</v>
          </cell>
          <cell r="B2669" t="str">
            <v>GARNISHCOWL TOP SIDEL</v>
          </cell>
          <cell r="C2669">
            <v>38</v>
          </cell>
          <cell r="D2669">
            <v>1</v>
          </cell>
        </row>
        <row r="2670">
          <cell r="A2670" t="str">
            <v>72340M74L00</v>
          </cell>
          <cell r="B2670" t="str">
            <v>MEMBER LAMP SUPPORT RH</v>
          </cell>
          <cell r="C2670">
            <v>160</v>
          </cell>
          <cell r="D2670">
            <v>2</v>
          </cell>
        </row>
        <row r="2671">
          <cell r="A2671" t="str">
            <v>72340M75J00-5PK</v>
          </cell>
          <cell r="B2671" t="str">
            <v>GARNISH COMPCOWL TOPL</v>
          </cell>
          <cell r="C2671">
            <v>530</v>
          </cell>
          <cell r="D2671">
            <v>3</v>
          </cell>
        </row>
        <row r="2672">
          <cell r="A2672" t="str">
            <v>72340M84051</v>
          </cell>
          <cell r="B2672" t="str">
            <v>SEAL HOOD DUST</v>
          </cell>
          <cell r="C2672">
            <v>41</v>
          </cell>
          <cell r="D2672">
            <v>2</v>
          </cell>
        </row>
        <row r="2673">
          <cell r="A2673" t="str">
            <v>72341M68K00-5PK</v>
          </cell>
          <cell r="B2673" t="str">
            <v>COVERCOWL TOP GARNISHR(BLAC</v>
          </cell>
          <cell r="C2673">
            <v>87</v>
          </cell>
          <cell r="D2673">
            <v>3</v>
          </cell>
        </row>
        <row r="2674">
          <cell r="A2674" t="str">
            <v>72342M68K00-5PK</v>
          </cell>
          <cell r="B2674" t="str">
            <v>COVERCOWL TOP GARNISHL(BLAC</v>
          </cell>
          <cell r="C2674">
            <v>87</v>
          </cell>
          <cell r="D2674">
            <v>2</v>
          </cell>
        </row>
        <row r="2675">
          <cell r="A2675" t="str">
            <v>72343M51K00</v>
          </cell>
          <cell r="B2675" t="str">
            <v>COVER GARNISH LH</v>
          </cell>
          <cell r="C2675">
            <v>77</v>
          </cell>
          <cell r="D2675">
            <v>2</v>
          </cell>
        </row>
        <row r="2676">
          <cell r="A2676" t="str">
            <v>72343M63J00</v>
          </cell>
          <cell r="B2676" t="str">
            <v>COVERCOWL TOP GARNI</v>
          </cell>
          <cell r="C2676">
            <v>65</v>
          </cell>
          <cell r="D2676">
            <v>2</v>
          </cell>
        </row>
        <row r="2677">
          <cell r="A2677" t="str">
            <v>72350M65L00</v>
          </cell>
          <cell r="B2677" t="str">
            <v>BRACKETSTABILIZERR</v>
          </cell>
          <cell r="C2677">
            <v>315</v>
          </cell>
          <cell r="D2677">
            <v>1</v>
          </cell>
        </row>
        <row r="2678">
          <cell r="A2678" t="str">
            <v>72350M67P00</v>
          </cell>
          <cell r="B2678" t="str">
            <v>BRACKETSTABILIZERRH</v>
          </cell>
          <cell r="C2678">
            <v>330</v>
          </cell>
          <cell r="D2678">
            <v>1</v>
          </cell>
        </row>
        <row r="2679">
          <cell r="A2679" t="str">
            <v>72350M68P00</v>
          </cell>
          <cell r="B2679" t="str">
            <v>COVER COMPFRONT FENDERR</v>
          </cell>
          <cell r="C2679">
            <v>112</v>
          </cell>
          <cell r="D2679">
            <v>1</v>
          </cell>
        </row>
        <row r="2680">
          <cell r="A2680" t="str">
            <v>72350M74L00</v>
          </cell>
          <cell r="B2680" t="str">
            <v>MEMBER LAMP SUPPORT LH</v>
          </cell>
          <cell r="C2680">
            <v>160</v>
          </cell>
          <cell r="D2680">
            <v>2</v>
          </cell>
        </row>
        <row r="2681">
          <cell r="A2681" t="str">
            <v>72350M76G00</v>
          </cell>
          <cell r="B2681" t="str">
            <v>BRACKET COMP STABILISER RH</v>
          </cell>
          <cell r="C2681">
            <v>195</v>
          </cell>
          <cell r="D2681">
            <v>8</v>
          </cell>
        </row>
        <row r="2682">
          <cell r="A2682" t="str">
            <v>72351M74L00</v>
          </cell>
          <cell r="B2682" t="str">
            <v>COVER FRONT FENDER RH</v>
          </cell>
          <cell r="C2682">
            <v>130</v>
          </cell>
          <cell r="D2682">
            <v>1</v>
          </cell>
        </row>
        <row r="2683">
          <cell r="A2683" t="str">
            <v>72360M60M00-5PK</v>
          </cell>
          <cell r="B2683" t="str">
            <v>GARNISH COWL TOP SIDE LH</v>
          </cell>
          <cell r="C2683">
            <v>120</v>
          </cell>
          <cell r="D2683">
            <v>1</v>
          </cell>
        </row>
        <row r="2684">
          <cell r="A2684" t="str">
            <v>72360M65L00</v>
          </cell>
          <cell r="B2684" t="str">
            <v>BRACKETSTABILIZERL</v>
          </cell>
          <cell r="C2684">
            <v>440</v>
          </cell>
          <cell r="D2684">
            <v>1</v>
          </cell>
        </row>
        <row r="2685">
          <cell r="A2685" t="str">
            <v>72360M76G10</v>
          </cell>
          <cell r="B2685" t="str">
            <v>BRACKET COMP STABILISER L</v>
          </cell>
          <cell r="C2685">
            <v>265</v>
          </cell>
          <cell r="D2685">
            <v>7</v>
          </cell>
        </row>
        <row r="2686">
          <cell r="A2686" t="str">
            <v>72361M79F00</v>
          </cell>
          <cell r="B2686" t="str">
            <v>BRACKETJACKING FR</v>
          </cell>
          <cell r="C2686">
            <v>91</v>
          </cell>
          <cell r="D2686">
            <v>5</v>
          </cell>
        </row>
        <row r="2687">
          <cell r="A2687" t="str">
            <v>72370M63J01-5PK</v>
          </cell>
          <cell r="B2687" t="str">
            <v>GARNISH COMPCOWL</v>
          </cell>
          <cell r="C2687">
            <v>94</v>
          </cell>
          <cell r="D2687">
            <v>2</v>
          </cell>
        </row>
        <row r="2688">
          <cell r="A2688" t="str">
            <v>72371M56R00-5PK</v>
          </cell>
          <cell r="B2688" t="str">
            <v>GARNISH COWL TOP SIDE R</v>
          </cell>
          <cell r="C2688">
            <v>41</v>
          </cell>
          <cell r="D2688">
            <v>1</v>
          </cell>
        </row>
        <row r="2689">
          <cell r="A2689" t="str">
            <v>72371M65L00</v>
          </cell>
          <cell r="B2689" t="str">
            <v>BRACKETJACKING FR</v>
          </cell>
          <cell r="C2689">
            <v>100</v>
          </cell>
          <cell r="D2689">
            <v>1</v>
          </cell>
        </row>
        <row r="2690">
          <cell r="A2690" t="str">
            <v>72371M76AA0</v>
          </cell>
          <cell r="B2690" t="str">
            <v>LINING FRONT FENDERLH</v>
          </cell>
          <cell r="C2690">
            <v>361.5</v>
          </cell>
          <cell r="D2690">
            <v>1</v>
          </cell>
        </row>
        <row r="2691">
          <cell r="A2691" t="str">
            <v>72372M74L00-5PK</v>
          </cell>
          <cell r="B2691" t="str">
            <v>GARNISH COWL TOP SIDE LH</v>
          </cell>
          <cell r="C2691">
            <v>32</v>
          </cell>
          <cell r="D2691">
            <v>3</v>
          </cell>
        </row>
        <row r="2692">
          <cell r="A2692" t="str">
            <v>72372M83K00-5PK</v>
          </cell>
          <cell r="B2692" t="str">
            <v>GARNISH COWL TOP SIDE LH</v>
          </cell>
          <cell r="C2692">
            <v>24</v>
          </cell>
          <cell r="D2692">
            <v>2</v>
          </cell>
        </row>
        <row r="2693">
          <cell r="A2693" t="str">
            <v>72380M53M01-5PK</v>
          </cell>
          <cell r="B2693" t="str">
            <v>GARNISH COMPCOWL TOP SID</v>
          </cell>
          <cell r="C2693">
            <v>71</v>
          </cell>
          <cell r="D2693">
            <v>1</v>
          </cell>
        </row>
        <row r="2694">
          <cell r="A2694" t="str">
            <v>72380M67P00-5PK</v>
          </cell>
          <cell r="B2694" t="str">
            <v>GARNISHCOWL TOP SIDERH</v>
          </cell>
          <cell r="C2694">
            <v>65</v>
          </cell>
          <cell r="D2694">
            <v>2</v>
          </cell>
        </row>
        <row r="2695">
          <cell r="A2695" t="str">
            <v>72381M67L00</v>
          </cell>
          <cell r="B2695" t="str">
            <v>BRACKETRADIATOR LOWER</v>
          </cell>
          <cell r="C2695">
            <v>68</v>
          </cell>
          <cell r="D2695">
            <v>1</v>
          </cell>
        </row>
        <row r="2696">
          <cell r="A2696" t="str">
            <v>72390M53M01-5PK</v>
          </cell>
          <cell r="B2696" t="str">
            <v>GARNISH COMPCOWL TOP SID</v>
          </cell>
          <cell r="C2696">
            <v>71</v>
          </cell>
          <cell r="D2696">
            <v>4</v>
          </cell>
        </row>
        <row r="2697">
          <cell r="A2697" t="str">
            <v>72390M58R10</v>
          </cell>
          <cell r="B2697" t="str">
            <v>CROSSMEMBER COMPFRONT LOWER</v>
          </cell>
          <cell r="C2697">
            <v>1605</v>
          </cell>
          <cell r="D2697">
            <v>2</v>
          </cell>
        </row>
        <row r="2698">
          <cell r="A2698" t="str">
            <v>72390M64M00</v>
          </cell>
          <cell r="B2698" t="str">
            <v>COVERFR BUMPER LOWER</v>
          </cell>
          <cell r="C2698">
            <v>245</v>
          </cell>
          <cell r="D2698">
            <v>1</v>
          </cell>
        </row>
        <row r="2699">
          <cell r="A2699" t="str">
            <v>72390M67P00-5PK</v>
          </cell>
          <cell r="B2699" t="str">
            <v>GARNISHCOWL TOP SIDELH</v>
          </cell>
          <cell r="C2699">
            <v>65</v>
          </cell>
          <cell r="D2699">
            <v>2</v>
          </cell>
        </row>
        <row r="2700">
          <cell r="A2700" t="str">
            <v>72398M68K00</v>
          </cell>
          <cell r="B2700" t="str">
            <v>COVERFRONT END LOWER</v>
          </cell>
          <cell r="C2700">
            <v>195</v>
          </cell>
          <cell r="D2700">
            <v>2</v>
          </cell>
        </row>
        <row r="2701">
          <cell r="A2701" t="str">
            <v>72398M83K00</v>
          </cell>
          <cell r="B2701" t="str">
            <v>COVER FR END LOWER (BLACK)</v>
          </cell>
          <cell r="C2701">
            <v>175</v>
          </cell>
          <cell r="D2701">
            <v>1</v>
          </cell>
        </row>
        <row r="2702">
          <cell r="A2702" t="str">
            <v>72399M68K00</v>
          </cell>
          <cell r="B2702" t="str">
            <v>SKIRTFR AIR DAM</v>
          </cell>
          <cell r="C2702">
            <v>100</v>
          </cell>
          <cell r="D2702">
            <v>2</v>
          </cell>
        </row>
        <row r="2703">
          <cell r="A2703" t="str">
            <v>72411M67P00</v>
          </cell>
          <cell r="B2703" t="str">
            <v>COVERSPLASH</v>
          </cell>
          <cell r="C2703">
            <v>60</v>
          </cell>
          <cell r="D2703">
            <v>1</v>
          </cell>
        </row>
        <row r="2704">
          <cell r="A2704" t="str">
            <v>72421M73R10</v>
          </cell>
          <cell r="B2704" t="str">
            <v>COVERENGINE UNDER SIDER</v>
          </cell>
          <cell r="C2704">
            <v>175</v>
          </cell>
          <cell r="D2704">
            <v>1</v>
          </cell>
        </row>
        <row r="2705">
          <cell r="A2705" t="str">
            <v>72421M77M10</v>
          </cell>
          <cell r="B2705" t="str">
            <v>COVER ENGINE UNDER LH</v>
          </cell>
          <cell r="C2705">
            <v>170</v>
          </cell>
          <cell r="D2705">
            <v>2</v>
          </cell>
        </row>
        <row r="2706">
          <cell r="A2706" t="str">
            <v>72431M68L00</v>
          </cell>
          <cell r="B2706" t="str">
            <v>COVER ENGINE FRONT</v>
          </cell>
          <cell r="C2706">
            <v>210</v>
          </cell>
          <cell r="D2706">
            <v>1</v>
          </cell>
        </row>
        <row r="2707">
          <cell r="A2707" t="str">
            <v>72432M72R00</v>
          </cell>
          <cell r="B2707" t="str">
            <v>COVERFRONT END UPPERL</v>
          </cell>
          <cell r="C2707">
            <v>270</v>
          </cell>
          <cell r="D2707">
            <v>1</v>
          </cell>
        </row>
        <row r="2708">
          <cell r="A2708" t="str">
            <v>72460M55R00</v>
          </cell>
          <cell r="B2708" t="str">
            <v>ABSORBER COMP FR BUMPER LOWER</v>
          </cell>
          <cell r="C2708">
            <v>600</v>
          </cell>
          <cell r="D2708">
            <v>2</v>
          </cell>
        </row>
        <row r="2709">
          <cell r="A2709" t="str">
            <v>72460M60M00</v>
          </cell>
          <cell r="B2709" t="str">
            <v>COVER COMP FR BUMPER LOWER</v>
          </cell>
          <cell r="C2709">
            <v>225</v>
          </cell>
          <cell r="D2709">
            <v>2</v>
          </cell>
        </row>
        <row r="2710">
          <cell r="A2710" t="str">
            <v>72460M68P00</v>
          </cell>
          <cell r="B2710" t="str">
            <v>COVERFR BUMPER LOWER</v>
          </cell>
          <cell r="C2710">
            <v>275</v>
          </cell>
          <cell r="D2710">
            <v>2</v>
          </cell>
        </row>
        <row r="2711">
          <cell r="A2711" t="str">
            <v>72460M74L00</v>
          </cell>
          <cell r="B2711" t="str">
            <v>COVER COMPFR BUMPER LOWER</v>
          </cell>
          <cell r="C2711">
            <v>215</v>
          </cell>
          <cell r="D2711">
            <v>4</v>
          </cell>
        </row>
        <row r="2712">
          <cell r="A2712" t="str">
            <v>72470M55R00</v>
          </cell>
          <cell r="B2712" t="str">
            <v>LINING COMP FRONT FENDER R</v>
          </cell>
          <cell r="C2712">
            <v>560</v>
          </cell>
          <cell r="D2712">
            <v>1</v>
          </cell>
        </row>
        <row r="2713">
          <cell r="A2713" t="str">
            <v>72480M55R00</v>
          </cell>
          <cell r="B2713" t="str">
            <v>LINING COMP FRONT FENDER L</v>
          </cell>
          <cell r="C2713">
            <v>560</v>
          </cell>
          <cell r="D2713">
            <v>4</v>
          </cell>
        </row>
        <row r="2714">
          <cell r="A2714" t="str">
            <v>72511M74L00</v>
          </cell>
          <cell r="B2714" t="str">
            <v>BAND BATTERY</v>
          </cell>
          <cell r="C2714">
            <v>46</v>
          </cell>
          <cell r="D2714">
            <v>5</v>
          </cell>
        </row>
        <row r="2715">
          <cell r="A2715" t="str">
            <v>72511M78000</v>
          </cell>
          <cell r="B2715" t="str">
            <v>BANDBATTERY</v>
          </cell>
          <cell r="C2715">
            <v>17</v>
          </cell>
          <cell r="D2715">
            <v>19</v>
          </cell>
        </row>
        <row r="2716">
          <cell r="A2716" t="str">
            <v>72520M53M00</v>
          </cell>
          <cell r="B2716" t="str">
            <v>TRAY COMPBATTERY</v>
          </cell>
          <cell r="C2716">
            <v>175</v>
          </cell>
          <cell r="D2716">
            <v>1</v>
          </cell>
        </row>
        <row r="2717">
          <cell r="A2717" t="str">
            <v>72520M59K00</v>
          </cell>
          <cell r="B2717" t="str">
            <v>TRAY BATTERY</v>
          </cell>
          <cell r="C2717">
            <v>251</v>
          </cell>
          <cell r="D2717">
            <v>1</v>
          </cell>
        </row>
        <row r="2718">
          <cell r="A2718" t="str">
            <v>72520M65L00</v>
          </cell>
          <cell r="B2718" t="str">
            <v>TRAYBATTERY</v>
          </cell>
          <cell r="C2718">
            <v>205</v>
          </cell>
          <cell r="D2718">
            <v>1</v>
          </cell>
        </row>
        <row r="2719">
          <cell r="A2719" t="str">
            <v>72520M70F01</v>
          </cell>
          <cell r="B2719" t="str">
            <v>BRACKETBATTERY</v>
          </cell>
          <cell r="C2719">
            <v>165</v>
          </cell>
          <cell r="D2719">
            <v>2</v>
          </cell>
        </row>
        <row r="2720">
          <cell r="A2720" t="str">
            <v>72520M75J00</v>
          </cell>
          <cell r="B2720" t="str">
            <v>TRAY COMPBATTERY</v>
          </cell>
          <cell r="C2720">
            <v>267</v>
          </cell>
          <cell r="D2720">
            <v>1</v>
          </cell>
        </row>
        <row r="2721">
          <cell r="A2721" t="str">
            <v>72520M79F10</v>
          </cell>
          <cell r="B2721" t="str">
            <v>TRAY COMPBATTERY ALTO MINOR</v>
          </cell>
          <cell r="C2721">
            <v>145</v>
          </cell>
          <cell r="D2721">
            <v>6</v>
          </cell>
        </row>
        <row r="2722">
          <cell r="A2722" t="str">
            <v>72521M74L10</v>
          </cell>
          <cell r="B2722" t="str">
            <v>TRAY BATTERY</v>
          </cell>
          <cell r="C2722">
            <v>160</v>
          </cell>
          <cell r="D2722">
            <v>1</v>
          </cell>
        </row>
        <row r="2723">
          <cell r="A2723" t="str">
            <v>73121M84000</v>
          </cell>
          <cell r="B2723" t="str">
            <v>STAY INSTPNL CENTER LOWER</v>
          </cell>
          <cell r="C2723">
            <v>8</v>
          </cell>
          <cell r="D2723">
            <v>1</v>
          </cell>
        </row>
        <row r="2724">
          <cell r="A2724" t="str">
            <v>73131M50A00</v>
          </cell>
          <cell r="B2724" t="str">
            <v>BKT INSTRUMENT PANEL</v>
          </cell>
          <cell r="C2724">
            <v>7</v>
          </cell>
          <cell r="D2724">
            <v>1</v>
          </cell>
        </row>
        <row r="2725">
          <cell r="A2725" t="str">
            <v>73151M50A00-T01</v>
          </cell>
          <cell r="B2725" t="str">
            <v>CASE COIN</v>
          </cell>
          <cell r="C2725">
            <v>79</v>
          </cell>
          <cell r="D2725">
            <v>1</v>
          </cell>
        </row>
        <row r="2726">
          <cell r="A2726" t="str">
            <v>73160M51A01-5PK</v>
          </cell>
          <cell r="B2726" t="str">
            <v>LID COMP INSTRUMENT PNL CTR</v>
          </cell>
          <cell r="C2726">
            <v>60</v>
          </cell>
          <cell r="D2726">
            <v>1</v>
          </cell>
        </row>
        <row r="2727">
          <cell r="A2727" t="str">
            <v>73200M83020</v>
          </cell>
          <cell r="B2727" t="str">
            <v>LOUVER ASSY VENTILATOR</v>
          </cell>
          <cell r="C2727">
            <v>25</v>
          </cell>
          <cell r="D2727">
            <v>1</v>
          </cell>
        </row>
        <row r="2728">
          <cell r="A2728" t="str">
            <v>73311M83000</v>
          </cell>
          <cell r="B2728" t="str">
            <v>HOOD COMP.METER</v>
          </cell>
          <cell r="C2728">
            <v>47</v>
          </cell>
          <cell r="D2728">
            <v>1</v>
          </cell>
        </row>
        <row r="2729">
          <cell r="A2729" t="str">
            <v>73421M50A00-5ES</v>
          </cell>
          <cell r="B2729" t="str">
            <v>LID GLOVE BOX</v>
          </cell>
          <cell r="C2729">
            <v>115</v>
          </cell>
          <cell r="D2729">
            <v>2</v>
          </cell>
        </row>
        <row r="2730">
          <cell r="A2730" t="str">
            <v>73430M75J00-5PK</v>
          </cell>
          <cell r="B2730" t="str">
            <v>.LOCK GLOVE BOX</v>
          </cell>
          <cell r="C2730">
            <v>75</v>
          </cell>
          <cell r="D2730">
            <v>9</v>
          </cell>
        </row>
        <row r="2731">
          <cell r="A2731" t="str">
            <v>73430M75J00-V6N</v>
          </cell>
          <cell r="B2731" t="str">
            <v>.LOCK GLOVE BOX (BEIGE)</v>
          </cell>
          <cell r="C2731">
            <v>86</v>
          </cell>
          <cell r="D2731">
            <v>2</v>
          </cell>
        </row>
        <row r="2732">
          <cell r="A2732" t="str">
            <v>73610M83K00-P4Z</v>
          </cell>
          <cell r="B2732" t="str">
            <v>LOUVER CENTER VENT (GRAY)</v>
          </cell>
          <cell r="C2732">
            <v>270</v>
          </cell>
          <cell r="D2732">
            <v>1</v>
          </cell>
        </row>
        <row r="2733">
          <cell r="A2733" t="str">
            <v>73630M74L00-5PK</v>
          </cell>
          <cell r="B2733" t="str">
            <v>LOUVER SIDE VENT RH</v>
          </cell>
          <cell r="C2733">
            <v>190</v>
          </cell>
          <cell r="D2733">
            <v>1</v>
          </cell>
        </row>
        <row r="2734">
          <cell r="A2734" t="str">
            <v>73630M75J00-GJL</v>
          </cell>
          <cell r="B2734" t="str">
            <v>LOUVER COMP SIDE VENT</v>
          </cell>
          <cell r="C2734">
            <v>120</v>
          </cell>
          <cell r="D2734">
            <v>1</v>
          </cell>
        </row>
        <row r="2735">
          <cell r="A2735" t="str">
            <v>73630M76M01-5PK</v>
          </cell>
          <cell r="B2735" t="str">
            <v>LOUVER COMPSIDE VENT</v>
          </cell>
          <cell r="C2735">
            <v>150</v>
          </cell>
          <cell r="D2735">
            <v>2</v>
          </cell>
        </row>
        <row r="2736">
          <cell r="A2736" t="str">
            <v>73631M81A10</v>
          </cell>
          <cell r="B2736" t="str">
            <v>LOUVERSIDE VENTILATOR</v>
          </cell>
          <cell r="C2736">
            <v>65</v>
          </cell>
          <cell r="D2736">
            <v>1</v>
          </cell>
        </row>
        <row r="2737">
          <cell r="A2737" t="str">
            <v>73631M81A20-P4Z</v>
          </cell>
          <cell r="B2737" t="str">
            <v>LOUVERSIDE VENT</v>
          </cell>
          <cell r="C2737">
            <v>50</v>
          </cell>
          <cell r="D2737">
            <v>1</v>
          </cell>
        </row>
        <row r="2738">
          <cell r="A2738" t="str">
            <v>73661M67L00</v>
          </cell>
          <cell r="B2738" t="str">
            <v>NOZZLEDFR</v>
          </cell>
          <cell r="C2738">
            <v>290</v>
          </cell>
          <cell r="D2738">
            <v>1</v>
          </cell>
        </row>
        <row r="2739">
          <cell r="A2739" t="str">
            <v>73811M62J00-P4Z</v>
          </cell>
          <cell r="B2739" t="str">
            <v>COVERSTRG COLUMN HO</v>
          </cell>
          <cell r="C2739">
            <v>145</v>
          </cell>
          <cell r="D2739">
            <v>1</v>
          </cell>
        </row>
        <row r="2740">
          <cell r="A2740" t="str">
            <v>73831M53M00-U3J</v>
          </cell>
          <cell r="B2740" t="str">
            <v>COVERI/P UPPER</v>
          </cell>
          <cell r="C2740">
            <v>8</v>
          </cell>
          <cell r="D2740">
            <v>1</v>
          </cell>
        </row>
        <row r="2741">
          <cell r="A2741" t="str">
            <v>73831M74L00-V6N</v>
          </cell>
          <cell r="B2741" t="str">
            <v>COVER DRVR OUTSIDE (BEIGE)</v>
          </cell>
          <cell r="C2741">
            <v>49</v>
          </cell>
          <cell r="D2741">
            <v>1</v>
          </cell>
        </row>
        <row r="2742">
          <cell r="A2742" t="str">
            <v>73832M53M00-U3J</v>
          </cell>
          <cell r="B2742" t="str">
            <v>COVERI/P UPPERR</v>
          </cell>
          <cell r="C2742">
            <v>7</v>
          </cell>
          <cell r="D2742">
            <v>1</v>
          </cell>
        </row>
        <row r="2743">
          <cell r="A2743" t="str">
            <v>73833M53M00-U3J</v>
          </cell>
          <cell r="B2743" t="str">
            <v>COVERI/P UPPERL</v>
          </cell>
          <cell r="C2743">
            <v>7</v>
          </cell>
          <cell r="D2743">
            <v>1</v>
          </cell>
        </row>
        <row r="2744">
          <cell r="A2744" t="str">
            <v>73835M74L00-V6N</v>
          </cell>
          <cell r="B2744" t="str">
            <v>BEZEL I/P SWITCH (BEIGE)</v>
          </cell>
          <cell r="C2744">
            <v>36</v>
          </cell>
          <cell r="D2744">
            <v>1</v>
          </cell>
        </row>
        <row r="2745">
          <cell r="A2745" t="str">
            <v>73853M74L00-V6N</v>
          </cell>
          <cell r="B2745" t="str">
            <v>COVER I/P CTR DRVR SIDE</v>
          </cell>
          <cell r="C2745">
            <v>40</v>
          </cell>
          <cell r="D2745">
            <v>1</v>
          </cell>
        </row>
        <row r="2746">
          <cell r="A2746" t="str">
            <v>73854M74L00-V6N</v>
          </cell>
          <cell r="B2746" t="str">
            <v>COVER I/P CTR ASST SIDE</v>
          </cell>
          <cell r="C2746">
            <v>40</v>
          </cell>
          <cell r="D2746">
            <v>1</v>
          </cell>
        </row>
        <row r="2747">
          <cell r="A2747" t="str">
            <v>73871M74L10-5PK</v>
          </cell>
          <cell r="B2747" t="str">
            <v>GARNISHI/P SIDER</v>
          </cell>
          <cell r="C2747">
            <v>55</v>
          </cell>
          <cell r="D2747">
            <v>1</v>
          </cell>
        </row>
        <row r="2748">
          <cell r="A2748" t="str">
            <v>73872M74L00-5PK</v>
          </cell>
          <cell r="B2748" t="str">
            <v>GARNISHI/P SIDEL</v>
          </cell>
          <cell r="C2748">
            <v>50</v>
          </cell>
          <cell r="D2748">
            <v>1</v>
          </cell>
        </row>
        <row r="2749">
          <cell r="A2749" t="str">
            <v>73880M67L02-5PK</v>
          </cell>
          <cell r="B2749" t="str">
            <v>HOLDER COMPCUP</v>
          </cell>
          <cell r="C2749">
            <v>395</v>
          </cell>
          <cell r="D2749">
            <v>1</v>
          </cell>
        </row>
        <row r="2750">
          <cell r="A2750" t="str">
            <v>73900M80850</v>
          </cell>
          <cell r="B2750" t="str">
            <v>CYLINDER ASSY LID BOX</v>
          </cell>
          <cell r="C2750">
            <v>255</v>
          </cell>
          <cell r="D2750">
            <v>1</v>
          </cell>
        </row>
        <row r="2751">
          <cell r="A2751" t="str">
            <v>73940M59K00-P4Z</v>
          </cell>
          <cell r="B2751" t="str">
            <v>LOCK COMPGLOVE BOX</v>
          </cell>
          <cell r="C2751">
            <v>86</v>
          </cell>
          <cell r="D2751">
            <v>3</v>
          </cell>
        </row>
        <row r="2752">
          <cell r="A2752" t="str">
            <v>74100M79002</v>
          </cell>
          <cell r="B2752" t="str">
            <v>HEATER UNIT</v>
          </cell>
          <cell r="C2752">
            <v>8085</v>
          </cell>
          <cell r="D2752">
            <v>1</v>
          </cell>
        </row>
        <row r="2753">
          <cell r="A2753" t="str">
            <v>74112M76M00</v>
          </cell>
          <cell r="B2753" t="str">
            <v>.CASE MAIN LH</v>
          </cell>
          <cell r="C2753">
            <v>620</v>
          </cell>
          <cell r="D2753">
            <v>1</v>
          </cell>
        </row>
        <row r="2754">
          <cell r="A2754" t="str">
            <v>74120M53M00</v>
          </cell>
          <cell r="B2754" t="str">
            <v>.CORE ASSY HEATER</v>
          </cell>
          <cell r="C2754">
            <v>850</v>
          </cell>
          <cell r="D2754">
            <v>2</v>
          </cell>
        </row>
        <row r="2755">
          <cell r="A2755" t="str">
            <v>74120M74L00</v>
          </cell>
          <cell r="B2755" t="str">
            <v>CORE HEATER</v>
          </cell>
          <cell r="C2755">
            <v>1985</v>
          </cell>
          <cell r="D2755">
            <v>1</v>
          </cell>
        </row>
        <row r="2756">
          <cell r="A2756" t="str">
            <v>74120M83K10</v>
          </cell>
          <cell r="B2756" t="str">
            <v>HEATER CORE ASSY</v>
          </cell>
          <cell r="C2756">
            <v>1555</v>
          </cell>
          <cell r="D2756">
            <v>1</v>
          </cell>
        </row>
        <row r="2757">
          <cell r="A2757" t="str">
            <v>74120M83P00</v>
          </cell>
          <cell r="B2757" t="str">
            <v>.CORE HEATER</v>
          </cell>
          <cell r="C2757">
            <v>2500</v>
          </cell>
          <cell r="D2757">
            <v>1</v>
          </cell>
        </row>
        <row r="2758">
          <cell r="A2758" t="str">
            <v>74121M76M00</v>
          </cell>
          <cell r="B2758" t="str">
            <v>.CASE SCROLL UPPER</v>
          </cell>
          <cell r="C2758">
            <v>350</v>
          </cell>
          <cell r="D2758">
            <v>1</v>
          </cell>
        </row>
        <row r="2759">
          <cell r="A2759" t="str">
            <v>74128M76M20</v>
          </cell>
          <cell r="B2759" t="str">
            <v>CASE DOOR</v>
          </cell>
          <cell r="C2759">
            <v>28</v>
          </cell>
          <cell r="D2759">
            <v>1</v>
          </cell>
        </row>
        <row r="2760">
          <cell r="A2760" t="str">
            <v>74140M68K10</v>
          </cell>
          <cell r="B2760" t="str">
            <v>RESISTORBLOWER</v>
          </cell>
          <cell r="C2760">
            <v>275</v>
          </cell>
          <cell r="D2760">
            <v>1</v>
          </cell>
        </row>
        <row r="2761">
          <cell r="A2761" t="str">
            <v>74140M68K21</v>
          </cell>
          <cell r="B2761" t="str">
            <v>RESISTOR</v>
          </cell>
          <cell r="C2761">
            <v>510</v>
          </cell>
          <cell r="D2761">
            <v>1</v>
          </cell>
        </row>
        <row r="2762">
          <cell r="A2762" t="str">
            <v>74140M83B00</v>
          </cell>
          <cell r="B2762" t="str">
            <v>.RESISTER</v>
          </cell>
          <cell r="C2762">
            <v>630</v>
          </cell>
          <cell r="D2762">
            <v>1</v>
          </cell>
        </row>
        <row r="2763">
          <cell r="A2763" t="str">
            <v>74452M50A00</v>
          </cell>
          <cell r="B2763" t="str">
            <v>KNOB HTR CONTROL TEMP</v>
          </cell>
          <cell r="C2763">
            <v>35</v>
          </cell>
          <cell r="D2763">
            <v>2</v>
          </cell>
        </row>
        <row r="2764">
          <cell r="A2764" t="str">
            <v>74461M74L00</v>
          </cell>
          <cell r="B2764" t="str">
            <v>.KNOB HEATER CONTROL</v>
          </cell>
          <cell r="C2764">
            <v>46</v>
          </cell>
          <cell r="D2764">
            <v>2</v>
          </cell>
        </row>
        <row r="2765">
          <cell r="A2765" t="str">
            <v>74641M78A00</v>
          </cell>
          <cell r="B2765" t="str">
            <v>DUCTVENTILLATORLH</v>
          </cell>
          <cell r="C2765">
            <v>76</v>
          </cell>
          <cell r="D2765">
            <v>1</v>
          </cell>
        </row>
        <row r="2766">
          <cell r="A2766" t="str">
            <v>75511M74K00</v>
          </cell>
          <cell r="B2766" t="str">
            <v>LINING RR FENDER RH</v>
          </cell>
          <cell r="C2766">
            <v>525</v>
          </cell>
          <cell r="D2766">
            <v>1</v>
          </cell>
        </row>
        <row r="2767">
          <cell r="A2767" t="str">
            <v>75511M74L00</v>
          </cell>
          <cell r="B2767" t="str">
            <v>LINING REAR FENDER RH</v>
          </cell>
          <cell r="C2767">
            <v>455</v>
          </cell>
          <cell r="D2767">
            <v>1</v>
          </cell>
        </row>
        <row r="2768">
          <cell r="A2768" t="str">
            <v>75511M75J00</v>
          </cell>
          <cell r="B2768" t="str">
            <v>LININGREAR FENDERR</v>
          </cell>
          <cell r="C2768">
            <v>360</v>
          </cell>
          <cell r="D2768">
            <v>2</v>
          </cell>
        </row>
        <row r="2769">
          <cell r="A2769" t="str">
            <v>75511M75L00</v>
          </cell>
          <cell r="B2769" t="str">
            <v>LINING REAR FENDER RH</v>
          </cell>
          <cell r="C2769">
            <v>475</v>
          </cell>
          <cell r="D2769">
            <v>1</v>
          </cell>
        </row>
        <row r="2770">
          <cell r="A2770" t="str">
            <v>75521M74K00</v>
          </cell>
          <cell r="B2770" t="str">
            <v>LINING RR FENDER LH</v>
          </cell>
          <cell r="C2770">
            <v>525</v>
          </cell>
          <cell r="D2770">
            <v>2</v>
          </cell>
        </row>
        <row r="2771">
          <cell r="A2771" t="str">
            <v>75521M74L00</v>
          </cell>
          <cell r="B2771" t="str">
            <v>LINING REAR FENDER LH</v>
          </cell>
          <cell r="C2771">
            <v>455</v>
          </cell>
          <cell r="D2771">
            <v>2</v>
          </cell>
        </row>
        <row r="2772">
          <cell r="A2772" t="str">
            <v>75521M75L00</v>
          </cell>
          <cell r="B2772" t="str">
            <v>LINING REAR FENDER LH</v>
          </cell>
          <cell r="C2772">
            <v>475</v>
          </cell>
          <cell r="D2772">
            <v>2</v>
          </cell>
        </row>
        <row r="2773">
          <cell r="A2773" t="str">
            <v>75581M53M00</v>
          </cell>
          <cell r="B2773" t="str">
            <v>COVERREAR SPLASHR</v>
          </cell>
          <cell r="C2773">
            <v>27</v>
          </cell>
          <cell r="D2773">
            <v>1</v>
          </cell>
        </row>
        <row r="2774">
          <cell r="A2774" t="str">
            <v>75581M67P00</v>
          </cell>
          <cell r="B2774" t="str">
            <v>LININGREAR WHEEL HSGRH</v>
          </cell>
          <cell r="C2774">
            <v>85</v>
          </cell>
          <cell r="D2774">
            <v>1</v>
          </cell>
        </row>
        <row r="2775">
          <cell r="A2775" t="str">
            <v>75591M53M00</v>
          </cell>
          <cell r="B2775" t="str">
            <v>COVERREAR SPLASHL</v>
          </cell>
          <cell r="C2775">
            <v>27</v>
          </cell>
          <cell r="D2775">
            <v>1</v>
          </cell>
        </row>
        <row r="2776">
          <cell r="A2776" t="str">
            <v>75861M74L00-5PK</v>
          </cell>
          <cell r="B2776" t="str">
            <v>GARNISH FLOOR CONSOLE BOX FR</v>
          </cell>
          <cell r="C2776">
            <v>78</v>
          </cell>
          <cell r="D2776">
            <v>1</v>
          </cell>
        </row>
        <row r="2777">
          <cell r="A2777" t="str">
            <v>75908M79501</v>
          </cell>
          <cell r="B2777" t="str">
            <v>HINGE ASSY SLIDE LH</v>
          </cell>
          <cell r="C2777">
            <v>400</v>
          </cell>
          <cell r="D2777">
            <v>5</v>
          </cell>
        </row>
        <row r="2778">
          <cell r="A2778" t="str">
            <v>75910M79501</v>
          </cell>
          <cell r="B2778" t="str">
            <v>ARMRR DOOR UPPER RH</v>
          </cell>
          <cell r="C2778">
            <v>34</v>
          </cell>
          <cell r="D2778">
            <v>5</v>
          </cell>
        </row>
        <row r="2779">
          <cell r="A2779" t="str">
            <v>75920M79502</v>
          </cell>
          <cell r="B2779" t="str">
            <v>ARMRR DOOR LOWER RH NO.1</v>
          </cell>
          <cell r="C2779">
            <v>220</v>
          </cell>
          <cell r="D2779">
            <v>3</v>
          </cell>
        </row>
        <row r="2780">
          <cell r="A2780" t="str">
            <v>75930M79501</v>
          </cell>
          <cell r="B2780" t="str">
            <v>ARMRR DOOR LOWER RH NO.2</v>
          </cell>
          <cell r="C2780">
            <v>17</v>
          </cell>
          <cell r="D2780">
            <v>6</v>
          </cell>
        </row>
        <row r="2781">
          <cell r="A2781" t="str">
            <v>75940M79500</v>
          </cell>
          <cell r="B2781" t="str">
            <v>RAILRR DOOR CENTRE GUIDE RH</v>
          </cell>
          <cell r="C2781">
            <v>345</v>
          </cell>
          <cell r="D2781">
            <v>1</v>
          </cell>
        </row>
        <row r="2782">
          <cell r="A2782" t="str">
            <v>75970M79502</v>
          </cell>
          <cell r="B2782" t="str">
            <v>ARM RR DR LOWER NO 1 LH</v>
          </cell>
          <cell r="C2782">
            <v>220</v>
          </cell>
          <cell r="D2782">
            <v>3</v>
          </cell>
        </row>
        <row r="2783">
          <cell r="A2783" t="str">
            <v>75990M79500</v>
          </cell>
          <cell r="B2783" t="str">
            <v>RAIL COMP RR DOOR GUIDE LH</v>
          </cell>
          <cell r="C2783">
            <v>345</v>
          </cell>
          <cell r="D2783">
            <v>2</v>
          </cell>
        </row>
        <row r="2784">
          <cell r="A2784" t="str">
            <v>76110M74L00-6GS</v>
          </cell>
          <cell r="B2784" t="str">
            <v>TRIM FRONT PILLAR (GRAY)</v>
          </cell>
          <cell r="C2784">
            <v>135</v>
          </cell>
          <cell r="D2784">
            <v>1</v>
          </cell>
        </row>
        <row r="2785">
          <cell r="A2785" t="str">
            <v>76110M74L00-V6N</v>
          </cell>
          <cell r="B2785" t="str">
            <v>TRIM FRONT PILLAR RH (BEIGE)</v>
          </cell>
          <cell r="C2785">
            <v>125</v>
          </cell>
          <cell r="D2785">
            <v>1</v>
          </cell>
        </row>
        <row r="2786">
          <cell r="A2786" t="str">
            <v>76120M68L00-6GS</v>
          </cell>
          <cell r="B2786" t="str">
            <v>TRIM FRONT PILLAR (GRAY)</v>
          </cell>
          <cell r="C2786">
            <v>110</v>
          </cell>
          <cell r="D2786">
            <v>2</v>
          </cell>
        </row>
        <row r="2787">
          <cell r="A2787" t="str">
            <v>76120M79000</v>
          </cell>
          <cell r="B2787" t="str">
            <v>HINGE FR DOOR UPPER</v>
          </cell>
          <cell r="C2787">
            <v>145</v>
          </cell>
          <cell r="D2787">
            <v>2</v>
          </cell>
        </row>
        <row r="2788">
          <cell r="A2788" t="str">
            <v>76141M79G60-6GS</v>
          </cell>
          <cell r="B2788" t="str">
            <v>TRIMFR PILLAR INNERR (ALTO LTD 20</v>
          </cell>
          <cell r="C2788">
            <v>65</v>
          </cell>
          <cell r="D2788">
            <v>1</v>
          </cell>
        </row>
        <row r="2789">
          <cell r="A2789" t="str">
            <v>76151M79G00-6GS</v>
          </cell>
          <cell r="B2789" t="str">
            <v>SCUFF SIDE SILL FR RH (G</v>
          </cell>
          <cell r="C2789">
            <v>38</v>
          </cell>
          <cell r="D2789">
            <v>1</v>
          </cell>
        </row>
        <row r="2790">
          <cell r="A2790" t="str">
            <v>76161M53M00-P4Z</v>
          </cell>
          <cell r="B2790" t="str">
            <v>SCUFFSIDE SILL FRONTRH</v>
          </cell>
          <cell r="C2790">
            <v>60</v>
          </cell>
          <cell r="D2790">
            <v>2</v>
          </cell>
        </row>
        <row r="2791">
          <cell r="A2791" t="str">
            <v>76161M84300-5EE</v>
          </cell>
          <cell r="B2791" t="str">
            <v>GARNISH FR.PILLAR RT.HAND</v>
          </cell>
          <cell r="C2791">
            <v>81</v>
          </cell>
          <cell r="D2791">
            <v>2</v>
          </cell>
        </row>
        <row r="2792">
          <cell r="A2792" t="str">
            <v>76171M53M00-P4Z</v>
          </cell>
          <cell r="B2792" t="str">
            <v>SCUFFSIDE SILL FRONTLH</v>
          </cell>
          <cell r="C2792">
            <v>60</v>
          </cell>
          <cell r="D2792">
            <v>1</v>
          </cell>
        </row>
        <row r="2793">
          <cell r="A2793" t="str">
            <v>76171M68K00-P4Z</v>
          </cell>
          <cell r="B2793" t="str">
            <v>SCUFFSIDE SILL REARR(GRAY)</v>
          </cell>
          <cell r="C2793">
            <v>74</v>
          </cell>
          <cell r="D2793">
            <v>1</v>
          </cell>
        </row>
        <row r="2794">
          <cell r="A2794" t="str">
            <v>76191M53M00-U3J</v>
          </cell>
          <cell r="B2794" t="str">
            <v>SCUFFSIDE SILL REARL</v>
          </cell>
          <cell r="C2794">
            <v>67</v>
          </cell>
          <cell r="D2794">
            <v>2</v>
          </cell>
        </row>
        <row r="2795">
          <cell r="A2795" t="str">
            <v>76191M76M00-PBL</v>
          </cell>
          <cell r="B2795" t="str">
            <v>TRIMTAIL END</v>
          </cell>
          <cell r="C2795">
            <v>135</v>
          </cell>
          <cell r="D2795">
            <v>1</v>
          </cell>
        </row>
        <row r="2796">
          <cell r="A2796" t="str">
            <v>76210M79G00-6GS</v>
          </cell>
          <cell r="B2796" t="str">
            <v>TRIM CTR PILLAR INNER UPPER RH (GR</v>
          </cell>
          <cell r="C2796">
            <v>35</v>
          </cell>
          <cell r="D2796">
            <v>1</v>
          </cell>
        </row>
        <row r="2797">
          <cell r="A2797" t="str">
            <v>76230M84060-N06</v>
          </cell>
          <cell r="B2797" t="str">
            <v>TRIM QTR RH (PREMINO</v>
          </cell>
          <cell r="C2797">
            <v>61</v>
          </cell>
          <cell r="D2797">
            <v>2</v>
          </cell>
        </row>
        <row r="2798">
          <cell r="A2798" t="str">
            <v>76231M77G00-R8J</v>
          </cell>
          <cell r="B2798" t="str">
            <v>TRIM CTR PILLAR INNER LOWER RH (GR</v>
          </cell>
          <cell r="C2798">
            <v>150</v>
          </cell>
          <cell r="D2798">
            <v>1</v>
          </cell>
        </row>
        <row r="2799">
          <cell r="A2799" t="str">
            <v>76240M844A0-N06</v>
          </cell>
          <cell r="B2799" t="str">
            <v>TRIM QUARTER LH CAR</v>
          </cell>
          <cell r="C2799">
            <v>45</v>
          </cell>
          <cell r="D2799">
            <v>2</v>
          </cell>
        </row>
        <row r="2800">
          <cell r="A2800" t="str">
            <v>76241M77G00-R8J</v>
          </cell>
          <cell r="B2800" t="str">
            <v>TRIM CTR PILLAR INNER LOWER RH (GR</v>
          </cell>
          <cell r="C2800">
            <v>150</v>
          </cell>
          <cell r="D2800">
            <v>1</v>
          </cell>
        </row>
        <row r="2801">
          <cell r="A2801" t="str">
            <v>76251M66L00-R8J</v>
          </cell>
          <cell r="B2801" t="str">
            <v>TRIM QTR INNER RR RH (GRAY)</v>
          </cell>
          <cell r="C2801">
            <v>480</v>
          </cell>
          <cell r="D2801">
            <v>1</v>
          </cell>
        </row>
        <row r="2802">
          <cell r="A2802" t="str">
            <v>76291M60M00</v>
          </cell>
          <cell r="B2802" t="str">
            <v>TRIM FRONT DOOR OPENING</v>
          </cell>
          <cell r="C2802">
            <v>580</v>
          </cell>
          <cell r="D2802">
            <v>1</v>
          </cell>
        </row>
        <row r="2803">
          <cell r="A2803" t="str">
            <v>76291M70G10-5PK</v>
          </cell>
          <cell r="B2803" t="str">
            <v>TRIM DR OPENING (5DR-RR3DR)</v>
          </cell>
          <cell r="C2803">
            <v>98</v>
          </cell>
          <cell r="D2803">
            <v>2</v>
          </cell>
        </row>
        <row r="2804">
          <cell r="A2804" t="str">
            <v>76291M74L00</v>
          </cell>
          <cell r="B2804" t="str">
            <v>TRIM FRONT DOOR OPENING</v>
          </cell>
          <cell r="C2804">
            <v>600</v>
          </cell>
          <cell r="D2804">
            <v>4</v>
          </cell>
        </row>
        <row r="2805">
          <cell r="A2805" t="str">
            <v>76291M75J02</v>
          </cell>
          <cell r="B2805" t="str">
            <v>TRIMFRONT DOOR OPENINGR</v>
          </cell>
          <cell r="C2805">
            <v>185</v>
          </cell>
          <cell r="D2805">
            <v>2</v>
          </cell>
        </row>
        <row r="2806">
          <cell r="A2806" t="str">
            <v>76291M76F11</v>
          </cell>
          <cell r="B2806" t="str">
            <v>TRIM FRONT DOOR OPENING</v>
          </cell>
          <cell r="C2806">
            <v>74</v>
          </cell>
          <cell r="D2806">
            <v>2</v>
          </cell>
        </row>
        <row r="2807">
          <cell r="A2807" t="str">
            <v>76291M79G10-5PK</v>
          </cell>
          <cell r="B2807" t="str">
            <v>TRIMFR DOOR OPENING(BLACK)</v>
          </cell>
          <cell r="C2807">
            <v>91</v>
          </cell>
          <cell r="D2807">
            <v>1</v>
          </cell>
        </row>
        <row r="2808">
          <cell r="A2808" t="str">
            <v>76291M79G20-T01</v>
          </cell>
          <cell r="B2808" t="str">
            <v>TRIM FR DOOR OPENING (BLACK)</v>
          </cell>
          <cell r="C2808">
            <v>38</v>
          </cell>
          <cell r="D2808">
            <v>1</v>
          </cell>
        </row>
        <row r="2809">
          <cell r="A2809" t="str">
            <v>76291M83K00</v>
          </cell>
          <cell r="B2809" t="str">
            <v>TRIM FRONT DOOR OPENING</v>
          </cell>
          <cell r="C2809">
            <v>240</v>
          </cell>
          <cell r="D2809">
            <v>1</v>
          </cell>
        </row>
        <row r="2810">
          <cell r="A2810" t="str">
            <v>76292M79F10</v>
          </cell>
          <cell r="B2810" t="str">
            <v>TRIM REAR DOOR OPENING</v>
          </cell>
          <cell r="C2810">
            <v>71</v>
          </cell>
          <cell r="D2810">
            <v>2</v>
          </cell>
        </row>
        <row r="2811">
          <cell r="A2811" t="str">
            <v>76292M79G20-T01</v>
          </cell>
          <cell r="B2811" t="str">
            <v>TRIM FR DOOR OPENING (BLACK)</v>
          </cell>
          <cell r="C2811">
            <v>91</v>
          </cell>
          <cell r="D2811">
            <v>1</v>
          </cell>
        </row>
        <row r="2812">
          <cell r="A2812" t="str">
            <v>76295M56R00</v>
          </cell>
          <cell r="B2812" t="str">
            <v>TRIM REAR DOOR OPENING</v>
          </cell>
          <cell r="C2812">
            <v>395</v>
          </cell>
          <cell r="D2812">
            <v>1</v>
          </cell>
        </row>
        <row r="2813">
          <cell r="A2813" t="str">
            <v>76295M60M00</v>
          </cell>
          <cell r="B2813" t="str">
            <v>TRIM REAR DOOR OPENING</v>
          </cell>
          <cell r="C2813">
            <v>520</v>
          </cell>
          <cell r="D2813">
            <v>1</v>
          </cell>
        </row>
        <row r="2814">
          <cell r="A2814" t="str">
            <v>76295M74L00</v>
          </cell>
          <cell r="B2814" t="str">
            <v>TRIM REAR DOOR OPENING</v>
          </cell>
          <cell r="C2814">
            <v>570</v>
          </cell>
          <cell r="D2814">
            <v>2</v>
          </cell>
        </row>
        <row r="2815">
          <cell r="A2815" t="str">
            <v>76320M79501</v>
          </cell>
          <cell r="B2815" t="str">
            <v>HINGE SETBACK DOOR LH</v>
          </cell>
          <cell r="C2815">
            <v>225</v>
          </cell>
          <cell r="D2815">
            <v>1</v>
          </cell>
        </row>
        <row r="2816">
          <cell r="A2816" t="str">
            <v>76411M79540</v>
          </cell>
          <cell r="B2816" t="str">
            <v>UNITBACK DOOR STAY/BALANCER</v>
          </cell>
          <cell r="C2816">
            <v>295</v>
          </cell>
          <cell r="D2816">
            <v>1</v>
          </cell>
        </row>
        <row r="2817">
          <cell r="A2817" t="str">
            <v>76430M53M00</v>
          </cell>
          <cell r="B2817" t="str">
            <v>CABLE COMPFUEL LID OPENER</v>
          </cell>
          <cell r="C2817">
            <v>130</v>
          </cell>
          <cell r="D2817">
            <v>3</v>
          </cell>
        </row>
        <row r="2818">
          <cell r="A2818" t="str">
            <v>76430M53M20</v>
          </cell>
          <cell r="B2818" t="str">
            <v>CABLE COMPFUEL LID OPENER</v>
          </cell>
          <cell r="C2818">
            <v>130</v>
          </cell>
          <cell r="D2818">
            <v>1</v>
          </cell>
        </row>
        <row r="2819">
          <cell r="A2819" t="str">
            <v>76430M67L00</v>
          </cell>
          <cell r="B2819" t="str">
            <v>CABLEFUEL LID OPENER</v>
          </cell>
          <cell r="C2819">
            <v>115</v>
          </cell>
          <cell r="D2819">
            <v>1</v>
          </cell>
        </row>
        <row r="2820">
          <cell r="A2820" t="str">
            <v>76430M68K00</v>
          </cell>
          <cell r="B2820" t="str">
            <v>CABLEFUEL LID OPENER</v>
          </cell>
          <cell r="C2820">
            <v>105</v>
          </cell>
          <cell r="D2820">
            <v>1</v>
          </cell>
        </row>
        <row r="2821">
          <cell r="A2821" t="str">
            <v>76430M68P00</v>
          </cell>
          <cell r="B2821" t="str">
            <v>CABLEFUEL LID OPENER</v>
          </cell>
          <cell r="C2821">
            <v>150</v>
          </cell>
          <cell r="D2821">
            <v>1</v>
          </cell>
        </row>
        <row r="2822">
          <cell r="A2822" t="str">
            <v>76430M74L00</v>
          </cell>
          <cell r="B2822" t="str">
            <v>CABLE FUEL LID OPENER</v>
          </cell>
          <cell r="C2822">
            <v>125</v>
          </cell>
          <cell r="D2822">
            <v>2</v>
          </cell>
        </row>
        <row r="2823">
          <cell r="A2823" t="str">
            <v>76430M75J00</v>
          </cell>
          <cell r="B2823" t="str">
            <v>CABLE COMPFUEL LID OPENER</v>
          </cell>
          <cell r="C2823">
            <v>110</v>
          </cell>
          <cell r="D2823">
            <v>3</v>
          </cell>
        </row>
        <row r="2824">
          <cell r="A2824" t="str">
            <v>76430M83K00</v>
          </cell>
          <cell r="B2824" t="str">
            <v>CABLE FUEL LID OPENER</v>
          </cell>
          <cell r="C2824">
            <v>100</v>
          </cell>
          <cell r="D2824">
            <v>2</v>
          </cell>
        </row>
        <row r="2825">
          <cell r="A2825" t="str">
            <v>76440M75J00</v>
          </cell>
          <cell r="B2825" t="str">
            <v>CABLE COMPBACK DOOR OPENER</v>
          </cell>
          <cell r="C2825">
            <v>170</v>
          </cell>
          <cell r="D2825">
            <v>2</v>
          </cell>
        </row>
        <row r="2826">
          <cell r="A2826" t="str">
            <v>76440M83K00</v>
          </cell>
          <cell r="B2826" t="str">
            <v>CABLE BACK DOOR OPENER</v>
          </cell>
          <cell r="C2826">
            <v>170</v>
          </cell>
          <cell r="D2826">
            <v>1</v>
          </cell>
        </row>
        <row r="2827">
          <cell r="A2827" t="str">
            <v>76520M60B01</v>
          </cell>
          <cell r="B2827" t="str">
            <v>LATCH ASSY FUEL LID</v>
          </cell>
          <cell r="C2827">
            <v>43</v>
          </cell>
          <cell r="D2827">
            <v>1</v>
          </cell>
        </row>
        <row r="2828">
          <cell r="A2828" t="str">
            <v>76520M74K01</v>
          </cell>
          <cell r="B2828" t="str">
            <v>OPENER COMPFUEL LID</v>
          </cell>
          <cell r="C2828">
            <v>31</v>
          </cell>
          <cell r="D2828">
            <v>16</v>
          </cell>
        </row>
        <row r="2829">
          <cell r="A2829" t="str">
            <v>77101M79010</v>
          </cell>
          <cell r="B2829" t="str">
            <v>LOCK ASSY FR DR RH</v>
          </cell>
          <cell r="C2829">
            <v>145</v>
          </cell>
          <cell r="D2829">
            <v>2</v>
          </cell>
        </row>
        <row r="2830">
          <cell r="A2830" t="str">
            <v>77102M79010</v>
          </cell>
          <cell r="B2830" t="str">
            <v>LOCK ASSY FR DOOR LH</v>
          </cell>
          <cell r="C2830">
            <v>140</v>
          </cell>
          <cell r="D2830">
            <v>3</v>
          </cell>
        </row>
        <row r="2831">
          <cell r="A2831" t="str">
            <v>77103M79510</v>
          </cell>
          <cell r="B2831" t="str">
            <v>LOCK ASSYRR DOOR RH</v>
          </cell>
          <cell r="C2831">
            <v>135</v>
          </cell>
          <cell r="D2831">
            <v>1</v>
          </cell>
        </row>
        <row r="2832">
          <cell r="A2832" t="str">
            <v>77104M79510</v>
          </cell>
          <cell r="B2832" t="str">
            <v>LOCK ASSY FR DOOR RH</v>
          </cell>
          <cell r="C2832">
            <v>140</v>
          </cell>
          <cell r="D2832">
            <v>1</v>
          </cell>
        </row>
        <row r="2833">
          <cell r="A2833" t="str">
            <v>77141M74L00-0CB</v>
          </cell>
          <cell r="B2833" t="str">
            <v>TAPE FRONT PILLAR UPPER RH</v>
          </cell>
          <cell r="C2833">
            <v>345</v>
          </cell>
          <cell r="D2833">
            <v>1</v>
          </cell>
        </row>
        <row r="2834">
          <cell r="A2834" t="str">
            <v>77146M74L00-0CB</v>
          </cell>
          <cell r="B2834" t="str">
            <v>TAPE FRONT PILLAR UPPER LH</v>
          </cell>
          <cell r="C2834">
            <v>340</v>
          </cell>
          <cell r="D2834">
            <v>1</v>
          </cell>
        </row>
        <row r="2835">
          <cell r="A2835" t="str">
            <v>77151M51K00-5PK</v>
          </cell>
          <cell r="B2835" t="str">
            <v>GARNISH PILLAR OUTER RH</v>
          </cell>
          <cell r="C2835">
            <v>68</v>
          </cell>
          <cell r="D2835">
            <v>1</v>
          </cell>
        </row>
        <row r="2836">
          <cell r="A2836" t="str">
            <v>77160M75J00</v>
          </cell>
          <cell r="B2836" t="str">
            <v>GARNISH COMPWINDSHI</v>
          </cell>
          <cell r="C2836">
            <v>425</v>
          </cell>
          <cell r="D2836">
            <v>1</v>
          </cell>
        </row>
        <row r="2837">
          <cell r="A2837" t="str">
            <v>77161M51K00-5PK</v>
          </cell>
          <cell r="B2837" t="str">
            <v>GARNISH PILLAR OUTER LH</v>
          </cell>
          <cell r="C2837">
            <v>68</v>
          </cell>
          <cell r="D2837">
            <v>1</v>
          </cell>
        </row>
        <row r="2838">
          <cell r="A2838" t="str">
            <v>77180M60M00-5PK</v>
          </cell>
          <cell r="B2838" t="str">
            <v>GARNISH FR PILLAR OUTER RH</v>
          </cell>
          <cell r="C2838">
            <v>39</v>
          </cell>
          <cell r="D2838">
            <v>1</v>
          </cell>
        </row>
        <row r="2839">
          <cell r="A2839" t="str">
            <v>77191M76M00-5PK</v>
          </cell>
          <cell r="B2839" t="str">
            <v>GARNISHFR PILLAR OUTER LH</v>
          </cell>
          <cell r="C2839">
            <v>26</v>
          </cell>
          <cell r="D2839">
            <v>1</v>
          </cell>
        </row>
        <row r="2840">
          <cell r="A2840" t="str">
            <v>77211M74L00</v>
          </cell>
          <cell r="B2840" t="str">
            <v>GUARD SIDE SILL SPLASH RH</v>
          </cell>
          <cell r="C2840">
            <v>295</v>
          </cell>
          <cell r="D2840">
            <v>1</v>
          </cell>
        </row>
        <row r="2841">
          <cell r="A2841" t="str">
            <v>77220M82P00-5PK</v>
          </cell>
          <cell r="B2841" t="str">
            <v>GUARD ASSYFR FENDER SPLASHL</v>
          </cell>
          <cell r="C2841">
            <v>540</v>
          </cell>
          <cell r="D2841">
            <v>2</v>
          </cell>
        </row>
        <row r="2842">
          <cell r="A2842" t="str">
            <v>77221M74L00</v>
          </cell>
          <cell r="B2842" t="str">
            <v>GUARD SIDE SILL SPLASH LH</v>
          </cell>
          <cell r="C2842">
            <v>295</v>
          </cell>
          <cell r="D2842">
            <v>1</v>
          </cell>
        </row>
        <row r="2843">
          <cell r="A2843" t="str">
            <v>77230M74K00-0PG</v>
          </cell>
          <cell r="B2843" t="str">
            <v>GARNISH TRUNK LID (CHROME)</v>
          </cell>
          <cell r="C2843">
            <v>1253</v>
          </cell>
          <cell r="D2843">
            <v>1</v>
          </cell>
        </row>
        <row r="2844">
          <cell r="A2844" t="str">
            <v>77230M75L00-0PG</v>
          </cell>
          <cell r="B2844" t="str">
            <v>GARNISH TRUNK LID</v>
          </cell>
          <cell r="C2844">
            <v>1315</v>
          </cell>
          <cell r="D2844">
            <v>2</v>
          </cell>
        </row>
        <row r="2845">
          <cell r="A2845" t="str">
            <v>77250M82P00-5PK</v>
          </cell>
          <cell r="B2845" t="str">
            <v>GUARD ASSYRR FENDER SPLASHR</v>
          </cell>
          <cell r="C2845">
            <v>440</v>
          </cell>
          <cell r="D2845">
            <v>1</v>
          </cell>
        </row>
        <row r="2846">
          <cell r="A2846" t="str">
            <v>77270M82P00-5PK</v>
          </cell>
          <cell r="B2846" t="str">
            <v>GUARD ASSYRR BUMPER SIDER</v>
          </cell>
          <cell r="C2846">
            <v>115</v>
          </cell>
          <cell r="D2846">
            <v>1</v>
          </cell>
        </row>
        <row r="2847">
          <cell r="A2847" t="str">
            <v>77280M82P00-5PK</v>
          </cell>
          <cell r="B2847" t="str">
            <v>GUARD ASSYRR BUMPER SIDEL</v>
          </cell>
          <cell r="C2847">
            <v>115</v>
          </cell>
          <cell r="D2847">
            <v>2</v>
          </cell>
        </row>
        <row r="2848">
          <cell r="A2848" t="str">
            <v>77310M79522</v>
          </cell>
          <cell r="B2848" t="str">
            <v>LOCK ASSY BACK DOOR</v>
          </cell>
          <cell r="C2848">
            <v>82</v>
          </cell>
          <cell r="D2848">
            <v>3</v>
          </cell>
        </row>
        <row r="2849">
          <cell r="A2849" t="str">
            <v>77610M797A0</v>
          </cell>
          <cell r="B2849" t="str">
            <v>HANDLE COMP FR DR INNER RH</v>
          </cell>
          <cell r="C2849">
            <v>43</v>
          </cell>
          <cell r="D2849">
            <v>1</v>
          </cell>
        </row>
        <row r="2850">
          <cell r="A2850" t="str">
            <v>77811M54GC0-0PG</v>
          </cell>
          <cell r="B2850" t="str">
            <v>EMBLEMMARK(S)(CHROME)</v>
          </cell>
          <cell r="C2850">
            <v>125</v>
          </cell>
          <cell r="D2850">
            <v>6</v>
          </cell>
        </row>
        <row r="2851">
          <cell r="A2851" t="str">
            <v>77811M58J10</v>
          </cell>
          <cell r="B2851" t="str">
            <v>EMBLEM (S) MARKSE3</v>
          </cell>
          <cell r="C2851">
            <v>63</v>
          </cell>
          <cell r="D2851">
            <v>1</v>
          </cell>
        </row>
        <row r="2852">
          <cell r="A2852" t="str">
            <v>77811M58J10-0PG</v>
          </cell>
          <cell r="B2852" t="str">
            <v>EMBLEMREAR</v>
          </cell>
          <cell r="C2852">
            <v>71</v>
          </cell>
          <cell r="D2852">
            <v>10</v>
          </cell>
        </row>
        <row r="2853">
          <cell r="A2853" t="str">
            <v>77821M75J00-0PG</v>
          </cell>
          <cell r="B2853" t="str">
            <v>EMBLEM (MARUTI SUZUKI)</v>
          </cell>
          <cell r="C2853">
            <v>120</v>
          </cell>
          <cell r="D2853">
            <v>11</v>
          </cell>
        </row>
        <row r="2854">
          <cell r="A2854" t="str">
            <v>77827M79G00</v>
          </cell>
          <cell r="B2854" t="str">
            <v>DECAL ALTO (ALTO STD)</v>
          </cell>
          <cell r="C2854">
            <v>17</v>
          </cell>
          <cell r="D2854">
            <v>2</v>
          </cell>
        </row>
        <row r="2855">
          <cell r="A2855" t="str">
            <v>77831M58J00</v>
          </cell>
          <cell r="B2855" t="str">
            <v>EMBLEM REAR(WAGON R)</v>
          </cell>
          <cell r="C2855">
            <v>125</v>
          </cell>
          <cell r="D2855">
            <v>3</v>
          </cell>
        </row>
        <row r="2856">
          <cell r="A2856" t="str">
            <v>77831M68P00-0PG</v>
          </cell>
          <cell r="B2856" t="str">
            <v>EMBLEM(BALENO)(CHROME)</v>
          </cell>
          <cell r="C2856">
            <v>150</v>
          </cell>
          <cell r="D2856">
            <v>1</v>
          </cell>
        </row>
        <row r="2857">
          <cell r="A2857" t="str">
            <v>77831M79F00</v>
          </cell>
          <cell r="B2857" t="str">
            <v>DECALWAGON R</v>
          </cell>
          <cell r="C2857">
            <v>100</v>
          </cell>
          <cell r="D2857">
            <v>1</v>
          </cell>
        </row>
        <row r="2858">
          <cell r="A2858" t="str">
            <v>77832M68K20-0PG</v>
          </cell>
          <cell r="B2858" t="str">
            <v>EMBLEM CELERIO</v>
          </cell>
          <cell r="C2858">
            <v>165</v>
          </cell>
          <cell r="D2858">
            <v>1</v>
          </cell>
        </row>
        <row r="2859">
          <cell r="A2859" t="str">
            <v>77832M70F10</v>
          </cell>
          <cell r="B2859" t="str">
            <v>EMBLEM"ZEN"</v>
          </cell>
          <cell r="C2859">
            <v>50</v>
          </cell>
          <cell r="D2859">
            <v>1</v>
          </cell>
        </row>
        <row r="2860">
          <cell r="A2860" t="str">
            <v>77833M53M00-0PG</v>
          </cell>
          <cell r="B2860" t="str">
            <v>EMBLEMREAR(ALTO 800)</v>
          </cell>
          <cell r="C2860">
            <v>145</v>
          </cell>
          <cell r="D2860">
            <v>1</v>
          </cell>
        </row>
        <row r="2861">
          <cell r="A2861" t="str">
            <v>77840M75L00-D51</v>
          </cell>
          <cell r="B2861" t="str">
            <v>EMBLEM SWIFT DZIRE (CHROME)</v>
          </cell>
          <cell r="C2861">
            <v>145</v>
          </cell>
          <cell r="D2861">
            <v>13</v>
          </cell>
        </row>
        <row r="2862">
          <cell r="A2862" t="str">
            <v>77841M75J00-0PG</v>
          </cell>
          <cell r="B2862" t="str">
            <v>EMBLEMLXI(CHROME)</v>
          </cell>
          <cell r="C2862">
            <v>36</v>
          </cell>
          <cell r="D2862">
            <v>9</v>
          </cell>
        </row>
        <row r="2863">
          <cell r="A2863" t="str">
            <v>77841M75J10-0PG</v>
          </cell>
          <cell r="B2863" t="str">
            <v>EMBLEMVXI(CHROME)</v>
          </cell>
          <cell r="C2863">
            <v>36</v>
          </cell>
          <cell r="D2863">
            <v>1</v>
          </cell>
        </row>
        <row r="2864">
          <cell r="A2864" t="str">
            <v>77841M75J20-0PG</v>
          </cell>
          <cell r="B2864" t="str">
            <v>EMBLEM ZXI</v>
          </cell>
          <cell r="C2864">
            <v>47</v>
          </cell>
          <cell r="D2864">
            <v>1</v>
          </cell>
        </row>
        <row r="2865">
          <cell r="A2865" t="str">
            <v>77842M75J00-0PG</v>
          </cell>
          <cell r="B2865" t="str">
            <v>EMBLEM LDI (CHROME)</v>
          </cell>
          <cell r="C2865">
            <v>67</v>
          </cell>
          <cell r="D2865">
            <v>2</v>
          </cell>
        </row>
        <row r="2866">
          <cell r="A2866" t="str">
            <v>77842M75J10-0PG</v>
          </cell>
          <cell r="B2866" t="str">
            <v>EMBLEM(VDI)</v>
          </cell>
          <cell r="C2866">
            <v>40</v>
          </cell>
          <cell r="D2866">
            <v>2</v>
          </cell>
        </row>
        <row r="2867">
          <cell r="A2867" t="str">
            <v>77862M86G00-0PG</v>
          </cell>
          <cell r="B2867" t="str">
            <v>EMBLEM(DDIS)</v>
          </cell>
          <cell r="C2867">
            <v>51</v>
          </cell>
          <cell r="D2867">
            <v>1</v>
          </cell>
        </row>
        <row r="2868">
          <cell r="A2868" t="str">
            <v>77863M78L00-21G</v>
          </cell>
          <cell r="B2868" t="str">
            <v>DECAL EECO (GRAY)</v>
          </cell>
          <cell r="C2868">
            <v>29</v>
          </cell>
          <cell r="D2868">
            <v>1</v>
          </cell>
        </row>
        <row r="2869">
          <cell r="A2869" t="str">
            <v>77863M78L00-ZSP</v>
          </cell>
          <cell r="B2869" t="str">
            <v>DECAL EECO</v>
          </cell>
          <cell r="C2869">
            <v>34</v>
          </cell>
          <cell r="D2869">
            <v>1</v>
          </cell>
        </row>
        <row r="2870">
          <cell r="A2870" t="str">
            <v>78111M84000</v>
          </cell>
          <cell r="B2870" t="str">
            <v>HEAD LINING ROOF</v>
          </cell>
          <cell r="C2870">
            <v>245</v>
          </cell>
          <cell r="D2870">
            <v>1</v>
          </cell>
        </row>
        <row r="2871">
          <cell r="A2871" t="str">
            <v>78130M79500</v>
          </cell>
          <cell r="B2871" t="str">
            <v>STRIKERRR DOOR LOCK</v>
          </cell>
          <cell r="C2871">
            <v>18</v>
          </cell>
          <cell r="D2871">
            <v>4</v>
          </cell>
        </row>
        <row r="2872">
          <cell r="A2872" t="str">
            <v>78131M60M00</v>
          </cell>
          <cell r="B2872" t="str">
            <v>MOLDING ROOF RH</v>
          </cell>
          <cell r="C2872">
            <v>405</v>
          </cell>
          <cell r="D2872">
            <v>1</v>
          </cell>
        </row>
        <row r="2873">
          <cell r="A2873" t="str">
            <v>78140M75L00</v>
          </cell>
          <cell r="B2873" t="str">
            <v>MOLDING ROOF LH</v>
          </cell>
          <cell r="C2873">
            <v>410</v>
          </cell>
          <cell r="D2873">
            <v>1</v>
          </cell>
        </row>
        <row r="2874">
          <cell r="A2874" t="str">
            <v>78141M60M00</v>
          </cell>
          <cell r="B2874" t="str">
            <v>MOLDING ROOF LH</v>
          </cell>
          <cell r="C2874">
            <v>405</v>
          </cell>
          <cell r="D2874">
            <v>1</v>
          </cell>
        </row>
        <row r="2875">
          <cell r="A2875" t="str">
            <v>78141M83K00</v>
          </cell>
          <cell r="B2875" t="str">
            <v>MOLDING ROOF LH</v>
          </cell>
          <cell r="C2875">
            <v>450</v>
          </cell>
          <cell r="D2875">
            <v>1</v>
          </cell>
        </row>
        <row r="2876">
          <cell r="A2876" t="str">
            <v>78150M79G10</v>
          </cell>
          <cell r="B2876" t="str">
            <v>MOLDING COMP ROOFR</v>
          </cell>
          <cell r="C2876">
            <v>310</v>
          </cell>
          <cell r="D2876">
            <v>1</v>
          </cell>
        </row>
        <row r="2877">
          <cell r="A2877" t="str">
            <v>78151M50E12</v>
          </cell>
          <cell r="B2877" t="str">
            <v>MOULDING ROOF R</v>
          </cell>
          <cell r="C2877">
            <v>175</v>
          </cell>
          <cell r="D2877">
            <v>1</v>
          </cell>
        </row>
        <row r="2878">
          <cell r="A2878" t="str">
            <v>78151M67L00</v>
          </cell>
          <cell r="B2878" t="str">
            <v>MOLDINGROOFR</v>
          </cell>
          <cell r="C2878">
            <v>340</v>
          </cell>
          <cell r="D2878">
            <v>1</v>
          </cell>
        </row>
        <row r="2879">
          <cell r="A2879" t="str">
            <v>78152M50E00</v>
          </cell>
          <cell r="B2879" t="str">
            <v>ENDROOF MOULDING RRR</v>
          </cell>
          <cell r="C2879">
            <v>6</v>
          </cell>
          <cell r="D2879">
            <v>10</v>
          </cell>
        </row>
        <row r="2880">
          <cell r="A2880" t="str">
            <v>78153M50E00</v>
          </cell>
          <cell r="B2880" t="str">
            <v>ENDROOF MOULDING RR</v>
          </cell>
          <cell r="C2880">
            <v>6</v>
          </cell>
          <cell r="D2880">
            <v>9</v>
          </cell>
        </row>
        <row r="2881">
          <cell r="A2881" t="str">
            <v>78160M79G10</v>
          </cell>
          <cell r="B2881" t="str">
            <v>MOLDING COMP ROOFL</v>
          </cell>
          <cell r="C2881">
            <v>310</v>
          </cell>
          <cell r="D2881">
            <v>1</v>
          </cell>
        </row>
        <row r="2882">
          <cell r="A2882" t="str">
            <v>78161M50A50</v>
          </cell>
          <cell r="B2882" t="str">
            <v>MOULDING ROOF LH (MAT FINISH)</v>
          </cell>
          <cell r="C2882">
            <v>165</v>
          </cell>
          <cell r="D2882">
            <v>1</v>
          </cell>
        </row>
        <row r="2883">
          <cell r="A2883" t="str">
            <v>78161M67L00</v>
          </cell>
          <cell r="B2883" t="str">
            <v>MOLDINGROOFL</v>
          </cell>
          <cell r="C2883">
            <v>340</v>
          </cell>
          <cell r="D2883">
            <v>1</v>
          </cell>
        </row>
        <row r="2884">
          <cell r="A2884" t="str">
            <v>78162M50E00</v>
          </cell>
          <cell r="B2884" t="str">
            <v>ENDROOF MOULDING RR</v>
          </cell>
          <cell r="C2884">
            <v>6</v>
          </cell>
          <cell r="D2884">
            <v>1</v>
          </cell>
        </row>
        <row r="2885">
          <cell r="A2885" t="str">
            <v>78162M84050</v>
          </cell>
          <cell r="B2885" t="str">
            <v>END ROOF MOULDING LH (MAT FINISH)</v>
          </cell>
          <cell r="C2885">
            <v>6</v>
          </cell>
          <cell r="D2885">
            <v>9</v>
          </cell>
        </row>
        <row r="2886">
          <cell r="A2886" t="str">
            <v>78226M67L00-5PK</v>
          </cell>
          <cell r="B2886" t="str">
            <v>CAPROOF RAIL FRL(BLACK)</v>
          </cell>
          <cell r="C2886">
            <v>74</v>
          </cell>
          <cell r="D2886">
            <v>2</v>
          </cell>
        </row>
        <row r="2887">
          <cell r="A2887" t="str">
            <v>78227M67L00-5PK</v>
          </cell>
          <cell r="B2887" t="str">
            <v>CAPROOF RAIL RRL(BLACK)</v>
          </cell>
          <cell r="C2887">
            <v>75</v>
          </cell>
          <cell r="D2887">
            <v>1</v>
          </cell>
        </row>
        <row r="2888">
          <cell r="A2888" t="str">
            <v>78241M79510</v>
          </cell>
          <cell r="B2888" t="str">
            <v>STOPRR DOOR FR SHUT NO.1</v>
          </cell>
          <cell r="C2888">
            <v>16</v>
          </cell>
          <cell r="D2888">
            <v>1</v>
          </cell>
        </row>
        <row r="2889">
          <cell r="A2889" t="str">
            <v>78250M79500</v>
          </cell>
          <cell r="B2889" t="str">
            <v>STOPRR DOOR RR SHUT</v>
          </cell>
          <cell r="C2889">
            <v>13</v>
          </cell>
          <cell r="D2889">
            <v>10</v>
          </cell>
        </row>
        <row r="2890">
          <cell r="A2890" t="str">
            <v>78330M79600</v>
          </cell>
          <cell r="B2890" t="str">
            <v>HANDLE RR DR OUTSIDE</v>
          </cell>
          <cell r="C2890">
            <v>47</v>
          </cell>
          <cell r="D2890">
            <v>24</v>
          </cell>
        </row>
        <row r="2891">
          <cell r="A2891" t="str">
            <v>78440M79690-P4Z</v>
          </cell>
          <cell r="B2891" t="str">
            <v>HANDLE DOOR INSIDE LH REA</v>
          </cell>
          <cell r="C2891">
            <v>38</v>
          </cell>
          <cell r="D2891">
            <v>2</v>
          </cell>
        </row>
        <row r="2892">
          <cell r="A2892" t="str">
            <v>78502M79021</v>
          </cell>
          <cell r="B2892" t="str">
            <v>REGULATOR ASSY FRT DR WDO LH (TECH</v>
          </cell>
          <cell r="C2892">
            <v>355</v>
          </cell>
          <cell r="D2892">
            <v>4</v>
          </cell>
        </row>
        <row r="2893">
          <cell r="A2893" t="str">
            <v>78710M78001</v>
          </cell>
          <cell r="B2893" t="str">
            <v>CHANNEL GLASS BOTTOM</v>
          </cell>
          <cell r="C2893">
            <v>41</v>
          </cell>
          <cell r="D2893">
            <v>2</v>
          </cell>
        </row>
        <row r="2894">
          <cell r="A2894" t="str">
            <v>78811M78400</v>
          </cell>
          <cell r="B2894" t="str">
            <v>RUBBER CHANNEL</v>
          </cell>
          <cell r="C2894">
            <v>16</v>
          </cell>
          <cell r="D2894">
            <v>39</v>
          </cell>
        </row>
        <row r="2895">
          <cell r="A2895" t="str">
            <v>79100-63850</v>
          </cell>
          <cell r="B2895" t="str">
            <v>.HOOK SET</v>
          </cell>
          <cell r="C2895">
            <v>138</v>
          </cell>
          <cell r="D2895">
            <v>15</v>
          </cell>
        </row>
        <row r="2896">
          <cell r="A2896" t="str">
            <v>79220M797A0-C67</v>
          </cell>
          <cell r="B2896" t="str">
            <v>TRIM FRONT DOOR LH</v>
          </cell>
          <cell r="C2896">
            <v>290</v>
          </cell>
          <cell r="D2896">
            <v>1</v>
          </cell>
        </row>
        <row r="2897">
          <cell r="A2897" t="str">
            <v>79250M79590</v>
          </cell>
          <cell r="B2897" t="str">
            <v>TRIM BACK DOOR</v>
          </cell>
          <cell r="C2897">
            <v>135</v>
          </cell>
          <cell r="D2897">
            <v>1</v>
          </cell>
        </row>
        <row r="2898">
          <cell r="A2898" t="str">
            <v>79310M797A0-N06</v>
          </cell>
          <cell r="B2898" t="str">
            <v>TRIM COMP REAR QUARTER INNERRH</v>
          </cell>
          <cell r="C2898">
            <v>180</v>
          </cell>
          <cell r="D2898">
            <v>1</v>
          </cell>
        </row>
        <row r="2899">
          <cell r="A2899" t="str">
            <v>79320M797A0</v>
          </cell>
          <cell r="B2899" t="str">
            <v>TRIM COMP RR QUARTER INN LH</v>
          </cell>
          <cell r="C2899">
            <v>180</v>
          </cell>
          <cell r="D2899">
            <v>2</v>
          </cell>
        </row>
        <row r="2900">
          <cell r="A2900" t="str">
            <v>79611M73M00</v>
          </cell>
          <cell r="B2900" t="str">
            <v>GLASS WINDSHIELD</v>
          </cell>
          <cell r="C2900">
            <v>2200</v>
          </cell>
          <cell r="D2900">
            <v>2</v>
          </cell>
        </row>
        <row r="2901">
          <cell r="A2901" t="str">
            <v>79636M79121</v>
          </cell>
          <cell r="B2901" t="str">
            <v>GLASS FR DOOR WINDOW LH</v>
          </cell>
          <cell r="C2901">
            <v>585</v>
          </cell>
          <cell r="D2901">
            <v>1</v>
          </cell>
        </row>
        <row r="2902">
          <cell r="A2902" t="str">
            <v>79641M83900</v>
          </cell>
          <cell r="B2902" t="str">
            <v>GLASSRR WINDOW FRRH</v>
          </cell>
          <cell r="C2902">
            <v>345</v>
          </cell>
          <cell r="D2902">
            <v>1</v>
          </cell>
        </row>
        <row r="2903">
          <cell r="A2903" t="str">
            <v>79671M79621</v>
          </cell>
          <cell r="B2903" t="str">
            <v>GLASS BACK WINDOW</v>
          </cell>
          <cell r="C2903">
            <v>1010</v>
          </cell>
          <cell r="D2903">
            <v>1</v>
          </cell>
        </row>
        <row r="2904">
          <cell r="A2904" t="str">
            <v>79741M79501</v>
          </cell>
          <cell r="B2904" t="str">
            <v>WEATHER STRIP RR DOOR WINDOW</v>
          </cell>
          <cell r="C2904">
            <v>445</v>
          </cell>
          <cell r="D2904">
            <v>1</v>
          </cell>
        </row>
        <row r="2905">
          <cell r="A2905" t="str">
            <v>79741M79551</v>
          </cell>
          <cell r="B2905" t="str">
            <v>WEATHER STRIP RR DOOR WINDOW</v>
          </cell>
          <cell r="C2905">
            <v>260</v>
          </cell>
          <cell r="D2905">
            <v>4</v>
          </cell>
        </row>
        <row r="2906">
          <cell r="A2906" t="str">
            <v>79741M83901</v>
          </cell>
          <cell r="B2906" t="str">
            <v>WEATHERSTRIP RR WDO RH</v>
          </cell>
          <cell r="C2906">
            <v>300</v>
          </cell>
          <cell r="D2906">
            <v>1</v>
          </cell>
        </row>
        <row r="2907">
          <cell r="A2907" t="str">
            <v>79742M79551</v>
          </cell>
          <cell r="B2907" t="str">
            <v>WEATHER STRIPRR WINDOW LH</v>
          </cell>
          <cell r="C2907">
            <v>198</v>
          </cell>
          <cell r="D2907">
            <v>5</v>
          </cell>
        </row>
        <row r="2908">
          <cell r="A2908" t="str">
            <v>79841M79520</v>
          </cell>
          <cell r="B2908" t="str">
            <v>W/S RR DOOR RH</v>
          </cell>
          <cell r="C2908">
            <v>325</v>
          </cell>
          <cell r="D2908">
            <v>1</v>
          </cell>
        </row>
        <row r="2909">
          <cell r="A2909" t="str">
            <v>79842M79500</v>
          </cell>
          <cell r="B2909" t="str">
            <v>WEATHERSTRIPUPPER RH</v>
          </cell>
          <cell r="C2909">
            <v>42</v>
          </cell>
          <cell r="D2909">
            <v>2</v>
          </cell>
        </row>
        <row r="2910">
          <cell r="A2910" t="str">
            <v>79852M79550</v>
          </cell>
          <cell r="B2910" t="str">
            <v>WEATHERSTRIP UPPER LH</v>
          </cell>
          <cell r="C2910">
            <v>42</v>
          </cell>
          <cell r="D2910">
            <v>1</v>
          </cell>
        </row>
        <row r="2911">
          <cell r="A2911" t="str">
            <v>81702M76F00</v>
          </cell>
          <cell r="B2911" t="str">
            <v>SASH ASSY FRONT DOOR LH</v>
          </cell>
          <cell r="C2911">
            <v>135</v>
          </cell>
          <cell r="D2911">
            <v>1</v>
          </cell>
        </row>
        <row r="2912">
          <cell r="A2912" t="str">
            <v>81710M67L00</v>
          </cell>
          <cell r="B2912" t="str">
            <v>SASHFRONT DOOR FRONTR</v>
          </cell>
          <cell r="C2912">
            <v>305</v>
          </cell>
          <cell r="D2912">
            <v>3</v>
          </cell>
        </row>
        <row r="2913">
          <cell r="A2913" t="str">
            <v>81710M83K02</v>
          </cell>
          <cell r="B2913" t="str">
            <v>SASH COMP FR DR FRONT UPPERR</v>
          </cell>
          <cell r="C2913">
            <v>310</v>
          </cell>
          <cell r="D2913">
            <v>1</v>
          </cell>
        </row>
        <row r="2914">
          <cell r="A2914" t="str">
            <v>81720M83K02</v>
          </cell>
          <cell r="B2914" t="str">
            <v>SASH COMP FR DR FRONT UPPERL</v>
          </cell>
          <cell r="C2914">
            <v>310</v>
          </cell>
          <cell r="D2914">
            <v>1</v>
          </cell>
        </row>
        <row r="2915">
          <cell r="A2915" t="str">
            <v>81730M53E00</v>
          </cell>
          <cell r="B2915" t="str">
            <v>SASH COMPFRONT DOOR REARR</v>
          </cell>
          <cell r="C2915">
            <v>49</v>
          </cell>
          <cell r="D2915">
            <v>1</v>
          </cell>
        </row>
        <row r="2916">
          <cell r="A2916" t="str">
            <v>81730M53M00</v>
          </cell>
          <cell r="B2916" t="str">
            <v>SASH COMPFRONT DOOR REARR</v>
          </cell>
          <cell r="C2916">
            <v>115</v>
          </cell>
          <cell r="D2916">
            <v>1</v>
          </cell>
        </row>
        <row r="2917">
          <cell r="A2917" t="str">
            <v>81730M67L00</v>
          </cell>
          <cell r="B2917" t="str">
            <v>SASHFRONT DOOR REARR</v>
          </cell>
          <cell r="C2917">
            <v>98</v>
          </cell>
          <cell r="D2917">
            <v>1</v>
          </cell>
        </row>
        <row r="2918">
          <cell r="A2918" t="str">
            <v>81730M76G00</v>
          </cell>
          <cell r="B2918" t="str">
            <v>SASH COMPFRONT DOOR REARRH(ALTO)</v>
          </cell>
          <cell r="C2918">
            <v>39</v>
          </cell>
          <cell r="D2918">
            <v>4</v>
          </cell>
        </row>
        <row r="2919">
          <cell r="A2919" t="str">
            <v>81730M84000</v>
          </cell>
          <cell r="B2919" t="str">
            <v>SASH FRONT DOOR REAR RH</v>
          </cell>
          <cell r="C2919">
            <v>49</v>
          </cell>
          <cell r="D2919">
            <v>4</v>
          </cell>
        </row>
        <row r="2920">
          <cell r="A2920" t="str">
            <v>81740M53E00</v>
          </cell>
          <cell r="B2920" t="str">
            <v>SASH COMP FRONT DOOR REARL</v>
          </cell>
          <cell r="C2920">
            <v>49</v>
          </cell>
          <cell r="D2920">
            <v>1</v>
          </cell>
        </row>
        <row r="2921">
          <cell r="A2921" t="str">
            <v>81740M53M00</v>
          </cell>
          <cell r="B2921" t="str">
            <v>SASH COMPFRONT DOOR REARL</v>
          </cell>
          <cell r="C2921">
            <v>115</v>
          </cell>
          <cell r="D2921">
            <v>1</v>
          </cell>
        </row>
        <row r="2922">
          <cell r="A2922" t="str">
            <v>81740M74L00</v>
          </cell>
          <cell r="B2922" t="str">
            <v>SASH FR DOOR RR LH</v>
          </cell>
          <cell r="C2922">
            <v>105</v>
          </cell>
          <cell r="D2922">
            <v>2</v>
          </cell>
        </row>
        <row r="2923">
          <cell r="A2923" t="str">
            <v>81740M75J00</v>
          </cell>
          <cell r="B2923" t="str">
            <v>SASH COMPFRONT DOOR REARL</v>
          </cell>
          <cell r="C2923">
            <v>88</v>
          </cell>
          <cell r="D2923">
            <v>2</v>
          </cell>
        </row>
        <row r="2924">
          <cell r="A2924" t="str">
            <v>81740M76F10</v>
          </cell>
          <cell r="B2924" t="str">
            <v>SASH COMPFR DR RR LH</v>
          </cell>
          <cell r="C2924">
            <v>67</v>
          </cell>
          <cell r="D2924">
            <v>3</v>
          </cell>
        </row>
        <row r="2925">
          <cell r="A2925" t="str">
            <v>81740M76G00</v>
          </cell>
          <cell r="B2925" t="str">
            <v>SASH COMPFRONT DOOR REARLH(ALTO)</v>
          </cell>
          <cell r="C2925">
            <v>39</v>
          </cell>
          <cell r="D2925">
            <v>3</v>
          </cell>
        </row>
        <row r="2926">
          <cell r="A2926" t="str">
            <v>81770M68K00</v>
          </cell>
          <cell r="B2926" t="str">
            <v>SASHREAR DOOR CENTERR</v>
          </cell>
          <cell r="C2926">
            <v>360</v>
          </cell>
          <cell r="D2926">
            <v>1</v>
          </cell>
        </row>
        <row r="2927">
          <cell r="A2927" t="str">
            <v>81770M75J00</v>
          </cell>
          <cell r="B2927" t="str">
            <v>SASH COMPREAR DOOR CENTERR</v>
          </cell>
          <cell r="C2927">
            <v>285</v>
          </cell>
          <cell r="D2927">
            <v>1</v>
          </cell>
        </row>
        <row r="2928">
          <cell r="A2928" t="str">
            <v>81770M79G10</v>
          </cell>
          <cell r="B2928" t="str">
            <v>SASH COMP REAR DOOR REAR RH (ALTO E</v>
          </cell>
          <cell r="C2928">
            <v>150</v>
          </cell>
          <cell r="D2928">
            <v>9</v>
          </cell>
        </row>
        <row r="2929">
          <cell r="A2929" t="str">
            <v>81770M84000</v>
          </cell>
          <cell r="B2929" t="str">
            <v>SASH REAR DOOR CENTER RH</v>
          </cell>
          <cell r="C2929">
            <v>83</v>
          </cell>
          <cell r="D2929">
            <v>2</v>
          </cell>
        </row>
        <row r="2930">
          <cell r="A2930" t="str">
            <v>81780M75J00</v>
          </cell>
          <cell r="B2930" t="str">
            <v>SASH COMPREAR DOOR CENTERL</v>
          </cell>
          <cell r="C2930">
            <v>285</v>
          </cell>
          <cell r="D2930">
            <v>1</v>
          </cell>
        </row>
        <row r="2931">
          <cell r="A2931" t="str">
            <v>81780M75L00</v>
          </cell>
          <cell r="B2931" t="str">
            <v>SASH REAR LH</v>
          </cell>
          <cell r="C2931">
            <v>265</v>
          </cell>
          <cell r="D2931">
            <v>2</v>
          </cell>
        </row>
        <row r="2932">
          <cell r="A2932" t="str">
            <v>81780M79G10</v>
          </cell>
          <cell r="B2932" t="str">
            <v>SASH COMP RR DOOR RR L</v>
          </cell>
          <cell r="C2932">
            <v>150</v>
          </cell>
          <cell r="D2932">
            <v>9</v>
          </cell>
        </row>
        <row r="2933">
          <cell r="A2933" t="str">
            <v>81780M83K00</v>
          </cell>
          <cell r="B2933" t="str">
            <v>SASH COMP REAR DOOR CENTREL</v>
          </cell>
          <cell r="C2933">
            <v>380</v>
          </cell>
          <cell r="D2933">
            <v>1</v>
          </cell>
        </row>
        <row r="2934">
          <cell r="A2934" t="str">
            <v>81780M84000</v>
          </cell>
          <cell r="B2934" t="str">
            <v>SASH REAR DOOR CENTER LH</v>
          </cell>
          <cell r="C2934">
            <v>82</v>
          </cell>
          <cell r="D2934">
            <v>3</v>
          </cell>
        </row>
        <row r="2935">
          <cell r="A2935" t="str">
            <v>81810M59K00</v>
          </cell>
          <cell r="B2935" t="str">
            <v>STOP SIDE DOOR OPEN</v>
          </cell>
          <cell r="C2935">
            <v>92</v>
          </cell>
          <cell r="D2935">
            <v>1</v>
          </cell>
        </row>
        <row r="2936">
          <cell r="A2936" t="str">
            <v>81810M67L00</v>
          </cell>
          <cell r="B2936" t="str">
            <v>STOP COMP FRONT DOOR  OPEN</v>
          </cell>
          <cell r="C2936">
            <v>145</v>
          </cell>
          <cell r="D2936">
            <v>1</v>
          </cell>
        </row>
        <row r="2937">
          <cell r="A2937" t="str">
            <v>81830M65D20</v>
          </cell>
          <cell r="B2937" t="str">
            <v>STOP REAR DR OPEN</v>
          </cell>
          <cell r="C2937">
            <v>68</v>
          </cell>
          <cell r="D2937">
            <v>2</v>
          </cell>
        </row>
        <row r="2938">
          <cell r="A2938" t="str">
            <v>81830M66R00</v>
          </cell>
          <cell r="B2938" t="str">
            <v>STOP COMPFRONT DOOR OPEN</v>
          </cell>
          <cell r="C2938">
            <v>130</v>
          </cell>
          <cell r="D2938">
            <v>1</v>
          </cell>
        </row>
        <row r="2939">
          <cell r="A2939" t="str">
            <v>81850M53M00</v>
          </cell>
          <cell r="B2939" t="str">
            <v>BALANCER COMPBACK DOORR</v>
          </cell>
          <cell r="C2939">
            <v>500</v>
          </cell>
          <cell r="D2939">
            <v>2</v>
          </cell>
        </row>
        <row r="2940">
          <cell r="A2940" t="str">
            <v>81850M59K01</v>
          </cell>
          <cell r="B2940" t="str">
            <v>BALANCER BACK DOOR RH</v>
          </cell>
          <cell r="C2940">
            <v>460</v>
          </cell>
          <cell r="D2940">
            <v>1</v>
          </cell>
        </row>
        <row r="2941">
          <cell r="A2941" t="str">
            <v>81850M60M00</v>
          </cell>
          <cell r="B2941" t="str">
            <v>BALANCER BACK DOOR RH</v>
          </cell>
          <cell r="C2941">
            <v>460</v>
          </cell>
          <cell r="D2941">
            <v>1</v>
          </cell>
        </row>
        <row r="2942">
          <cell r="A2942" t="str">
            <v>81850M67L01</v>
          </cell>
          <cell r="B2942" t="str">
            <v>BALANCER COMPBACK DOORR</v>
          </cell>
          <cell r="C2942">
            <v>535</v>
          </cell>
          <cell r="D2942">
            <v>1</v>
          </cell>
        </row>
        <row r="2943">
          <cell r="A2943" t="str">
            <v>81850M67P00</v>
          </cell>
          <cell r="B2943" t="str">
            <v>BALANCERBACK DOORRH</v>
          </cell>
          <cell r="C2943">
            <v>565</v>
          </cell>
          <cell r="D2943">
            <v>1</v>
          </cell>
        </row>
        <row r="2944">
          <cell r="A2944" t="str">
            <v>81850M68K00</v>
          </cell>
          <cell r="B2944" t="str">
            <v>BALANCERBACK DOORR</v>
          </cell>
          <cell r="C2944">
            <v>435</v>
          </cell>
          <cell r="D2944">
            <v>3</v>
          </cell>
        </row>
        <row r="2945">
          <cell r="A2945" t="str">
            <v>81850M70F10</v>
          </cell>
          <cell r="B2945" t="str">
            <v>BALANCER BACK DOOR RH</v>
          </cell>
          <cell r="C2945">
            <v>395</v>
          </cell>
          <cell r="D2945">
            <v>1</v>
          </cell>
        </row>
        <row r="2946">
          <cell r="A2946" t="str">
            <v>81850M74L00</v>
          </cell>
          <cell r="B2946" t="str">
            <v>BALANCER BACK DOOR RH</v>
          </cell>
          <cell r="C2946">
            <v>435</v>
          </cell>
          <cell r="D2946">
            <v>2</v>
          </cell>
        </row>
        <row r="2947">
          <cell r="A2947" t="str">
            <v>81850M75J01</v>
          </cell>
          <cell r="B2947" t="str">
            <v>BALANCER COMPBACK DOORR</v>
          </cell>
          <cell r="C2947">
            <v>435</v>
          </cell>
          <cell r="D2947">
            <v>3</v>
          </cell>
        </row>
        <row r="2948">
          <cell r="A2948" t="str">
            <v>81850M76M00</v>
          </cell>
          <cell r="B2948" t="str">
            <v>BALANCER COMPBACK DOORR</v>
          </cell>
          <cell r="C2948">
            <v>610</v>
          </cell>
          <cell r="D2948">
            <v>1</v>
          </cell>
        </row>
        <row r="2949">
          <cell r="A2949" t="str">
            <v>81850M78L02</v>
          </cell>
          <cell r="B2949" t="str">
            <v>BALANCER COMPBACK DOORRH</v>
          </cell>
          <cell r="C2949">
            <v>525</v>
          </cell>
          <cell r="D2949">
            <v>1</v>
          </cell>
        </row>
        <row r="2950">
          <cell r="A2950" t="str">
            <v>81850M79G10</v>
          </cell>
          <cell r="B2950" t="str">
            <v>BACK DOOR BALANCER</v>
          </cell>
          <cell r="C2950">
            <v>435</v>
          </cell>
          <cell r="D2950">
            <v>3</v>
          </cell>
        </row>
        <row r="2951">
          <cell r="A2951" t="str">
            <v>81850M83B00</v>
          </cell>
          <cell r="B2951" t="str">
            <v>BALANCER COMPBACK DOORR</v>
          </cell>
          <cell r="C2951">
            <v>535</v>
          </cell>
          <cell r="D2951">
            <v>1</v>
          </cell>
        </row>
        <row r="2952">
          <cell r="A2952" t="str">
            <v>81850M83K00</v>
          </cell>
          <cell r="B2952" t="str">
            <v>BALANCER BACK DOOR RH</v>
          </cell>
          <cell r="C2952">
            <v>420</v>
          </cell>
          <cell r="D2952">
            <v>3</v>
          </cell>
        </row>
        <row r="2953">
          <cell r="A2953" t="str">
            <v>81860M53M00</v>
          </cell>
          <cell r="B2953" t="str">
            <v>BALANCER COMPBACK DOORL</v>
          </cell>
          <cell r="C2953">
            <v>500</v>
          </cell>
          <cell r="D2953">
            <v>1</v>
          </cell>
        </row>
        <row r="2954">
          <cell r="A2954" t="str">
            <v>81860M59K01</v>
          </cell>
          <cell r="B2954" t="str">
            <v>BALANCER BACK DOOR LH</v>
          </cell>
          <cell r="C2954">
            <v>460</v>
          </cell>
          <cell r="D2954">
            <v>1</v>
          </cell>
        </row>
        <row r="2955">
          <cell r="A2955" t="str">
            <v>81860M60M00</v>
          </cell>
          <cell r="B2955" t="str">
            <v>BALANCER BACK DOOR LH</v>
          </cell>
          <cell r="C2955">
            <v>460</v>
          </cell>
          <cell r="D2955">
            <v>1</v>
          </cell>
        </row>
        <row r="2956">
          <cell r="A2956" t="str">
            <v>81860M67L01</v>
          </cell>
          <cell r="B2956" t="str">
            <v>BALANCER COMPBACK DOORL</v>
          </cell>
          <cell r="C2956">
            <v>535</v>
          </cell>
          <cell r="D2956">
            <v>1</v>
          </cell>
        </row>
        <row r="2957">
          <cell r="A2957" t="str">
            <v>81860M68K00</v>
          </cell>
          <cell r="B2957" t="str">
            <v>BALANCERBACK DOORL</v>
          </cell>
          <cell r="C2957">
            <v>435</v>
          </cell>
          <cell r="D2957">
            <v>3</v>
          </cell>
        </row>
        <row r="2958">
          <cell r="A2958" t="str">
            <v>81860M70F10</v>
          </cell>
          <cell r="B2958" t="str">
            <v>BALANCER BACK DOOR LH</v>
          </cell>
          <cell r="C2958">
            <v>395</v>
          </cell>
          <cell r="D2958">
            <v>1</v>
          </cell>
        </row>
        <row r="2959">
          <cell r="A2959" t="str">
            <v>81860M74L00</v>
          </cell>
          <cell r="B2959" t="str">
            <v>BALANCER BACK DOOR LH</v>
          </cell>
          <cell r="C2959">
            <v>435</v>
          </cell>
          <cell r="D2959">
            <v>2</v>
          </cell>
        </row>
        <row r="2960">
          <cell r="A2960" t="str">
            <v>81860M75J01</v>
          </cell>
          <cell r="B2960" t="str">
            <v>BALANCER COMPBACK DOORL</v>
          </cell>
          <cell r="C2960">
            <v>435</v>
          </cell>
          <cell r="D2960">
            <v>3</v>
          </cell>
        </row>
        <row r="2961">
          <cell r="A2961" t="str">
            <v>81860M76F31</v>
          </cell>
          <cell r="B2961" t="str">
            <v>BALANCER COMPBACK DOORL</v>
          </cell>
          <cell r="C2961">
            <v>405</v>
          </cell>
          <cell r="D2961">
            <v>5</v>
          </cell>
        </row>
        <row r="2962">
          <cell r="A2962" t="str">
            <v>81860M76M00</v>
          </cell>
          <cell r="B2962" t="str">
            <v>BALANCER COMPBACK DOORL</v>
          </cell>
          <cell r="C2962">
            <v>610</v>
          </cell>
          <cell r="D2962">
            <v>1</v>
          </cell>
        </row>
        <row r="2963">
          <cell r="A2963" t="str">
            <v>81860M78L02</v>
          </cell>
          <cell r="B2963" t="str">
            <v>BALANCER COMPBACK DOORLH</v>
          </cell>
          <cell r="C2963">
            <v>525</v>
          </cell>
          <cell r="D2963">
            <v>2</v>
          </cell>
        </row>
        <row r="2964">
          <cell r="A2964" t="str">
            <v>81860M79G10</v>
          </cell>
          <cell r="B2964" t="str">
            <v>BACK DOOR BALANCER</v>
          </cell>
          <cell r="C2964">
            <v>435</v>
          </cell>
          <cell r="D2964">
            <v>4</v>
          </cell>
        </row>
        <row r="2965">
          <cell r="A2965" t="str">
            <v>81860M83K00</v>
          </cell>
          <cell r="B2965" t="str">
            <v>BALANCER BACK DOOR LH</v>
          </cell>
          <cell r="C2965">
            <v>420</v>
          </cell>
          <cell r="D2965">
            <v>3</v>
          </cell>
        </row>
        <row r="2966">
          <cell r="A2966" t="str">
            <v>82011M79000</v>
          </cell>
          <cell r="B2966" t="str">
            <v>HANDLE DR OUTSIDE LH</v>
          </cell>
          <cell r="C2966">
            <v>58</v>
          </cell>
          <cell r="D2966">
            <v>17</v>
          </cell>
        </row>
        <row r="2967">
          <cell r="A2967" t="str">
            <v>82021M79000</v>
          </cell>
          <cell r="B2967" t="str">
            <v>HANDLEDR OUTSIDERH</v>
          </cell>
          <cell r="C2967">
            <v>60</v>
          </cell>
          <cell r="D2967">
            <v>10</v>
          </cell>
        </row>
        <row r="2968">
          <cell r="A2968" t="str">
            <v>82110M53M01</v>
          </cell>
          <cell r="B2968" t="str">
            <v>LATCH COMPHOOD</v>
          </cell>
          <cell r="C2968">
            <v>255</v>
          </cell>
          <cell r="D2968">
            <v>1</v>
          </cell>
        </row>
        <row r="2969">
          <cell r="A2969" t="str">
            <v>82110M58R01</v>
          </cell>
          <cell r="B2969" t="str">
            <v>LATCH COMPHOOD</v>
          </cell>
          <cell r="C2969">
            <v>930</v>
          </cell>
          <cell r="D2969">
            <v>1</v>
          </cell>
        </row>
        <row r="2970">
          <cell r="A2970" t="str">
            <v>82110M60M01</v>
          </cell>
          <cell r="B2970" t="str">
            <v>LATCH COMPHOOD</v>
          </cell>
          <cell r="C2970">
            <v>210</v>
          </cell>
          <cell r="D2970">
            <v>1</v>
          </cell>
        </row>
        <row r="2971">
          <cell r="A2971" t="str">
            <v>82110M67K10</v>
          </cell>
          <cell r="B2971" t="str">
            <v>LATCH ASSY. HOOD</v>
          </cell>
          <cell r="C2971">
            <v>195</v>
          </cell>
          <cell r="D2971">
            <v>1</v>
          </cell>
        </row>
        <row r="2972">
          <cell r="A2972" t="str">
            <v>82110M67L01</v>
          </cell>
          <cell r="B2972" t="str">
            <v>LATCH COMP HOOD</v>
          </cell>
          <cell r="C2972">
            <v>180</v>
          </cell>
          <cell r="D2972">
            <v>1</v>
          </cell>
        </row>
        <row r="2973">
          <cell r="A2973" t="str">
            <v>82110M67P01</v>
          </cell>
          <cell r="B2973" t="str">
            <v>LATCH COMPHOOD</v>
          </cell>
          <cell r="C2973">
            <v>245</v>
          </cell>
          <cell r="D2973">
            <v>2</v>
          </cell>
        </row>
        <row r="2974">
          <cell r="A2974" t="str">
            <v>82110M75J01</v>
          </cell>
          <cell r="B2974" t="str">
            <v>LATCH COMP HOOD</v>
          </cell>
          <cell r="C2974">
            <v>175</v>
          </cell>
          <cell r="D2974">
            <v>1</v>
          </cell>
        </row>
        <row r="2975">
          <cell r="A2975" t="str">
            <v>82110M81001</v>
          </cell>
          <cell r="B2975" t="str">
            <v>HOOD LATCH</v>
          </cell>
          <cell r="C2975">
            <v>37</v>
          </cell>
          <cell r="D2975">
            <v>2</v>
          </cell>
        </row>
        <row r="2976">
          <cell r="A2976" t="str">
            <v>82150M82001-T01</v>
          </cell>
          <cell r="B2976" t="str">
            <v>LEVER HOOD LATCH RELEASE</v>
          </cell>
          <cell r="C2976">
            <v>15</v>
          </cell>
          <cell r="D2976">
            <v>1</v>
          </cell>
        </row>
        <row r="2977">
          <cell r="A2977" t="str">
            <v>82160M60M00</v>
          </cell>
          <cell r="B2977" t="str">
            <v>CABLE HOOD LATCH RELEASE</v>
          </cell>
          <cell r="C2977">
            <v>130</v>
          </cell>
          <cell r="D2977">
            <v>1</v>
          </cell>
        </row>
        <row r="2978">
          <cell r="A2978" t="str">
            <v>82160M66L00</v>
          </cell>
          <cell r="B2978" t="str">
            <v>CABLE HOOD LATCH RELEASE</v>
          </cell>
          <cell r="C2978">
            <v>120</v>
          </cell>
          <cell r="D2978">
            <v>1</v>
          </cell>
        </row>
        <row r="2979">
          <cell r="A2979" t="str">
            <v>82160M67L00</v>
          </cell>
          <cell r="B2979" t="str">
            <v>CABLEHOOD LATCH RELEASE</v>
          </cell>
          <cell r="C2979">
            <v>125</v>
          </cell>
          <cell r="D2979">
            <v>2</v>
          </cell>
        </row>
        <row r="2980">
          <cell r="A2980" t="str">
            <v>82160M67P00</v>
          </cell>
          <cell r="B2980" t="str">
            <v>CABLE HOOD LATCH RELEASE</v>
          </cell>
          <cell r="C2980">
            <v>140</v>
          </cell>
          <cell r="D2980">
            <v>2</v>
          </cell>
        </row>
        <row r="2981">
          <cell r="A2981" t="str">
            <v>82160M74L00</v>
          </cell>
          <cell r="B2981" t="str">
            <v>CABLE HOOD LATCH RELEASE</v>
          </cell>
          <cell r="C2981">
            <v>135</v>
          </cell>
          <cell r="D2981">
            <v>2</v>
          </cell>
        </row>
        <row r="2982">
          <cell r="A2982" t="str">
            <v>82160M75J00</v>
          </cell>
          <cell r="B2982" t="str">
            <v>CABLE COMPHOOD LATCH RELEASE</v>
          </cell>
          <cell r="C2982">
            <v>125</v>
          </cell>
          <cell r="D2982">
            <v>1</v>
          </cell>
        </row>
        <row r="2983">
          <cell r="A2983" t="str">
            <v>82160M76F10</v>
          </cell>
          <cell r="B2983" t="str">
            <v>CABLE COMPHOOD LATCH RELEASE</v>
          </cell>
          <cell r="C2983">
            <v>110</v>
          </cell>
          <cell r="D2983">
            <v>2</v>
          </cell>
        </row>
        <row r="2984">
          <cell r="A2984" t="str">
            <v>82160M76G60</v>
          </cell>
          <cell r="B2984" t="str">
            <v>CABLE COMP HOOD LATC</v>
          </cell>
          <cell r="C2984">
            <v>115</v>
          </cell>
          <cell r="D2984">
            <v>3</v>
          </cell>
        </row>
        <row r="2985">
          <cell r="A2985" t="str">
            <v>82160M83K00</v>
          </cell>
          <cell r="B2985" t="str">
            <v>CABLE HOOD LATCH RELEASE</v>
          </cell>
          <cell r="C2985">
            <v>110</v>
          </cell>
          <cell r="D2985">
            <v>2</v>
          </cell>
        </row>
        <row r="2986">
          <cell r="A2986" t="str">
            <v>82201M53M40</v>
          </cell>
          <cell r="B2986" t="str">
            <v>LATCH ASSYFRONT DOORR</v>
          </cell>
          <cell r="C2986">
            <v>275</v>
          </cell>
          <cell r="D2986">
            <v>2</v>
          </cell>
        </row>
        <row r="2987">
          <cell r="A2987" t="str">
            <v>82201M67L01</v>
          </cell>
          <cell r="B2987" t="str">
            <v>LATCH ASSY FRONT DOOR R</v>
          </cell>
          <cell r="C2987">
            <v>515</v>
          </cell>
          <cell r="D2987">
            <v>1</v>
          </cell>
        </row>
        <row r="2988">
          <cell r="A2988" t="str">
            <v>82201M67L12</v>
          </cell>
          <cell r="B2988" t="str">
            <v>LATCH ASSYFRONT DOORRH</v>
          </cell>
          <cell r="C2988">
            <v>1215</v>
          </cell>
          <cell r="D2988">
            <v>1</v>
          </cell>
        </row>
        <row r="2989">
          <cell r="A2989" t="str">
            <v>82201M68K00</v>
          </cell>
          <cell r="B2989" t="str">
            <v>LATCH ASSYFRONT DOORR</v>
          </cell>
          <cell r="C2989">
            <v>565</v>
          </cell>
          <cell r="D2989">
            <v>1</v>
          </cell>
        </row>
        <row r="2990">
          <cell r="A2990" t="str">
            <v>82201M68K10</v>
          </cell>
          <cell r="B2990" t="str">
            <v>LATCH ASSYFRONT DOORR</v>
          </cell>
          <cell r="C2990">
            <v>1505</v>
          </cell>
          <cell r="D2990">
            <v>1</v>
          </cell>
        </row>
        <row r="2991">
          <cell r="A2991" t="str">
            <v>82201M70F00</v>
          </cell>
          <cell r="B2991" t="str">
            <v>LATCH ASSY DOOR RH</v>
          </cell>
          <cell r="C2991">
            <v>185</v>
          </cell>
          <cell r="D2991">
            <v>1</v>
          </cell>
        </row>
        <row r="2992">
          <cell r="A2992" t="str">
            <v>82201M74L00</v>
          </cell>
          <cell r="B2992" t="str">
            <v>LATCH ASSY FRONT DOOR RH</v>
          </cell>
          <cell r="C2992">
            <v>595</v>
          </cell>
          <cell r="D2992">
            <v>1</v>
          </cell>
        </row>
        <row r="2993">
          <cell r="A2993" t="str">
            <v>82201M74LC0</v>
          </cell>
          <cell r="B2993" t="str">
            <v>LATCH ASSY FRONT DOOR RH</v>
          </cell>
          <cell r="C2993">
            <v>1388</v>
          </cell>
          <cell r="D2993">
            <v>1</v>
          </cell>
        </row>
        <row r="2994">
          <cell r="A2994" t="str">
            <v>82201M75J00</v>
          </cell>
          <cell r="B2994" t="str">
            <v>LATCH ASSYFRONT DOORR</v>
          </cell>
          <cell r="C2994">
            <v>485</v>
          </cell>
          <cell r="D2994">
            <v>1</v>
          </cell>
        </row>
        <row r="2995">
          <cell r="A2995" t="str">
            <v>82201M75J10</v>
          </cell>
          <cell r="B2995" t="str">
            <v>LATCH ASSYFRONT DOORR</v>
          </cell>
          <cell r="C2995">
            <v>1490</v>
          </cell>
          <cell r="D2995">
            <v>1</v>
          </cell>
        </row>
        <row r="2996">
          <cell r="A2996" t="str">
            <v>82201M79F40</v>
          </cell>
          <cell r="B2996" t="str">
            <v>LATCH ASSLY FRONT DOOR WR VXIR</v>
          </cell>
          <cell r="C2996">
            <v>1643</v>
          </cell>
          <cell r="D2996">
            <v>1</v>
          </cell>
        </row>
        <row r="2997">
          <cell r="A2997" t="str">
            <v>82201M79F91</v>
          </cell>
          <cell r="B2997" t="str">
            <v>LATCH ASSY FRONT DOOR R</v>
          </cell>
          <cell r="C2997">
            <v>230</v>
          </cell>
          <cell r="D2997">
            <v>1</v>
          </cell>
        </row>
        <row r="2998">
          <cell r="A2998" t="str">
            <v>82201M79G70</v>
          </cell>
          <cell r="B2998" t="str">
            <v>LATCH ASSY FRONT DOOR R LATCH</v>
          </cell>
          <cell r="C2998">
            <v>230</v>
          </cell>
          <cell r="D2998">
            <v>2</v>
          </cell>
        </row>
        <row r="2999">
          <cell r="A2999" t="str">
            <v>82201M82C30</v>
          </cell>
          <cell r="B2999" t="str">
            <v>LATCH ASSY FRONT DOOR RH</v>
          </cell>
          <cell r="C2999">
            <v>185</v>
          </cell>
          <cell r="D2999">
            <v>1</v>
          </cell>
        </row>
        <row r="3000">
          <cell r="A3000" t="str">
            <v>82201M84001</v>
          </cell>
          <cell r="B3000" t="str">
            <v>LATCH ASSY FRONT DOOR RH</v>
          </cell>
          <cell r="C3000">
            <v>220</v>
          </cell>
          <cell r="D3000">
            <v>1</v>
          </cell>
        </row>
        <row r="3001">
          <cell r="A3001" t="str">
            <v>82202M53M40</v>
          </cell>
          <cell r="B3001" t="str">
            <v>LATCH ASSYFRONT DOORL</v>
          </cell>
          <cell r="C3001">
            <v>275</v>
          </cell>
          <cell r="D3001">
            <v>1</v>
          </cell>
        </row>
        <row r="3002">
          <cell r="A3002" t="str">
            <v>82202M60M01</v>
          </cell>
          <cell r="B3002" t="str">
            <v>LATCH ASSY FRONT DOOR LH</v>
          </cell>
          <cell r="C3002">
            <v>615</v>
          </cell>
          <cell r="D3002">
            <v>1</v>
          </cell>
        </row>
        <row r="3003">
          <cell r="A3003" t="str">
            <v>82202M67L01</v>
          </cell>
          <cell r="B3003" t="str">
            <v>LATCH ASSY FRONT DOOR L</v>
          </cell>
          <cell r="C3003">
            <v>515</v>
          </cell>
          <cell r="D3003">
            <v>1</v>
          </cell>
        </row>
        <row r="3004">
          <cell r="A3004" t="str">
            <v>82202M67L12</v>
          </cell>
          <cell r="B3004" t="str">
            <v>LATCH ASSYFRONT DOORLH</v>
          </cell>
          <cell r="C3004">
            <v>1095</v>
          </cell>
          <cell r="D3004">
            <v>1</v>
          </cell>
        </row>
        <row r="3005">
          <cell r="A3005" t="str">
            <v>82202M70F00</v>
          </cell>
          <cell r="B3005" t="str">
            <v>LATCH ASSYFRONT DOORL</v>
          </cell>
          <cell r="C3005">
            <v>185</v>
          </cell>
          <cell r="D3005">
            <v>1</v>
          </cell>
        </row>
        <row r="3006">
          <cell r="A3006" t="str">
            <v>82202M74L00</v>
          </cell>
          <cell r="B3006" t="str">
            <v>LATCH ASSY FRONT DOOR LH</v>
          </cell>
          <cell r="C3006">
            <v>595</v>
          </cell>
          <cell r="D3006">
            <v>1</v>
          </cell>
        </row>
        <row r="3007">
          <cell r="A3007" t="str">
            <v>82202M74LA3</v>
          </cell>
          <cell r="B3007" t="str">
            <v>LATCH ASSYFRONT DOORLH</v>
          </cell>
          <cell r="C3007">
            <v>1305</v>
          </cell>
          <cell r="D3007">
            <v>1</v>
          </cell>
        </row>
        <row r="3008">
          <cell r="A3008" t="str">
            <v>82202M75J10</v>
          </cell>
          <cell r="B3008" t="str">
            <v>LATCH ASSYFRONT DOORL</v>
          </cell>
          <cell r="C3008">
            <v>1490</v>
          </cell>
          <cell r="D3008">
            <v>1</v>
          </cell>
        </row>
        <row r="3009">
          <cell r="A3009" t="str">
            <v>82202M79F20</v>
          </cell>
          <cell r="B3009" t="str">
            <v>LATCH ASSYFR DOORLH(LX)</v>
          </cell>
          <cell r="C3009">
            <v>428</v>
          </cell>
          <cell r="D3009">
            <v>2</v>
          </cell>
        </row>
        <row r="3010">
          <cell r="A3010" t="str">
            <v>82202M79F91</v>
          </cell>
          <cell r="B3010" t="str">
            <v>LATCH ASSYFRONT DOOR L</v>
          </cell>
          <cell r="C3010">
            <v>230</v>
          </cell>
          <cell r="D3010">
            <v>1</v>
          </cell>
        </row>
        <row r="3011">
          <cell r="A3011" t="str">
            <v>82202M79G70</v>
          </cell>
          <cell r="B3011" t="str">
            <v>LATCH ASSY FRONT DOOR L LATCH</v>
          </cell>
          <cell r="C3011">
            <v>230</v>
          </cell>
          <cell r="D3011">
            <v>1</v>
          </cell>
        </row>
        <row r="3012">
          <cell r="A3012" t="str">
            <v>82202M79G90</v>
          </cell>
          <cell r="B3012" t="str">
            <v>FRONT DOOR LATCH LH</v>
          </cell>
          <cell r="C3012">
            <v>225</v>
          </cell>
          <cell r="D3012">
            <v>1</v>
          </cell>
        </row>
        <row r="3013">
          <cell r="A3013" t="str">
            <v>82202M82C30</v>
          </cell>
          <cell r="B3013" t="str">
            <v>LATCH ASSY FRONT DOOR LH</v>
          </cell>
          <cell r="C3013">
            <v>195</v>
          </cell>
          <cell r="D3013">
            <v>1</v>
          </cell>
        </row>
        <row r="3014">
          <cell r="A3014" t="str">
            <v>82202M83B10</v>
          </cell>
          <cell r="B3014" t="str">
            <v>LATCH ASSY FRONT DOOR LH</v>
          </cell>
          <cell r="C3014">
            <v>345</v>
          </cell>
          <cell r="D3014">
            <v>2</v>
          </cell>
        </row>
        <row r="3015">
          <cell r="A3015" t="str">
            <v>82202M84021</v>
          </cell>
          <cell r="B3015" t="str">
            <v>LATCH ASSYFR DR L</v>
          </cell>
          <cell r="C3015">
            <v>230</v>
          </cell>
          <cell r="D3015">
            <v>2</v>
          </cell>
        </row>
        <row r="3016">
          <cell r="A3016" t="str">
            <v>82301M53M20</v>
          </cell>
          <cell r="B3016" t="str">
            <v>LATCH ASSY REAR DOOR</v>
          </cell>
          <cell r="C3016">
            <v>225</v>
          </cell>
          <cell r="D3016">
            <v>1</v>
          </cell>
        </row>
        <row r="3017">
          <cell r="A3017" t="str">
            <v>82301M54F10</v>
          </cell>
          <cell r="B3017" t="str">
            <v>LATCH ASSY REAR DOOR RH</v>
          </cell>
          <cell r="C3017">
            <v>360</v>
          </cell>
          <cell r="D3017">
            <v>2</v>
          </cell>
        </row>
        <row r="3018">
          <cell r="A3018" t="str">
            <v>82301M67L01</v>
          </cell>
          <cell r="B3018" t="str">
            <v>LATCH ASSYREAR DOORR</v>
          </cell>
          <cell r="C3018">
            <v>530</v>
          </cell>
          <cell r="D3018">
            <v>1</v>
          </cell>
        </row>
        <row r="3019">
          <cell r="A3019" t="str">
            <v>82301M68K00</v>
          </cell>
          <cell r="B3019" t="str">
            <v>LATCH ASSYREAR DOORR</v>
          </cell>
          <cell r="C3019">
            <v>656</v>
          </cell>
          <cell r="D3019">
            <v>1</v>
          </cell>
        </row>
        <row r="3020">
          <cell r="A3020" t="str">
            <v>82301M70F00</v>
          </cell>
          <cell r="B3020" t="str">
            <v>LATCH ASSY RR DR R</v>
          </cell>
          <cell r="C3020">
            <v>175</v>
          </cell>
          <cell r="D3020">
            <v>3</v>
          </cell>
        </row>
        <row r="3021">
          <cell r="A3021" t="str">
            <v>82301M74L01</v>
          </cell>
          <cell r="B3021" t="str">
            <v>LATCH ASSY REAR DOOR RH</v>
          </cell>
          <cell r="C3021">
            <v>685</v>
          </cell>
          <cell r="D3021">
            <v>1</v>
          </cell>
        </row>
        <row r="3022">
          <cell r="A3022" t="str">
            <v>82301M75J02</v>
          </cell>
          <cell r="B3022" t="str">
            <v>LATCH ASSY REAR DOOR R</v>
          </cell>
          <cell r="C3022">
            <v>660</v>
          </cell>
          <cell r="D3022">
            <v>1</v>
          </cell>
        </row>
        <row r="3023">
          <cell r="A3023" t="str">
            <v>82301M75J11</v>
          </cell>
          <cell r="B3023" t="str">
            <v>LATCH ASSYREAR DOORR</v>
          </cell>
          <cell r="C3023">
            <v>1285</v>
          </cell>
          <cell r="D3023">
            <v>1</v>
          </cell>
        </row>
        <row r="3024">
          <cell r="A3024" t="str">
            <v>82301M75L01</v>
          </cell>
          <cell r="B3024" t="str">
            <v>LATCH ASSY REAR DOOR RH</v>
          </cell>
          <cell r="C3024">
            <v>585</v>
          </cell>
          <cell r="D3024">
            <v>1</v>
          </cell>
        </row>
        <row r="3025">
          <cell r="A3025" t="str">
            <v>82301M75LA3</v>
          </cell>
          <cell r="B3025" t="str">
            <v>LATCH ASSYREAR DOORRH</v>
          </cell>
          <cell r="C3025">
            <v>1225</v>
          </cell>
          <cell r="D3025">
            <v>1</v>
          </cell>
        </row>
        <row r="3026">
          <cell r="A3026" t="str">
            <v>82301M79F20</v>
          </cell>
          <cell r="B3026" t="str">
            <v>LATCH ASSYREAR DOOR(LX)</v>
          </cell>
          <cell r="C3026">
            <v>375</v>
          </cell>
          <cell r="D3026">
            <v>1</v>
          </cell>
        </row>
        <row r="3027">
          <cell r="A3027" t="str">
            <v>82301M79G70</v>
          </cell>
          <cell r="B3027" t="str">
            <v>LATCH ASSYREAR DOOR RLATCH</v>
          </cell>
          <cell r="C3027">
            <v>240</v>
          </cell>
          <cell r="D3027">
            <v>1</v>
          </cell>
        </row>
        <row r="3028">
          <cell r="A3028" t="str">
            <v>82301M83K51</v>
          </cell>
          <cell r="B3028" t="str">
            <v>LATCH ASSY REAR DOOR R</v>
          </cell>
          <cell r="C3028">
            <v>685</v>
          </cell>
          <cell r="D3028">
            <v>1</v>
          </cell>
        </row>
        <row r="3029">
          <cell r="A3029" t="str">
            <v>82301M84021</v>
          </cell>
          <cell r="B3029" t="str">
            <v>LATCH ASSY REAR DOOR RH</v>
          </cell>
          <cell r="C3029">
            <v>200</v>
          </cell>
          <cell r="D3029">
            <v>1</v>
          </cell>
        </row>
        <row r="3030">
          <cell r="A3030" t="str">
            <v>82302M53M20</v>
          </cell>
          <cell r="B3030" t="str">
            <v>LATCH ASSY REAR DOOR</v>
          </cell>
          <cell r="C3030">
            <v>225</v>
          </cell>
          <cell r="D3030">
            <v>1</v>
          </cell>
        </row>
        <row r="3031">
          <cell r="A3031" t="str">
            <v>82302M54F10</v>
          </cell>
          <cell r="B3031" t="str">
            <v>LATCH ASSY REAR DOOR LH</v>
          </cell>
          <cell r="C3031">
            <v>360</v>
          </cell>
          <cell r="D3031">
            <v>2</v>
          </cell>
        </row>
        <row r="3032">
          <cell r="A3032" t="str">
            <v>82302M67L01</v>
          </cell>
          <cell r="B3032" t="str">
            <v>LATCH ASSY REAR DOORL</v>
          </cell>
          <cell r="C3032">
            <v>530</v>
          </cell>
          <cell r="D3032">
            <v>1</v>
          </cell>
        </row>
        <row r="3033">
          <cell r="A3033" t="str">
            <v>82302M68K01</v>
          </cell>
          <cell r="B3033" t="str">
            <v>LATCH ASSY REAR DOORL</v>
          </cell>
          <cell r="C3033">
            <v>520</v>
          </cell>
          <cell r="D3033">
            <v>1</v>
          </cell>
        </row>
        <row r="3034">
          <cell r="A3034" t="str">
            <v>82302M74L01</v>
          </cell>
          <cell r="B3034" t="str">
            <v>LATCH ASSY REAR DOOR LH</v>
          </cell>
          <cell r="C3034">
            <v>1208</v>
          </cell>
          <cell r="D3034">
            <v>1</v>
          </cell>
        </row>
        <row r="3035">
          <cell r="A3035" t="str">
            <v>82302M74LA2</v>
          </cell>
          <cell r="B3035" t="str">
            <v>LATCH ASSYREAR DOORL</v>
          </cell>
          <cell r="C3035">
            <v>1185</v>
          </cell>
          <cell r="D3035">
            <v>1</v>
          </cell>
        </row>
        <row r="3036">
          <cell r="A3036" t="str">
            <v>82302M75J02</v>
          </cell>
          <cell r="B3036" t="str">
            <v>LATCH ASSY REAR DOOR L</v>
          </cell>
          <cell r="C3036">
            <v>645</v>
          </cell>
          <cell r="D3036">
            <v>1</v>
          </cell>
        </row>
        <row r="3037">
          <cell r="A3037" t="str">
            <v>82302M79F20</v>
          </cell>
          <cell r="B3037" t="str">
            <v>LATCH ASSYREAR DOORLH(LX)</v>
          </cell>
          <cell r="C3037">
            <v>375</v>
          </cell>
          <cell r="D3037">
            <v>1</v>
          </cell>
        </row>
        <row r="3038">
          <cell r="A3038" t="str">
            <v>82302M79G70</v>
          </cell>
          <cell r="B3038" t="str">
            <v>LATCH ASSYREAR DOOR LLATCH</v>
          </cell>
          <cell r="C3038">
            <v>240</v>
          </cell>
          <cell r="D3038">
            <v>1</v>
          </cell>
        </row>
        <row r="3039">
          <cell r="A3039" t="str">
            <v>82302M84011</v>
          </cell>
          <cell r="B3039" t="str">
            <v>LATCH ASSY REAR DOOR LH</v>
          </cell>
          <cell r="C3039">
            <v>200</v>
          </cell>
          <cell r="D3039">
            <v>2</v>
          </cell>
        </row>
        <row r="3040">
          <cell r="A3040" t="str">
            <v>82500M75L00</v>
          </cell>
          <cell r="B3040" t="str">
            <v>LATCH ASSY TRUNK LID</v>
          </cell>
          <cell r="C3040">
            <v>140</v>
          </cell>
          <cell r="D3040">
            <v>1</v>
          </cell>
        </row>
        <row r="3041">
          <cell r="A3041" t="str">
            <v>82501M74K00</v>
          </cell>
          <cell r="B3041" t="str">
            <v>LATCH ASSY TRUNK LID</v>
          </cell>
          <cell r="C3041">
            <v>160</v>
          </cell>
          <cell r="D3041">
            <v>4</v>
          </cell>
        </row>
        <row r="3042">
          <cell r="A3042" t="str">
            <v>82504M67K00</v>
          </cell>
          <cell r="B3042" t="str">
            <v>CYLINDER ASSY BACK DOOR LATCH</v>
          </cell>
          <cell r="C3042">
            <v>270</v>
          </cell>
          <cell r="D3042">
            <v>1</v>
          </cell>
        </row>
        <row r="3043">
          <cell r="A3043" t="str">
            <v>82504M75J00</v>
          </cell>
          <cell r="B3043" t="str">
            <v>CYLINDER ASSYBACK DOOR LOCK</v>
          </cell>
          <cell r="C3043">
            <v>140</v>
          </cell>
          <cell r="D3043">
            <v>1</v>
          </cell>
        </row>
        <row r="3044">
          <cell r="A3044" t="str">
            <v>82504M76F10</v>
          </cell>
          <cell r="B3044" t="str">
            <v>CYLINDER ASSYBACK DOOR LOCK</v>
          </cell>
          <cell r="C3044">
            <v>520</v>
          </cell>
          <cell r="D3044">
            <v>1</v>
          </cell>
        </row>
        <row r="3045">
          <cell r="A3045" t="str">
            <v>82504M79G50</v>
          </cell>
          <cell r="B3045" t="str">
            <v>CYLINDER ASSYBACK DOOR LOCK(VX &amp; A</v>
          </cell>
          <cell r="C3045">
            <v>410</v>
          </cell>
          <cell r="D3045">
            <v>2</v>
          </cell>
        </row>
        <row r="3046">
          <cell r="A3046" t="str">
            <v>82504M84400</v>
          </cell>
          <cell r="B3046" t="str">
            <v>.LOCK ASSY BACK DOOR</v>
          </cell>
          <cell r="C3046">
            <v>265</v>
          </cell>
          <cell r="D3046">
            <v>2</v>
          </cell>
        </row>
        <row r="3047">
          <cell r="A3047" t="str">
            <v>82510M53M00</v>
          </cell>
          <cell r="B3047" t="str">
            <v>LATCH ASSYBACK DOOR</v>
          </cell>
          <cell r="C3047">
            <v>175</v>
          </cell>
          <cell r="D3047">
            <v>1</v>
          </cell>
        </row>
        <row r="3048">
          <cell r="A3048" t="str">
            <v>82510M60M10</v>
          </cell>
          <cell r="B3048" t="str">
            <v>LATCH BACK DOOR</v>
          </cell>
          <cell r="C3048">
            <v>425</v>
          </cell>
          <cell r="D3048">
            <v>1</v>
          </cell>
        </row>
        <row r="3049">
          <cell r="A3049" t="str">
            <v>82510M60M51</v>
          </cell>
          <cell r="B3049" t="str">
            <v>LATCH BACK DOOR</v>
          </cell>
          <cell r="C3049">
            <v>955</v>
          </cell>
          <cell r="D3049">
            <v>1</v>
          </cell>
        </row>
        <row r="3050">
          <cell r="A3050" t="str">
            <v>82510M66L00</v>
          </cell>
          <cell r="B3050" t="str">
            <v>LATCH ASSY BACK DOOR</v>
          </cell>
          <cell r="C3050">
            <v>150</v>
          </cell>
          <cell r="D3050">
            <v>1</v>
          </cell>
        </row>
        <row r="3051">
          <cell r="A3051" t="str">
            <v>82510M67K10</v>
          </cell>
          <cell r="B3051" t="str">
            <v>LATCH ASSY BACK DOOR</v>
          </cell>
          <cell r="C3051">
            <v>385</v>
          </cell>
          <cell r="D3051">
            <v>1</v>
          </cell>
        </row>
        <row r="3052">
          <cell r="A3052" t="str">
            <v>82510M67L10</v>
          </cell>
          <cell r="B3052" t="str">
            <v>LATCH ASSYBACK DOOR</v>
          </cell>
          <cell r="C3052">
            <v>415</v>
          </cell>
          <cell r="D3052">
            <v>1</v>
          </cell>
        </row>
        <row r="3053">
          <cell r="A3053" t="str">
            <v>82510M74F11</v>
          </cell>
          <cell r="B3053" t="str">
            <v>LATCH ASSY BACK DOOR (ZEN MINOR)</v>
          </cell>
          <cell r="C3053">
            <v>91</v>
          </cell>
          <cell r="D3053">
            <v>1</v>
          </cell>
        </row>
        <row r="3054">
          <cell r="A3054" t="str">
            <v>82510M74L00</v>
          </cell>
          <cell r="B3054" t="str">
            <v>LATCH BACK DOOR</v>
          </cell>
          <cell r="C3054">
            <v>425</v>
          </cell>
          <cell r="D3054">
            <v>2</v>
          </cell>
        </row>
        <row r="3055">
          <cell r="A3055" t="str">
            <v>82510M75J00</v>
          </cell>
          <cell r="B3055" t="str">
            <v>LATCH COMPBACK DOOR</v>
          </cell>
          <cell r="C3055">
            <v>285</v>
          </cell>
          <cell r="D3055">
            <v>1</v>
          </cell>
        </row>
        <row r="3056">
          <cell r="A3056" t="str">
            <v>82510M76M21</v>
          </cell>
          <cell r="B3056" t="str">
            <v>LATCH ASSY BACK DOOR</v>
          </cell>
          <cell r="C3056">
            <v>990</v>
          </cell>
          <cell r="D3056">
            <v>1</v>
          </cell>
        </row>
        <row r="3057">
          <cell r="A3057" t="str">
            <v>82510M79G40</v>
          </cell>
          <cell r="B3057" t="str">
            <v>LATCH ASSY BACK DOOR(VX &amp; AX)</v>
          </cell>
          <cell r="C3057">
            <v>120</v>
          </cell>
          <cell r="D3057">
            <v>1</v>
          </cell>
        </row>
        <row r="3058">
          <cell r="A3058" t="str">
            <v>82510M83B10</v>
          </cell>
          <cell r="B3058" t="str">
            <v>LATCH ASSYBACK DOOR</v>
          </cell>
          <cell r="C3058">
            <v>400</v>
          </cell>
          <cell r="D3058">
            <v>1</v>
          </cell>
        </row>
        <row r="3059">
          <cell r="A3059" t="str">
            <v>82510M84000</v>
          </cell>
          <cell r="B3059" t="str">
            <v>LATCH ASSY BACK DOOR</v>
          </cell>
          <cell r="C3059">
            <v>110</v>
          </cell>
          <cell r="D3059">
            <v>1</v>
          </cell>
        </row>
        <row r="3060">
          <cell r="A3060" t="str">
            <v>82510M84400</v>
          </cell>
          <cell r="B3060" t="str">
            <v>LATCH ASSY BACK DOOR</v>
          </cell>
          <cell r="C3060">
            <v>82</v>
          </cell>
          <cell r="D3060">
            <v>3</v>
          </cell>
        </row>
        <row r="3061">
          <cell r="A3061" t="str">
            <v>82510M84401</v>
          </cell>
          <cell r="B3061" t="str">
            <v>LATCH ASSY BACK DOOR</v>
          </cell>
          <cell r="C3061">
            <v>110</v>
          </cell>
          <cell r="D3061">
            <v>2</v>
          </cell>
        </row>
        <row r="3062">
          <cell r="A3062" t="str">
            <v>82541M74L00</v>
          </cell>
          <cell r="B3062" t="str">
            <v>CABLE ASSYBACK DOOR</v>
          </cell>
          <cell r="C3062">
            <v>110</v>
          </cell>
          <cell r="D3062">
            <v>2</v>
          </cell>
        </row>
        <row r="3063">
          <cell r="A3063" t="str">
            <v>82550M80082</v>
          </cell>
          <cell r="B3063" t="str">
            <v>LOCK ASSYGATE SIDEL</v>
          </cell>
          <cell r="C3063">
            <v>205</v>
          </cell>
          <cell r="D3063">
            <v>2</v>
          </cell>
        </row>
        <row r="3064">
          <cell r="A3064" t="str">
            <v>82570M83B00</v>
          </cell>
          <cell r="B3064" t="str">
            <v>.CYLINDER BACK DOOR LOCK</v>
          </cell>
          <cell r="C3064">
            <v>295</v>
          </cell>
          <cell r="D3064">
            <v>1</v>
          </cell>
        </row>
        <row r="3065">
          <cell r="A3065" t="str">
            <v>82610M75J00</v>
          </cell>
          <cell r="B3065" t="str">
            <v>STRIKER COMPDOOR LA</v>
          </cell>
          <cell r="C3065">
            <v>44</v>
          </cell>
          <cell r="D3065">
            <v>4</v>
          </cell>
        </row>
        <row r="3066">
          <cell r="A3066" t="str">
            <v>82610M76M01</v>
          </cell>
          <cell r="B3066" t="str">
            <v>STRIKER  DOOR LATCH</v>
          </cell>
          <cell r="C3066">
            <v>61</v>
          </cell>
          <cell r="D3066">
            <v>2</v>
          </cell>
        </row>
        <row r="3067">
          <cell r="A3067" t="str">
            <v>82610M77A10</v>
          </cell>
          <cell r="B3067" t="str">
            <v>STRIKER COMP FRT DR LATCH</v>
          </cell>
          <cell r="C3067">
            <v>137</v>
          </cell>
          <cell r="D3067">
            <v>2</v>
          </cell>
        </row>
        <row r="3068">
          <cell r="A3068" t="str">
            <v>82650M70F01</v>
          </cell>
          <cell r="B3068" t="str">
            <v>STRIKER COMP BACK DR LATCH</v>
          </cell>
          <cell r="C3068">
            <v>44</v>
          </cell>
          <cell r="D3068">
            <v>1</v>
          </cell>
        </row>
        <row r="3069">
          <cell r="A3069" t="str">
            <v>82650M75J00</v>
          </cell>
          <cell r="B3069" t="str">
            <v>STRIKER COMPBACK DOOR</v>
          </cell>
          <cell r="C3069">
            <v>61</v>
          </cell>
          <cell r="D3069">
            <v>3</v>
          </cell>
        </row>
        <row r="3070">
          <cell r="A3070" t="str">
            <v>82650M79A10</v>
          </cell>
          <cell r="B3070" t="str">
            <v>STRIKER COMP BACK DO</v>
          </cell>
          <cell r="C3070">
            <v>39</v>
          </cell>
          <cell r="D3070">
            <v>2</v>
          </cell>
        </row>
        <row r="3071">
          <cell r="A3071" t="str">
            <v>82650M79J00</v>
          </cell>
          <cell r="B3071" t="str">
            <v>STRIKER COMPBACK DOOR LATCH</v>
          </cell>
          <cell r="C3071">
            <v>53</v>
          </cell>
          <cell r="D3071">
            <v>1</v>
          </cell>
        </row>
        <row r="3072">
          <cell r="A3072" t="str">
            <v>82660M80100</v>
          </cell>
          <cell r="B3072" t="str">
            <v>STRIKERDOOR LOCK</v>
          </cell>
          <cell r="C3072">
            <v>33</v>
          </cell>
          <cell r="D3072">
            <v>3</v>
          </cell>
        </row>
        <row r="3073">
          <cell r="A3073" t="str">
            <v>82741M77A00</v>
          </cell>
          <cell r="B3073" t="str">
            <v>STOPPERREAR DOOR FRONTBODY</v>
          </cell>
          <cell r="C3073">
            <v>17</v>
          </cell>
          <cell r="D3073">
            <v>2</v>
          </cell>
        </row>
        <row r="3074">
          <cell r="A3074" t="str">
            <v>82751M70D00</v>
          </cell>
          <cell r="B3074" t="str">
            <v>STOPPERREAR DOOR FRONTDOOR</v>
          </cell>
          <cell r="C3074">
            <v>13</v>
          </cell>
          <cell r="D3074">
            <v>4</v>
          </cell>
        </row>
        <row r="3075">
          <cell r="A3075" t="str">
            <v>82795M54F00</v>
          </cell>
          <cell r="B3075" t="str">
            <v>SPACERREAR DOOR STOPPERBODY</v>
          </cell>
          <cell r="C3075">
            <v>2.5</v>
          </cell>
          <cell r="D3075">
            <v>4</v>
          </cell>
        </row>
        <row r="3076">
          <cell r="A3076" t="str">
            <v>82801M68K50-5PK</v>
          </cell>
          <cell r="B3076" t="str">
            <v>HANDLE ASSYSIDE DOOR OUTRH</v>
          </cell>
          <cell r="C3076">
            <v>244</v>
          </cell>
          <cell r="D3076">
            <v>7</v>
          </cell>
        </row>
        <row r="3077">
          <cell r="A3077" t="str">
            <v>82801M77A01-5PK</v>
          </cell>
          <cell r="B3077" t="str">
            <v>HANDLE ASSYFRONT DOOR OUTRH</v>
          </cell>
          <cell r="C3077">
            <v>135</v>
          </cell>
          <cell r="D3077">
            <v>1</v>
          </cell>
        </row>
        <row r="3078">
          <cell r="A3078" t="str">
            <v>82801M77A51-5PK</v>
          </cell>
          <cell r="B3078" t="str">
            <v>HANDLE DOOR OUT RH (BLACK)</v>
          </cell>
          <cell r="C3078">
            <v>105</v>
          </cell>
          <cell r="D3078">
            <v>1</v>
          </cell>
        </row>
        <row r="3079">
          <cell r="A3079" t="str">
            <v>82801M81A60-5PK</v>
          </cell>
          <cell r="B3079" t="str">
            <v>HANDLE OUTSIDE ALTO  WAGON R )</v>
          </cell>
          <cell r="C3079">
            <v>115</v>
          </cell>
          <cell r="D3079">
            <v>4</v>
          </cell>
        </row>
        <row r="3080">
          <cell r="A3080" t="str">
            <v>82802M68K50-5PK</v>
          </cell>
          <cell r="B3080" t="str">
            <v>HANDLE ASSYSIDE DOOR OUTLH</v>
          </cell>
          <cell r="C3080">
            <v>244</v>
          </cell>
          <cell r="D3080">
            <v>11</v>
          </cell>
        </row>
        <row r="3081">
          <cell r="A3081" t="str">
            <v>82802M78L00-5PK</v>
          </cell>
          <cell r="B3081" t="str">
            <v>HANDLE ASSY DOOR OUT L</v>
          </cell>
          <cell r="C3081">
            <v>105</v>
          </cell>
          <cell r="D3081">
            <v>2</v>
          </cell>
        </row>
        <row r="3082">
          <cell r="A3082" t="str">
            <v>82802M81A60-5PK</v>
          </cell>
          <cell r="B3082" t="str">
            <v>HANDLE OTSIDE  ALTO WAGON R</v>
          </cell>
          <cell r="C3082">
            <v>115</v>
          </cell>
          <cell r="D3082">
            <v>11</v>
          </cell>
        </row>
        <row r="3083">
          <cell r="A3083" t="str">
            <v>82810M68P20-5PK</v>
          </cell>
          <cell r="B3083" t="str">
            <v>HANDLE FR DR OUT RH (BLACK)</v>
          </cell>
          <cell r="C3083">
            <v>620</v>
          </cell>
          <cell r="D3083">
            <v>1</v>
          </cell>
        </row>
        <row r="3084">
          <cell r="A3084" t="str">
            <v>82810M82001</v>
          </cell>
          <cell r="B3084" t="str">
            <v>HANDLE DOOR OUTER RH</v>
          </cell>
          <cell r="C3084">
            <v>62</v>
          </cell>
          <cell r="D3084">
            <v>5</v>
          </cell>
        </row>
        <row r="3085">
          <cell r="A3085" t="str">
            <v>82812M75J00-5PK</v>
          </cell>
          <cell r="B3085" t="str">
            <v>HANDLE COMP FRONT DOOR</v>
          </cell>
          <cell r="C3085">
            <v>180</v>
          </cell>
          <cell r="D3085">
            <v>1</v>
          </cell>
        </row>
        <row r="3086">
          <cell r="A3086" t="str">
            <v>82812M83K00-5PK</v>
          </cell>
          <cell r="B3086" t="str">
            <v>HANDLE COMP FRONT DOOR</v>
          </cell>
          <cell r="C3086">
            <v>95</v>
          </cell>
          <cell r="D3086">
            <v>3</v>
          </cell>
        </row>
        <row r="3087">
          <cell r="A3087" t="str">
            <v>82813M68P00</v>
          </cell>
          <cell r="B3087" t="str">
            <v>.PAD FRONT DOOR OUT HANDLE</v>
          </cell>
          <cell r="C3087">
            <v>2</v>
          </cell>
          <cell r="D3087">
            <v>1</v>
          </cell>
        </row>
        <row r="3088">
          <cell r="A3088" t="str">
            <v>82813M75J00-5PK</v>
          </cell>
          <cell r="B3088" t="str">
            <v>CAPFRONT DOOR OUT</v>
          </cell>
          <cell r="C3088">
            <v>26</v>
          </cell>
          <cell r="D3088">
            <v>9</v>
          </cell>
        </row>
        <row r="3089">
          <cell r="A3089" t="str">
            <v>82813M75J10-5PK</v>
          </cell>
          <cell r="B3089" t="str">
            <v>CAPFRONT DOOR OUTSX4 ZXI</v>
          </cell>
          <cell r="C3089">
            <v>50</v>
          </cell>
          <cell r="D3089">
            <v>8</v>
          </cell>
        </row>
        <row r="3090">
          <cell r="A3090" t="str">
            <v>82814M75J00</v>
          </cell>
          <cell r="B3090" t="str">
            <v>PADFRONT DOOR OUT</v>
          </cell>
          <cell r="C3090">
            <v>3</v>
          </cell>
          <cell r="D3090">
            <v>1</v>
          </cell>
        </row>
        <row r="3091">
          <cell r="A3091" t="str">
            <v>82814M83K00</v>
          </cell>
          <cell r="B3091" t="str">
            <v>PADFRONT DOOR OUT</v>
          </cell>
          <cell r="C3091">
            <v>12</v>
          </cell>
          <cell r="D3091">
            <v>1</v>
          </cell>
        </row>
        <row r="3092">
          <cell r="A3092" t="str">
            <v>82820M60B03</v>
          </cell>
          <cell r="B3092" t="str">
            <v>HANDLE COMP. FRONT DOOR OUTL</v>
          </cell>
          <cell r="C3092">
            <v>120</v>
          </cell>
          <cell r="D3092">
            <v>1</v>
          </cell>
        </row>
        <row r="3093">
          <cell r="A3093" t="str">
            <v>82820M72R00-5PK</v>
          </cell>
          <cell r="B3093" t="str">
            <v>HANDLE COMP FRONT DOOR OUT L</v>
          </cell>
          <cell r="C3093">
            <v>390</v>
          </cell>
          <cell r="D3093">
            <v>1</v>
          </cell>
        </row>
        <row r="3094">
          <cell r="A3094" t="str">
            <v>82830M68P20-0PG</v>
          </cell>
          <cell r="B3094" t="str">
            <v>HANDLE REAR DOOR OUT RH</v>
          </cell>
          <cell r="C3094">
            <v>1240</v>
          </cell>
          <cell r="D3094">
            <v>1</v>
          </cell>
        </row>
        <row r="3095">
          <cell r="A3095" t="str">
            <v>82830M77A50-5PK</v>
          </cell>
          <cell r="B3095" t="str">
            <v>HANDLE DOOR OUT RH (BLACK)</v>
          </cell>
          <cell r="C3095">
            <v>160</v>
          </cell>
          <cell r="D3095">
            <v>1</v>
          </cell>
        </row>
        <row r="3096">
          <cell r="A3096" t="str">
            <v>82831M75J00</v>
          </cell>
          <cell r="B3096" t="str">
            <v>FRAME S/COMPREAR DOOR OUTR</v>
          </cell>
          <cell r="C3096">
            <v>195</v>
          </cell>
          <cell r="D3096">
            <v>1</v>
          </cell>
        </row>
        <row r="3097">
          <cell r="A3097" t="str">
            <v>82833M75J00-5PK</v>
          </cell>
          <cell r="B3097" t="str">
            <v>CAPREAR DOOR OUT</v>
          </cell>
          <cell r="C3097">
            <v>42</v>
          </cell>
          <cell r="D3097">
            <v>11</v>
          </cell>
        </row>
        <row r="3098">
          <cell r="A3098" t="str">
            <v>82833M83K00-5PK</v>
          </cell>
          <cell r="B3098" t="str">
            <v>CAPREAR DOOR OUT</v>
          </cell>
          <cell r="C3098">
            <v>55</v>
          </cell>
          <cell r="D3098">
            <v>1</v>
          </cell>
        </row>
        <row r="3099">
          <cell r="A3099" t="str">
            <v>82840M65E00</v>
          </cell>
          <cell r="B3099" t="str">
            <v>HANDLE COMP RR DOOR L</v>
          </cell>
          <cell r="C3099">
            <v>100</v>
          </cell>
          <cell r="D3099">
            <v>1</v>
          </cell>
        </row>
        <row r="3100">
          <cell r="A3100" t="str">
            <v>82840M77A50-5PK</v>
          </cell>
          <cell r="B3100" t="str">
            <v>HANDLE DOOR OUT LH (BLACK)</v>
          </cell>
          <cell r="C3100">
            <v>160</v>
          </cell>
          <cell r="D3100">
            <v>8</v>
          </cell>
        </row>
        <row r="3101">
          <cell r="A3101" t="str">
            <v>82850M51K10</v>
          </cell>
          <cell r="B3101" t="str">
            <v>HANDLE ASSY BACK DOOR LOCK</v>
          </cell>
          <cell r="C3101">
            <v>120</v>
          </cell>
          <cell r="D3101">
            <v>1</v>
          </cell>
        </row>
        <row r="3102">
          <cell r="A3102" t="str">
            <v>82850M76M00-5PK</v>
          </cell>
          <cell r="B3102" t="str">
            <v>HANDLE ASSYBACK DOOR LOCK</v>
          </cell>
          <cell r="C3102">
            <v>265</v>
          </cell>
          <cell r="D3102">
            <v>1</v>
          </cell>
        </row>
        <row r="3103">
          <cell r="A3103" t="str">
            <v>82850M76M10-5PK</v>
          </cell>
          <cell r="B3103" t="str">
            <v>HANDLE ASSYBACK DOOR LOCK</v>
          </cell>
          <cell r="C3103">
            <v>470</v>
          </cell>
          <cell r="D3103">
            <v>1</v>
          </cell>
        </row>
        <row r="3104">
          <cell r="A3104" t="str">
            <v>82930M77A00-P4Z</v>
          </cell>
          <cell r="B3104" t="str">
            <v>HANDLEDOOR INNER(GREY)</v>
          </cell>
          <cell r="C3104">
            <v>67</v>
          </cell>
          <cell r="D3104">
            <v>3</v>
          </cell>
        </row>
        <row r="3105">
          <cell r="A3105" t="str">
            <v>82960M60B00-5ES</v>
          </cell>
          <cell r="B3105" t="str">
            <v>HANDLE WINDOW REGULATOR(GREY)</v>
          </cell>
          <cell r="C3105">
            <v>40</v>
          </cell>
          <cell r="D3105">
            <v>2</v>
          </cell>
        </row>
        <row r="3106">
          <cell r="A3106" t="str">
            <v>82960M60G00-T01</v>
          </cell>
          <cell r="B3106" t="str">
            <v>HANDLE COMP DOOR WINDOW RGLTR</v>
          </cell>
          <cell r="C3106">
            <v>27</v>
          </cell>
          <cell r="D3106">
            <v>6</v>
          </cell>
        </row>
        <row r="3107">
          <cell r="A3107" t="str">
            <v>82981M84400-5ES</v>
          </cell>
          <cell r="B3107" t="str">
            <v>BEZEL INSIDE HANDLE R</v>
          </cell>
          <cell r="C3107">
            <v>14</v>
          </cell>
          <cell r="D3107">
            <v>2</v>
          </cell>
        </row>
        <row r="3108">
          <cell r="A3108" t="str">
            <v>82982M65D00</v>
          </cell>
          <cell r="B3108" t="str">
            <v>KNOB INSIDE LOCK</v>
          </cell>
          <cell r="C3108">
            <v>4</v>
          </cell>
          <cell r="D3108">
            <v>58</v>
          </cell>
        </row>
        <row r="3109">
          <cell r="A3109" t="str">
            <v>83077M75LA0-JPZ</v>
          </cell>
          <cell r="B3109" t="str">
            <v>TRIM SET REAR DOOR R</v>
          </cell>
          <cell r="C3109">
            <v>1150</v>
          </cell>
          <cell r="D3109">
            <v>1</v>
          </cell>
        </row>
        <row r="3110">
          <cell r="A3110" t="str">
            <v>83079M74LA1-JPV</v>
          </cell>
          <cell r="B3110" t="str">
            <v>TRIM SET FRONT DOOR R</v>
          </cell>
          <cell r="C3110">
            <v>3010</v>
          </cell>
          <cell r="D3110">
            <v>1</v>
          </cell>
        </row>
        <row r="3111">
          <cell r="A3111" t="str">
            <v>83101M77A11-5PK</v>
          </cell>
          <cell r="B3111" t="str">
            <v>HANDLE ASSYFR DOOR INSIDEL</v>
          </cell>
          <cell r="C3111">
            <v>71</v>
          </cell>
          <cell r="D3111">
            <v>2</v>
          </cell>
        </row>
        <row r="3112">
          <cell r="A3112" t="str">
            <v>83101M77G00-P4Z</v>
          </cell>
          <cell r="B3112" t="str">
            <v>HANDLE ASSYFR DOOR INSIDERH(</v>
          </cell>
          <cell r="C3112">
            <v>58</v>
          </cell>
          <cell r="D3112">
            <v>1</v>
          </cell>
        </row>
        <row r="3113">
          <cell r="A3113" t="str">
            <v>83101M77G00-T01</v>
          </cell>
          <cell r="B3113" t="str">
            <v>HANDLE ASSYFR DOOR INSIDERH(ALTO)</v>
          </cell>
          <cell r="C3113">
            <v>44</v>
          </cell>
          <cell r="D3113">
            <v>3</v>
          </cell>
        </row>
        <row r="3114">
          <cell r="A3114" t="str">
            <v>83101M79F00</v>
          </cell>
          <cell r="B3114" t="str">
            <v>HANDLE ASSY FRONT DOOR INSIDE RH</v>
          </cell>
          <cell r="C3114">
            <v>53</v>
          </cell>
          <cell r="D3114">
            <v>1</v>
          </cell>
        </row>
        <row r="3115">
          <cell r="A3115" t="str">
            <v>83102M53M00-P4Z</v>
          </cell>
          <cell r="B3115" t="str">
            <v>HANDLE ASSYFR DOOR INSIDEL</v>
          </cell>
          <cell r="C3115">
            <v>105</v>
          </cell>
          <cell r="D3115">
            <v>1</v>
          </cell>
        </row>
        <row r="3116">
          <cell r="A3116" t="str">
            <v>83102M79F00</v>
          </cell>
          <cell r="B3116" t="str">
            <v>HANDLE ASSY FRONT DOOR INSIDE LH</v>
          </cell>
          <cell r="C3116">
            <v>53</v>
          </cell>
          <cell r="D3116">
            <v>2</v>
          </cell>
        </row>
        <row r="3117">
          <cell r="A3117" t="str">
            <v>83103M53M00-P4Z</v>
          </cell>
          <cell r="B3117" t="str">
            <v>HANDLE ASSYRR DOOR INSIDER</v>
          </cell>
          <cell r="C3117">
            <v>96</v>
          </cell>
          <cell r="D3117">
            <v>1</v>
          </cell>
        </row>
        <row r="3118">
          <cell r="A3118" t="str">
            <v>83103M79F00</v>
          </cell>
          <cell r="B3118" t="str">
            <v>HANDLE ASSY REAR DOOR INSIDE RH</v>
          </cell>
          <cell r="C3118">
            <v>53</v>
          </cell>
          <cell r="D3118">
            <v>1</v>
          </cell>
        </row>
        <row r="3119">
          <cell r="A3119" t="str">
            <v>83104M53M00-P4Z</v>
          </cell>
          <cell r="B3119" t="str">
            <v>HANDLE ASSYRR DOOR INSIDEL</v>
          </cell>
          <cell r="C3119">
            <v>93</v>
          </cell>
          <cell r="D3119">
            <v>1</v>
          </cell>
        </row>
        <row r="3120">
          <cell r="A3120" t="str">
            <v>83104M79F00</v>
          </cell>
          <cell r="B3120" t="str">
            <v>HANDLE ASSY REAR DOOR INSIDE LH</v>
          </cell>
          <cell r="C3120">
            <v>53</v>
          </cell>
          <cell r="D3120">
            <v>1</v>
          </cell>
        </row>
        <row r="3121">
          <cell r="A3121" t="str">
            <v>83109M53E01</v>
          </cell>
          <cell r="B3121" t="str">
            <v>HANDLE SET FR DR INSIDE LH</v>
          </cell>
          <cell r="C3121">
            <v>145</v>
          </cell>
          <cell r="D3121">
            <v>2</v>
          </cell>
        </row>
        <row r="3122">
          <cell r="A3122" t="str">
            <v>83110M74L00-V6N</v>
          </cell>
          <cell r="B3122" t="str">
            <v>HANDLE ASSY DOOR INSIDE RH</v>
          </cell>
          <cell r="C3122">
            <v>84</v>
          </cell>
          <cell r="D3122">
            <v>1</v>
          </cell>
        </row>
        <row r="3123">
          <cell r="A3123" t="str">
            <v>83110M75J00-P4Z</v>
          </cell>
          <cell r="B3123" t="str">
            <v>HANDLE COMPSIDE DOOR</v>
          </cell>
          <cell r="C3123">
            <v>105</v>
          </cell>
          <cell r="D3123">
            <v>1</v>
          </cell>
        </row>
        <row r="3124">
          <cell r="A3124" t="str">
            <v>83110M76M10-GJL</v>
          </cell>
          <cell r="B3124" t="str">
            <v>HANDLESIDE DOOR INSIDE RH</v>
          </cell>
          <cell r="C3124">
            <v>130</v>
          </cell>
          <cell r="D3124">
            <v>1</v>
          </cell>
        </row>
        <row r="3125">
          <cell r="A3125" t="str">
            <v>83110M80100-5ES</v>
          </cell>
          <cell r="B3125" t="str">
            <v>HANDLE DR INSIDE RH</v>
          </cell>
          <cell r="C3125">
            <v>27</v>
          </cell>
          <cell r="D3125">
            <v>1</v>
          </cell>
        </row>
        <row r="3126">
          <cell r="A3126" t="str">
            <v>83110M84400-5ES</v>
          </cell>
          <cell r="B3126" t="str">
            <v>HANDLE COMP FR DOOR INSIDE R</v>
          </cell>
          <cell r="C3126">
            <v>43</v>
          </cell>
          <cell r="D3126">
            <v>1</v>
          </cell>
        </row>
        <row r="3127">
          <cell r="A3127" t="str">
            <v>83130M74L00-V6N</v>
          </cell>
          <cell r="B3127" t="str">
            <v>HANDLE ASSY DOOR INSIDE LH</v>
          </cell>
          <cell r="C3127">
            <v>84</v>
          </cell>
          <cell r="D3127">
            <v>1</v>
          </cell>
        </row>
        <row r="3128">
          <cell r="A3128" t="str">
            <v>83130M75J00-P4Z</v>
          </cell>
          <cell r="B3128" t="str">
            <v>HANDLE COMPSIDE DOO</v>
          </cell>
          <cell r="C3128">
            <v>105</v>
          </cell>
          <cell r="D3128">
            <v>1</v>
          </cell>
        </row>
        <row r="3129">
          <cell r="A3129" t="str">
            <v>83130M84400-5ES</v>
          </cell>
          <cell r="B3129" t="str">
            <v>HANDLE COMP FR DOOR INSIDE L</v>
          </cell>
          <cell r="C3129">
            <v>43</v>
          </cell>
          <cell r="D3129">
            <v>3</v>
          </cell>
        </row>
        <row r="3130">
          <cell r="A3130" t="str">
            <v>83140M84400-5ES</v>
          </cell>
          <cell r="B3130" t="str">
            <v>HANDLE COMP RR DOOR INSIDE R</v>
          </cell>
          <cell r="C3130">
            <v>43</v>
          </cell>
          <cell r="D3130">
            <v>4</v>
          </cell>
        </row>
        <row r="3131">
          <cell r="A3131" t="str">
            <v>83150M79A22</v>
          </cell>
          <cell r="B3131" t="str">
            <v>LINK COMP REAR DR RH (VERSA)</v>
          </cell>
          <cell r="C3131">
            <v>565</v>
          </cell>
          <cell r="D3131">
            <v>2</v>
          </cell>
        </row>
        <row r="3132">
          <cell r="A3132" t="str">
            <v>83151M77A10</v>
          </cell>
          <cell r="B3132" t="str">
            <v>ROD REAR DOOR LOCK CONTROL RH</v>
          </cell>
          <cell r="C3132">
            <v>39</v>
          </cell>
          <cell r="D3132">
            <v>1</v>
          </cell>
        </row>
        <row r="3133">
          <cell r="A3133" t="str">
            <v>83160M84400-5ES</v>
          </cell>
          <cell r="B3133" t="str">
            <v>HANDLE COMP RR DOOR INSIDE L</v>
          </cell>
          <cell r="C3133">
            <v>43</v>
          </cell>
          <cell r="D3133">
            <v>4</v>
          </cell>
        </row>
        <row r="3134">
          <cell r="A3134" t="str">
            <v>83170M79A22</v>
          </cell>
          <cell r="B3134" t="str">
            <v>LINK COMP REAR DOOR LH (VERSA)</v>
          </cell>
          <cell r="C3134">
            <v>565</v>
          </cell>
          <cell r="D3134">
            <v>2</v>
          </cell>
        </row>
        <row r="3135">
          <cell r="A3135" t="str">
            <v>83179M70F00</v>
          </cell>
          <cell r="B3135" t="str">
            <v>BEZELDR INSIDE HANDLE</v>
          </cell>
          <cell r="C3135">
            <v>15</v>
          </cell>
          <cell r="D3135">
            <v>1</v>
          </cell>
        </row>
        <row r="3136">
          <cell r="A3136" t="str">
            <v>83270M77G00</v>
          </cell>
          <cell r="B3136" t="str">
            <v>ROD COMPRR DOOR INSIDE LOCKRH(ALT</v>
          </cell>
          <cell r="C3136">
            <v>25</v>
          </cell>
          <cell r="D3136">
            <v>2</v>
          </cell>
        </row>
        <row r="3137">
          <cell r="A3137" t="str">
            <v>83310M75J00</v>
          </cell>
          <cell r="B3137" t="str">
            <v>LEVER COMP FUEL LID OPENER</v>
          </cell>
          <cell r="C3137">
            <v>100</v>
          </cell>
          <cell r="D3137">
            <v>1</v>
          </cell>
        </row>
        <row r="3138">
          <cell r="A3138" t="str">
            <v>83310M76G50</v>
          </cell>
          <cell r="B3138" t="str">
            <v>LEVER COMPFUEL LID OPENER(ALTO RH</v>
          </cell>
          <cell r="C3138">
            <v>51</v>
          </cell>
          <cell r="D3138">
            <v>1</v>
          </cell>
        </row>
        <row r="3139">
          <cell r="A3139" t="str">
            <v>83350M72F10</v>
          </cell>
          <cell r="B3139" t="str">
            <v>CABLE FUEL LID OPENING</v>
          </cell>
          <cell r="C3139">
            <v>120</v>
          </cell>
          <cell r="D3139">
            <v>1</v>
          </cell>
        </row>
        <row r="3140">
          <cell r="A3140" t="str">
            <v>83350M79G20</v>
          </cell>
          <cell r="B3140" t="str">
            <v>CABLE COMP BACK DOOR OPENER</v>
          </cell>
          <cell r="C3140">
            <v>120</v>
          </cell>
          <cell r="D3140">
            <v>4</v>
          </cell>
        </row>
        <row r="3141">
          <cell r="A3141" t="str">
            <v>83360M59K00</v>
          </cell>
          <cell r="B3141" t="str">
            <v>CABLE COMPFUEL LID OPENER</v>
          </cell>
          <cell r="C3141">
            <v>105</v>
          </cell>
          <cell r="D3141">
            <v>1</v>
          </cell>
        </row>
        <row r="3142">
          <cell r="A3142" t="str">
            <v>83360M79G50</v>
          </cell>
          <cell r="B3142" t="str">
            <v>CABLE COMP FUEL LID OPENER</v>
          </cell>
          <cell r="C3142">
            <v>110</v>
          </cell>
          <cell r="D3142">
            <v>2</v>
          </cell>
        </row>
        <row r="3143">
          <cell r="A3143" t="str">
            <v>83401M53E11</v>
          </cell>
          <cell r="B3143" t="str">
            <v>REGULATOR ASSYPWR W</v>
          </cell>
          <cell r="C3143">
            <v>2225</v>
          </cell>
          <cell r="D3143">
            <v>1</v>
          </cell>
        </row>
        <row r="3144">
          <cell r="A3144" t="str">
            <v>83401M59K20</v>
          </cell>
          <cell r="B3144" t="str">
            <v>REGULATOR ASSY FRONT WINDOW</v>
          </cell>
          <cell r="C3144">
            <v>1985</v>
          </cell>
          <cell r="D3144">
            <v>1</v>
          </cell>
        </row>
        <row r="3145">
          <cell r="A3145" t="str">
            <v>83401M67L02</v>
          </cell>
          <cell r="B3145" t="str">
            <v>REGULATOR ASSYFRONT WINDOWR</v>
          </cell>
          <cell r="C3145">
            <v>1630</v>
          </cell>
          <cell r="D3145">
            <v>1</v>
          </cell>
        </row>
        <row r="3146">
          <cell r="A3146" t="str">
            <v>83401M68K12</v>
          </cell>
          <cell r="B3146" t="str">
            <v>REGULATOR ASSYFRONT WINDOWR</v>
          </cell>
          <cell r="C3146">
            <v>620</v>
          </cell>
          <cell r="D3146">
            <v>1</v>
          </cell>
        </row>
        <row r="3147">
          <cell r="A3147" t="str">
            <v>83401M74L12</v>
          </cell>
          <cell r="B3147" t="str">
            <v>REGULATOR ASSYFRONT WINDOW R</v>
          </cell>
          <cell r="C3147">
            <v>705</v>
          </cell>
          <cell r="D3147">
            <v>1</v>
          </cell>
        </row>
        <row r="3148">
          <cell r="A3148" t="str">
            <v>83401M75J22</v>
          </cell>
          <cell r="B3148" t="str">
            <v>REGULATOR ASSYFRONT</v>
          </cell>
          <cell r="C3148">
            <v>1295</v>
          </cell>
          <cell r="D3148">
            <v>1</v>
          </cell>
        </row>
        <row r="3149">
          <cell r="A3149" t="str">
            <v>83401M76F20</v>
          </cell>
          <cell r="B3149" t="str">
            <v>REGULATOR ASSY FRT WINDOW RH</v>
          </cell>
          <cell r="C3149">
            <v>2930</v>
          </cell>
          <cell r="D3149">
            <v>1</v>
          </cell>
        </row>
        <row r="3150">
          <cell r="A3150" t="str">
            <v>83401M79G50</v>
          </cell>
          <cell r="B3150" t="str">
            <v>REGULATOR ASSY FRT DR WDW RH</v>
          </cell>
          <cell r="C3150">
            <v>2085</v>
          </cell>
          <cell r="D3150">
            <v>1</v>
          </cell>
        </row>
        <row r="3151">
          <cell r="A3151" t="str">
            <v>83402M53E11</v>
          </cell>
          <cell r="B3151" t="str">
            <v>POWER WINDOW REGULAT</v>
          </cell>
          <cell r="C3151">
            <v>2225</v>
          </cell>
          <cell r="D3151">
            <v>1</v>
          </cell>
        </row>
        <row r="3152">
          <cell r="A3152" t="str">
            <v>83402M60M11</v>
          </cell>
          <cell r="B3152" t="str">
            <v>REGLATOR ASSY WINDOW LH</v>
          </cell>
          <cell r="C3152">
            <v>525</v>
          </cell>
          <cell r="D3152">
            <v>2</v>
          </cell>
        </row>
        <row r="3153">
          <cell r="A3153" t="str">
            <v>83402M67L02</v>
          </cell>
          <cell r="B3153" t="str">
            <v>REGULATOR ASSYFRONT WINDOWL</v>
          </cell>
          <cell r="C3153">
            <v>1630</v>
          </cell>
          <cell r="D3153">
            <v>1</v>
          </cell>
        </row>
        <row r="3154">
          <cell r="A3154" t="str">
            <v>83402M74L12</v>
          </cell>
          <cell r="B3154" t="str">
            <v>REGULATOR ASSYFRONT WINDOW L</v>
          </cell>
          <cell r="C3154">
            <v>705</v>
          </cell>
          <cell r="D3154">
            <v>2</v>
          </cell>
        </row>
        <row r="3155">
          <cell r="A3155" t="str">
            <v>83402M75J22</v>
          </cell>
          <cell r="B3155" t="str">
            <v>REGULATOR ASSYFRONT</v>
          </cell>
          <cell r="C3155">
            <v>1295</v>
          </cell>
          <cell r="D3155">
            <v>1</v>
          </cell>
        </row>
        <row r="3156">
          <cell r="A3156" t="str">
            <v>83402M76F20</v>
          </cell>
          <cell r="B3156" t="str">
            <v>REGULATOR ASSY FRONT WINDOW LH</v>
          </cell>
          <cell r="C3156">
            <v>2930</v>
          </cell>
          <cell r="D3156">
            <v>1</v>
          </cell>
        </row>
        <row r="3157">
          <cell r="A3157" t="str">
            <v>83402M76M20</v>
          </cell>
          <cell r="B3157" t="str">
            <v>REGULATOR ASSY FRONT WINDOW RH</v>
          </cell>
          <cell r="C3157">
            <v>525</v>
          </cell>
          <cell r="D3157">
            <v>1</v>
          </cell>
        </row>
        <row r="3158">
          <cell r="A3158" t="str">
            <v>83402M79G50</v>
          </cell>
          <cell r="B3158" t="str">
            <v>REGULATOR ASSY FRT DR WDW LH</v>
          </cell>
          <cell r="C3158">
            <v>2085</v>
          </cell>
          <cell r="D3158">
            <v>1</v>
          </cell>
        </row>
        <row r="3159">
          <cell r="A3159" t="str">
            <v>83410M53M00</v>
          </cell>
          <cell r="B3159" t="str">
            <v>REGULATOR ASSYFRONT WINDOWR</v>
          </cell>
          <cell r="C3159">
            <v>575</v>
          </cell>
          <cell r="D3159">
            <v>1</v>
          </cell>
        </row>
        <row r="3160">
          <cell r="A3160" t="str">
            <v>83410M67P00</v>
          </cell>
          <cell r="B3160" t="str">
            <v>REGULATOR ASSYFRONT WINDOWRH</v>
          </cell>
          <cell r="C3160">
            <v>540</v>
          </cell>
          <cell r="D3160">
            <v>1</v>
          </cell>
        </row>
        <row r="3161">
          <cell r="A3161" t="str">
            <v>83410M68K00</v>
          </cell>
          <cell r="B3161" t="str">
            <v>REGULATOR ASSYFRONT WINDOWR</v>
          </cell>
          <cell r="C3161">
            <v>510</v>
          </cell>
          <cell r="D3161">
            <v>1</v>
          </cell>
        </row>
        <row r="3162">
          <cell r="A3162" t="str">
            <v>83410M72F20</v>
          </cell>
          <cell r="B3162" t="str">
            <v>REGULATOR ASSYFR WDORH</v>
          </cell>
          <cell r="C3162">
            <v>400</v>
          </cell>
          <cell r="D3162">
            <v>3</v>
          </cell>
        </row>
        <row r="3163">
          <cell r="A3163" t="str">
            <v>83410M74L02</v>
          </cell>
          <cell r="B3163" t="str">
            <v>REGULATOR ASSY WINDOW RH</v>
          </cell>
          <cell r="C3163">
            <v>720</v>
          </cell>
          <cell r="D3163">
            <v>1</v>
          </cell>
        </row>
        <row r="3164">
          <cell r="A3164" t="str">
            <v>83410M75J20</v>
          </cell>
          <cell r="B3164" t="str">
            <v>REGULATOR S/ASSYR(W/O MOTOR)</v>
          </cell>
          <cell r="C3164">
            <v>455</v>
          </cell>
          <cell r="D3164">
            <v>2</v>
          </cell>
        </row>
        <row r="3165">
          <cell r="A3165" t="str">
            <v>83410M76F20</v>
          </cell>
          <cell r="B3165" t="str">
            <v>REGULATOR ASSY FRONT DOOR RH</v>
          </cell>
          <cell r="C3165">
            <v>505</v>
          </cell>
          <cell r="D3165">
            <v>2</v>
          </cell>
        </row>
        <row r="3166">
          <cell r="A3166" t="str">
            <v>83410M80120</v>
          </cell>
          <cell r="B3166" t="str">
            <v>REGULATOR ASSY FRT DR WDO RH (TECH</v>
          </cell>
          <cell r="C3166">
            <v>365</v>
          </cell>
          <cell r="D3166">
            <v>1</v>
          </cell>
        </row>
        <row r="3167">
          <cell r="A3167" t="str">
            <v>83410M84021</v>
          </cell>
          <cell r="B3167" t="str">
            <v>REGULATOR ASSYFR WINDOWRH</v>
          </cell>
          <cell r="C3167">
            <v>335</v>
          </cell>
          <cell r="D3167">
            <v>4</v>
          </cell>
        </row>
        <row r="3168">
          <cell r="A3168" t="str">
            <v>83440M53M00</v>
          </cell>
          <cell r="B3168" t="str">
            <v>REGULATOR ASSYFRONT WINDOWL</v>
          </cell>
          <cell r="C3168">
            <v>575</v>
          </cell>
          <cell r="D3168">
            <v>2</v>
          </cell>
        </row>
        <row r="3169">
          <cell r="A3169" t="str">
            <v>83440M67P00</v>
          </cell>
          <cell r="B3169" t="str">
            <v>REGULATOR ASSYFRONT WINDOWLH</v>
          </cell>
          <cell r="C3169">
            <v>540</v>
          </cell>
          <cell r="D3169">
            <v>1</v>
          </cell>
        </row>
        <row r="3170">
          <cell r="A3170" t="str">
            <v>83440M68K10</v>
          </cell>
          <cell r="B3170" t="str">
            <v>REGULATOR S/ASSYFR WDOL VXI /  Z</v>
          </cell>
          <cell r="C3170">
            <v>560</v>
          </cell>
          <cell r="D3170">
            <v>1</v>
          </cell>
        </row>
        <row r="3171">
          <cell r="A3171" t="str">
            <v>83440M72F20</v>
          </cell>
          <cell r="B3171" t="str">
            <v>REGULATOR ASSYFR WDOLH</v>
          </cell>
          <cell r="C3171">
            <v>400</v>
          </cell>
          <cell r="D3171">
            <v>1</v>
          </cell>
        </row>
        <row r="3172">
          <cell r="A3172" t="str">
            <v>83440M74L00</v>
          </cell>
          <cell r="B3172" t="str">
            <v>REGULATOR ASSY WINDOW LH</v>
          </cell>
          <cell r="C3172">
            <v>606</v>
          </cell>
          <cell r="D3172">
            <v>1</v>
          </cell>
        </row>
        <row r="3173">
          <cell r="A3173" t="str">
            <v>83440M75J30</v>
          </cell>
          <cell r="B3173" t="str">
            <v>REGULATOR ASSYFRONT WINDOW L</v>
          </cell>
          <cell r="C3173">
            <v>475</v>
          </cell>
          <cell r="D3173">
            <v>1</v>
          </cell>
        </row>
        <row r="3174">
          <cell r="A3174" t="str">
            <v>83440M76F20</v>
          </cell>
          <cell r="B3174" t="str">
            <v>REGULATOR ASSY FRONT DOOR LH</v>
          </cell>
          <cell r="C3174">
            <v>505</v>
          </cell>
          <cell r="D3174">
            <v>1</v>
          </cell>
        </row>
        <row r="3175">
          <cell r="A3175" t="str">
            <v>83440M79G11</v>
          </cell>
          <cell r="B3175" t="str">
            <v>REGULATOR ASSYFRONT WINDOWL</v>
          </cell>
          <cell r="C3175">
            <v>460</v>
          </cell>
          <cell r="D3175">
            <v>2</v>
          </cell>
        </row>
        <row r="3176">
          <cell r="A3176" t="str">
            <v>83440M79G50</v>
          </cell>
          <cell r="B3176" t="str">
            <v>REGULATOR SUB ASSY FRT WINDOW LH</v>
          </cell>
          <cell r="C3176">
            <v>320</v>
          </cell>
          <cell r="D3176">
            <v>2</v>
          </cell>
        </row>
        <row r="3177">
          <cell r="A3177" t="str">
            <v>83440M80120</v>
          </cell>
          <cell r="B3177" t="str">
            <v>REGULATOR ASSY FRT DR WDO LH (TECH</v>
          </cell>
          <cell r="C3177">
            <v>365</v>
          </cell>
          <cell r="D3177">
            <v>1</v>
          </cell>
        </row>
        <row r="3178">
          <cell r="A3178" t="str">
            <v>83440M83B00</v>
          </cell>
          <cell r="B3178" t="str">
            <v>REGULATOR ASSY FR DR</v>
          </cell>
          <cell r="C3178">
            <v>960</v>
          </cell>
          <cell r="D3178">
            <v>1</v>
          </cell>
        </row>
        <row r="3179">
          <cell r="A3179" t="str">
            <v>83440M84021</v>
          </cell>
          <cell r="B3179" t="str">
            <v>REGULATOR ASSYFR WINDOW LH</v>
          </cell>
          <cell r="C3179">
            <v>335</v>
          </cell>
          <cell r="D3179">
            <v>2</v>
          </cell>
        </row>
        <row r="3180">
          <cell r="A3180" t="str">
            <v>83501M59K20</v>
          </cell>
          <cell r="B3180" t="str">
            <v>REGULATOR ASSY REAR WINDOW</v>
          </cell>
          <cell r="C3180">
            <v>1895</v>
          </cell>
          <cell r="D3180">
            <v>1</v>
          </cell>
        </row>
        <row r="3181">
          <cell r="A3181" t="str">
            <v>83501M75J12</v>
          </cell>
          <cell r="B3181" t="str">
            <v>REGULATOR ASSYRR WINDOWR</v>
          </cell>
          <cell r="C3181">
            <v>455</v>
          </cell>
          <cell r="D3181">
            <v>1</v>
          </cell>
        </row>
        <row r="3182">
          <cell r="A3182" t="str">
            <v>83501M76M00</v>
          </cell>
          <cell r="B3182" t="str">
            <v>REGULATOR ASSYREAR WINDOWR</v>
          </cell>
          <cell r="C3182">
            <v>440</v>
          </cell>
          <cell r="D3182">
            <v>1</v>
          </cell>
        </row>
        <row r="3183">
          <cell r="A3183" t="str">
            <v>83502M59K20</v>
          </cell>
          <cell r="B3183" t="str">
            <v>REGULATOR ASSY REAR WINDOW</v>
          </cell>
          <cell r="C3183">
            <v>1895</v>
          </cell>
          <cell r="D3183">
            <v>1</v>
          </cell>
        </row>
        <row r="3184">
          <cell r="A3184" t="str">
            <v>83502M75J12</v>
          </cell>
          <cell r="B3184" t="str">
            <v>REGULATOR ASSYREAR WINDOWR</v>
          </cell>
          <cell r="C3184">
            <v>455</v>
          </cell>
          <cell r="D3184">
            <v>1</v>
          </cell>
        </row>
        <row r="3185">
          <cell r="A3185" t="str">
            <v>83502M76M00</v>
          </cell>
          <cell r="B3185" t="str">
            <v>REGULATOR ASSYREAR WINDOWL</v>
          </cell>
          <cell r="C3185">
            <v>440</v>
          </cell>
          <cell r="D3185">
            <v>1</v>
          </cell>
        </row>
        <row r="3186">
          <cell r="A3186" t="str">
            <v>83502M83K10</v>
          </cell>
          <cell r="B3186" t="str">
            <v>REGULATOR ASSY RR WINDOW LH</v>
          </cell>
          <cell r="C3186">
            <v>1467</v>
          </cell>
          <cell r="D3186">
            <v>1</v>
          </cell>
        </row>
        <row r="3187">
          <cell r="A3187" t="str">
            <v>83510M53M00</v>
          </cell>
          <cell r="B3187" t="str">
            <v>REGULATOR ASSYREAR WINDOWR</v>
          </cell>
          <cell r="C3187">
            <v>295</v>
          </cell>
          <cell r="D3187">
            <v>1</v>
          </cell>
        </row>
        <row r="3188">
          <cell r="A3188" t="str">
            <v>83510M67P00</v>
          </cell>
          <cell r="B3188" t="str">
            <v>REGULATOR ASSYREAR WINDOWRH</v>
          </cell>
          <cell r="C3188">
            <v>275</v>
          </cell>
          <cell r="D3188">
            <v>1</v>
          </cell>
        </row>
        <row r="3189">
          <cell r="A3189" t="str">
            <v>83510M68K00</v>
          </cell>
          <cell r="B3189" t="str">
            <v>REGULATOR ASSYREAR WINDOWR</v>
          </cell>
          <cell r="C3189">
            <v>300</v>
          </cell>
          <cell r="D3189">
            <v>1</v>
          </cell>
        </row>
        <row r="3190">
          <cell r="A3190" t="str">
            <v>83510M75J20</v>
          </cell>
          <cell r="B3190" t="str">
            <v>REGULATOR ASSYREAR WINDOWR</v>
          </cell>
          <cell r="C3190">
            <v>350</v>
          </cell>
          <cell r="D3190">
            <v>3</v>
          </cell>
        </row>
        <row r="3191">
          <cell r="A3191" t="str">
            <v>83510M76F20</v>
          </cell>
          <cell r="B3191" t="str">
            <v>REGULATOR ASSY REAR DOOR RH</v>
          </cell>
          <cell r="C3191">
            <v>505</v>
          </cell>
          <cell r="D3191">
            <v>1</v>
          </cell>
        </row>
        <row r="3192">
          <cell r="A3192" t="str">
            <v>83510M79G50</v>
          </cell>
          <cell r="B3192" t="str">
            <v>REGULATOR ASSY RR RH</v>
          </cell>
          <cell r="C3192">
            <v>295</v>
          </cell>
          <cell r="D3192">
            <v>3</v>
          </cell>
        </row>
        <row r="3193">
          <cell r="A3193" t="str">
            <v>83510M83K00</v>
          </cell>
          <cell r="B3193" t="str">
            <v>REGULATOR ASSY RR WINDOW RH</v>
          </cell>
          <cell r="C3193">
            <v>335</v>
          </cell>
          <cell r="D3193">
            <v>1</v>
          </cell>
        </row>
        <row r="3194">
          <cell r="A3194" t="str">
            <v>83510M84020</v>
          </cell>
          <cell r="B3194" t="str">
            <v>REGULATOR ASSYREAR WINDOWRH</v>
          </cell>
          <cell r="C3194">
            <v>210</v>
          </cell>
          <cell r="D3194">
            <v>3</v>
          </cell>
        </row>
        <row r="3195">
          <cell r="A3195" t="str">
            <v>83540M53M00</v>
          </cell>
          <cell r="B3195" t="str">
            <v>REGULATOR ASSYREAR WINDOWL</v>
          </cell>
          <cell r="C3195">
            <v>295</v>
          </cell>
          <cell r="D3195">
            <v>1</v>
          </cell>
        </row>
        <row r="3196">
          <cell r="A3196" t="str">
            <v>83540M59K00</v>
          </cell>
          <cell r="B3196" t="str">
            <v>REGULATOR ASSY REAR WINDOW</v>
          </cell>
          <cell r="C3196">
            <v>420</v>
          </cell>
          <cell r="D3196">
            <v>2</v>
          </cell>
        </row>
        <row r="3197">
          <cell r="A3197" t="str">
            <v>83540M67P00</v>
          </cell>
          <cell r="B3197" t="str">
            <v>REGULATOR ASSYREAR WINDOWLH</v>
          </cell>
          <cell r="C3197">
            <v>275</v>
          </cell>
          <cell r="D3197">
            <v>1</v>
          </cell>
        </row>
        <row r="3198">
          <cell r="A3198" t="str">
            <v>83540M68K00</v>
          </cell>
          <cell r="B3198" t="str">
            <v>REGULATOR ASSYREAR WINDOWL</v>
          </cell>
          <cell r="C3198">
            <v>300</v>
          </cell>
          <cell r="D3198">
            <v>1</v>
          </cell>
        </row>
        <row r="3199">
          <cell r="A3199" t="str">
            <v>83540M72F10</v>
          </cell>
          <cell r="B3199" t="str">
            <v>REGULATOR ASSYREAR DOORLH</v>
          </cell>
          <cell r="C3199">
            <v>325</v>
          </cell>
          <cell r="D3199">
            <v>1</v>
          </cell>
        </row>
        <row r="3200">
          <cell r="A3200" t="str">
            <v>83540M75J20</v>
          </cell>
          <cell r="B3200" t="str">
            <v>REGULATOR ASSYREAR WINDOWL</v>
          </cell>
          <cell r="C3200">
            <v>350</v>
          </cell>
          <cell r="D3200">
            <v>1</v>
          </cell>
        </row>
        <row r="3201">
          <cell r="A3201" t="str">
            <v>83540M76F20</v>
          </cell>
          <cell r="B3201" t="str">
            <v>REGULATOR ASSY REAR DOOR LH</v>
          </cell>
          <cell r="C3201">
            <v>505</v>
          </cell>
          <cell r="D3201">
            <v>1</v>
          </cell>
        </row>
        <row r="3202">
          <cell r="A3202" t="str">
            <v>83540M79G50</v>
          </cell>
          <cell r="B3202" t="str">
            <v>REGULATOR ASSY RR LH</v>
          </cell>
          <cell r="C3202">
            <v>285</v>
          </cell>
          <cell r="D3202">
            <v>1</v>
          </cell>
        </row>
        <row r="3203">
          <cell r="A3203" t="str">
            <v>83540M84020</v>
          </cell>
          <cell r="B3203" t="str">
            <v>REGULATOR ASSYREAR WINDOWLH</v>
          </cell>
          <cell r="C3203">
            <v>210</v>
          </cell>
          <cell r="D3203">
            <v>3</v>
          </cell>
        </row>
        <row r="3204">
          <cell r="A3204" t="str">
            <v>83610M53E00</v>
          </cell>
          <cell r="B3204" t="str">
            <v>CHANNEL COMPFR GLASS</v>
          </cell>
          <cell r="C3204">
            <v>50</v>
          </cell>
          <cell r="D3204">
            <v>20</v>
          </cell>
        </row>
        <row r="3205">
          <cell r="A3205" t="str">
            <v>83610M70F10</v>
          </cell>
          <cell r="B3205" t="str">
            <v>CHANNEL FR GLASS BOTM</v>
          </cell>
          <cell r="C3205">
            <v>32</v>
          </cell>
          <cell r="D3205">
            <v>12</v>
          </cell>
        </row>
        <row r="3206">
          <cell r="A3206" t="str">
            <v>83610M75J00</v>
          </cell>
          <cell r="B3206" t="str">
            <v>CHANNEL COMPFR GLAS</v>
          </cell>
          <cell r="C3206">
            <v>50</v>
          </cell>
          <cell r="D3206">
            <v>3</v>
          </cell>
        </row>
        <row r="3207">
          <cell r="A3207" t="str">
            <v>83610M77A00</v>
          </cell>
          <cell r="B3207" t="str">
            <v>CHANNEL COMPFR GLASS BOTTOM</v>
          </cell>
          <cell r="C3207">
            <v>39</v>
          </cell>
          <cell r="D3207">
            <v>5</v>
          </cell>
        </row>
        <row r="3208">
          <cell r="A3208" t="str">
            <v>83610M84001</v>
          </cell>
          <cell r="B3208" t="str">
            <v>CHANNEL FR. GLASS</v>
          </cell>
          <cell r="C3208">
            <v>36</v>
          </cell>
          <cell r="D3208">
            <v>9</v>
          </cell>
        </row>
        <row r="3209">
          <cell r="A3209" t="str">
            <v>83630M72J00</v>
          </cell>
          <cell r="B3209" t="str">
            <v>CHANNEL COMPRR GLAS</v>
          </cell>
          <cell r="C3209">
            <v>53</v>
          </cell>
          <cell r="D3209">
            <v>9</v>
          </cell>
        </row>
        <row r="3210">
          <cell r="A3210" t="str">
            <v>83630M82200</v>
          </cell>
          <cell r="B3210" t="str">
            <v>CHANNEL COMPRR GLASS BOTTOM</v>
          </cell>
          <cell r="C3210">
            <v>33</v>
          </cell>
          <cell r="D3210">
            <v>10</v>
          </cell>
        </row>
        <row r="3211">
          <cell r="A3211" t="str">
            <v>83630M84001</v>
          </cell>
          <cell r="B3211" t="str">
            <v>CHANNEL RR.GLASS BOTTOM RH.</v>
          </cell>
          <cell r="C3211">
            <v>34</v>
          </cell>
          <cell r="D3211">
            <v>3</v>
          </cell>
        </row>
        <row r="3212">
          <cell r="A3212" t="str">
            <v>83640M72J00</v>
          </cell>
          <cell r="B3212" t="str">
            <v>CHANNEL COMPRR GLAS</v>
          </cell>
          <cell r="C3212">
            <v>50</v>
          </cell>
          <cell r="D3212">
            <v>11</v>
          </cell>
        </row>
        <row r="3213">
          <cell r="A3213" t="str">
            <v>83640M84001</v>
          </cell>
          <cell r="B3213" t="str">
            <v>CHANNEL RR.GLASS BOTTOM LH.</v>
          </cell>
          <cell r="C3213">
            <v>30</v>
          </cell>
          <cell r="D3213">
            <v>5</v>
          </cell>
        </row>
        <row r="3214">
          <cell r="A3214" t="str">
            <v>83661M53M00</v>
          </cell>
          <cell r="B3214" t="str">
            <v>RUNFRONT DOOR GLASSR</v>
          </cell>
          <cell r="C3214">
            <v>425</v>
          </cell>
          <cell r="D3214">
            <v>2</v>
          </cell>
        </row>
        <row r="3215">
          <cell r="A3215" t="str">
            <v>83661M59K00</v>
          </cell>
          <cell r="B3215" t="str">
            <v>RUN FRONT DOOR GLASS RH</v>
          </cell>
          <cell r="C3215">
            <v>270</v>
          </cell>
          <cell r="D3215">
            <v>1</v>
          </cell>
        </row>
        <row r="3216">
          <cell r="A3216" t="str">
            <v>83661M60M00</v>
          </cell>
          <cell r="B3216" t="str">
            <v>RUN FRONT DOOR GLASS RH</v>
          </cell>
          <cell r="C3216">
            <v>855</v>
          </cell>
          <cell r="D3216">
            <v>1</v>
          </cell>
        </row>
        <row r="3217">
          <cell r="A3217" t="str">
            <v>83661M67L00</v>
          </cell>
          <cell r="B3217" t="str">
            <v>RUNFRONT DOOR GLASSR</v>
          </cell>
          <cell r="C3217">
            <v>460</v>
          </cell>
          <cell r="D3217">
            <v>2</v>
          </cell>
        </row>
        <row r="3218">
          <cell r="A3218" t="str">
            <v>83661M74L00</v>
          </cell>
          <cell r="B3218" t="str">
            <v>RUN FRONT DOOR GLASS RH</v>
          </cell>
          <cell r="C3218">
            <v>880</v>
          </cell>
          <cell r="D3218">
            <v>3</v>
          </cell>
        </row>
        <row r="3219">
          <cell r="A3219" t="str">
            <v>83661M75J00</v>
          </cell>
          <cell r="B3219" t="str">
            <v>RUNFRONT DOOR GLASSR</v>
          </cell>
          <cell r="C3219">
            <v>495</v>
          </cell>
          <cell r="D3219">
            <v>2</v>
          </cell>
        </row>
        <row r="3220">
          <cell r="A3220" t="str">
            <v>83661M77G00</v>
          </cell>
          <cell r="B3220" t="str">
            <v>RUNFRONT DOOR GLASSRH(ALTO)</v>
          </cell>
          <cell r="C3220">
            <v>315</v>
          </cell>
          <cell r="D3220">
            <v>2</v>
          </cell>
        </row>
        <row r="3221">
          <cell r="A3221" t="str">
            <v>83661M79F00</v>
          </cell>
          <cell r="B3221" t="str">
            <v>RUNFRONT DOOR GLASSRH</v>
          </cell>
          <cell r="C3221">
            <v>330</v>
          </cell>
          <cell r="D3221">
            <v>2</v>
          </cell>
        </row>
        <row r="3222">
          <cell r="A3222" t="str">
            <v>83661M79G00</v>
          </cell>
          <cell r="B3222" t="str">
            <v>RUN FR DOOR GLASS RH</v>
          </cell>
          <cell r="C3222">
            <v>265</v>
          </cell>
          <cell r="D3222">
            <v>3</v>
          </cell>
        </row>
        <row r="3223">
          <cell r="A3223" t="str">
            <v>83661M83000</v>
          </cell>
          <cell r="B3223" t="str">
            <v>CHANNEL GLASS RUN</v>
          </cell>
          <cell r="C3223">
            <v>170</v>
          </cell>
          <cell r="D3223">
            <v>2</v>
          </cell>
        </row>
        <row r="3224">
          <cell r="A3224" t="str">
            <v>83661M84010</v>
          </cell>
          <cell r="B3224" t="str">
            <v>RUN FRT DOOR GLASS</v>
          </cell>
          <cell r="C3224">
            <v>160</v>
          </cell>
          <cell r="D3224">
            <v>7</v>
          </cell>
        </row>
        <row r="3225">
          <cell r="A3225" t="str">
            <v>83662M78L00</v>
          </cell>
          <cell r="B3225" t="str">
            <v>RUNFRONT DOOR GLASSL</v>
          </cell>
          <cell r="C3225">
            <v>700</v>
          </cell>
          <cell r="D3225">
            <v>1</v>
          </cell>
        </row>
        <row r="3226">
          <cell r="A3226" t="str">
            <v>83665M53E31</v>
          </cell>
          <cell r="B3226" t="str">
            <v>RUNFR DOOR GLASSLH</v>
          </cell>
          <cell r="C3226">
            <v>330</v>
          </cell>
          <cell r="D3226">
            <v>1</v>
          </cell>
        </row>
        <row r="3227">
          <cell r="A3227" t="str">
            <v>83665M53M00</v>
          </cell>
          <cell r="B3227" t="str">
            <v>RUNFRONT DOOR GLASSL</v>
          </cell>
          <cell r="C3227">
            <v>425</v>
          </cell>
          <cell r="D3227">
            <v>3</v>
          </cell>
        </row>
        <row r="3228">
          <cell r="A3228" t="str">
            <v>83665M59K00</v>
          </cell>
          <cell r="B3228" t="str">
            <v>RUN FRONT DOOR GLASS LH</v>
          </cell>
          <cell r="C3228">
            <v>270</v>
          </cell>
          <cell r="D3228">
            <v>1</v>
          </cell>
        </row>
        <row r="3229">
          <cell r="A3229" t="str">
            <v>83665M67L00</v>
          </cell>
          <cell r="B3229" t="str">
            <v>RUNFRONT DOOR GLASSL</v>
          </cell>
          <cell r="C3229">
            <v>440</v>
          </cell>
          <cell r="D3229">
            <v>2</v>
          </cell>
        </row>
        <row r="3230">
          <cell r="A3230" t="str">
            <v>83665M68P01</v>
          </cell>
          <cell r="B3230" t="str">
            <v>RUNFRONT DOOR GLASSL</v>
          </cell>
          <cell r="C3230">
            <v>745</v>
          </cell>
          <cell r="D3230">
            <v>1</v>
          </cell>
        </row>
        <row r="3231">
          <cell r="A3231" t="str">
            <v>83665M74L00</v>
          </cell>
          <cell r="B3231" t="str">
            <v>RUN FRONT DOOR GLASS LH</v>
          </cell>
          <cell r="C3231">
            <v>880</v>
          </cell>
          <cell r="D3231">
            <v>2</v>
          </cell>
        </row>
        <row r="3232">
          <cell r="A3232" t="str">
            <v>83665M75J00</v>
          </cell>
          <cell r="B3232" t="str">
            <v>RUNFRONT DOOR GLASSL</v>
          </cell>
          <cell r="C3232">
            <v>495</v>
          </cell>
          <cell r="D3232">
            <v>2</v>
          </cell>
        </row>
        <row r="3233">
          <cell r="A3233" t="str">
            <v>83665M77G00</v>
          </cell>
          <cell r="B3233" t="str">
            <v>RUNFRONT DOOR GLASSLH(ALTO)</v>
          </cell>
          <cell r="C3233">
            <v>315</v>
          </cell>
          <cell r="D3233">
            <v>3</v>
          </cell>
        </row>
        <row r="3234">
          <cell r="A3234" t="str">
            <v>83665M79F00</v>
          </cell>
          <cell r="B3234" t="str">
            <v>RUNFRONT DOOR GLASSLH</v>
          </cell>
          <cell r="C3234">
            <v>330</v>
          </cell>
          <cell r="D3234">
            <v>2</v>
          </cell>
        </row>
        <row r="3235">
          <cell r="A3235" t="str">
            <v>83665M79G00</v>
          </cell>
          <cell r="B3235" t="str">
            <v>RUN FR DOOR GLASS LH</v>
          </cell>
          <cell r="C3235">
            <v>265</v>
          </cell>
          <cell r="D3235">
            <v>2</v>
          </cell>
        </row>
        <row r="3236">
          <cell r="A3236" t="str">
            <v>83671M53E31</v>
          </cell>
          <cell r="B3236" t="str">
            <v>RUNREAR DOOR GLASSLH</v>
          </cell>
          <cell r="C3236">
            <v>290</v>
          </cell>
          <cell r="D3236">
            <v>2</v>
          </cell>
        </row>
        <row r="3237">
          <cell r="A3237" t="str">
            <v>83671M60M00</v>
          </cell>
          <cell r="B3237" t="str">
            <v>RUN GLASS RH</v>
          </cell>
          <cell r="C3237">
            <v>910</v>
          </cell>
          <cell r="D3237">
            <v>1</v>
          </cell>
        </row>
        <row r="3238">
          <cell r="A3238" t="str">
            <v>83671M74L01</v>
          </cell>
          <cell r="B3238" t="str">
            <v>RUN GLASS RH</v>
          </cell>
          <cell r="C3238">
            <v>700</v>
          </cell>
          <cell r="D3238">
            <v>3</v>
          </cell>
        </row>
        <row r="3239">
          <cell r="A3239" t="str">
            <v>83671M75J00</v>
          </cell>
          <cell r="B3239" t="str">
            <v>RUNREAR DOOR GLASSR</v>
          </cell>
          <cell r="C3239">
            <v>405</v>
          </cell>
          <cell r="D3239">
            <v>2</v>
          </cell>
        </row>
        <row r="3240">
          <cell r="A3240" t="str">
            <v>83671M75L00</v>
          </cell>
          <cell r="B3240" t="str">
            <v>RUN GLASS RH</v>
          </cell>
          <cell r="C3240">
            <v>585</v>
          </cell>
          <cell r="D3240">
            <v>2</v>
          </cell>
        </row>
        <row r="3241">
          <cell r="A3241" t="str">
            <v>83671M77G00</v>
          </cell>
          <cell r="B3241" t="str">
            <v>RUNREAR DOOR GLASSRH(ALTO)</v>
          </cell>
          <cell r="C3241">
            <v>295</v>
          </cell>
          <cell r="D3241">
            <v>2</v>
          </cell>
        </row>
        <row r="3242">
          <cell r="A3242" t="str">
            <v>83671M79F00</v>
          </cell>
          <cell r="B3242" t="str">
            <v>RUNREAR DOOR GLASSRH</v>
          </cell>
          <cell r="C3242">
            <v>290</v>
          </cell>
          <cell r="D3242">
            <v>2</v>
          </cell>
        </row>
        <row r="3243">
          <cell r="A3243" t="str">
            <v>83671M83K00</v>
          </cell>
          <cell r="B3243" t="str">
            <v>RUN DOOR GLASS RH</v>
          </cell>
          <cell r="C3243">
            <v>405</v>
          </cell>
          <cell r="D3243">
            <v>1</v>
          </cell>
        </row>
        <row r="3244">
          <cell r="A3244" t="str">
            <v>83671M84010</v>
          </cell>
          <cell r="B3244" t="str">
            <v>RUN REAR DOOR GLASS</v>
          </cell>
          <cell r="C3244">
            <v>140</v>
          </cell>
          <cell r="D3244">
            <v>8</v>
          </cell>
        </row>
        <row r="3245">
          <cell r="A3245" t="str">
            <v>83675M53E31</v>
          </cell>
          <cell r="B3245" t="str">
            <v>RUNREAR DOOR GLASSLH</v>
          </cell>
          <cell r="C3245">
            <v>290</v>
          </cell>
          <cell r="D3245">
            <v>1</v>
          </cell>
        </row>
        <row r="3246">
          <cell r="A3246" t="str">
            <v>83675M67L00</v>
          </cell>
          <cell r="B3246" t="str">
            <v>RUNREAR DOOR GLASSL</v>
          </cell>
          <cell r="C3246">
            <v>390</v>
          </cell>
          <cell r="D3246">
            <v>1</v>
          </cell>
        </row>
        <row r="3247">
          <cell r="A3247" t="str">
            <v>83675M74L01</v>
          </cell>
          <cell r="B3247" t="str">
            <v>RUN GLASS LH</v>
          </cell>
          <cell r="C3247">
            <v>700</v>
          </cell>
          <cell r="D3247">
            <v>2</v>
          </cell>
        </row>
        <row r="3248">
          <cell r="A3248" t="str">
            <v>83675M75J00</v>
          </cell>
          <cell r="B3248" t="str">
            <v>RUNREAR DOOR GLASSL</v>
          </cell>
          <cell r="C3248">
            <v>405</v>
          </cell>
          <cell r="D3248">
            <v>2</v>
          </cell>
        </row>
        <row r="3249">
          <cell r="A3249" t="str">
            <v>83675M75L00</v>
          </cell>
          <cell r="B3249" t="str">
            <v>RUN GLASS LH</v>
          </cell>
          <cell r="C3249">
            <v>585</v>
          </cell>
          <cell r="D3249">
            <v>3</v>
          </cell>
        </row>
        <row r="3250">
          <cell r="A3250" t="str">
            <v>83675M77G00</v>
          </cell>
          <cell r="B3250" t="str">
            <v>RUNREAR DOOR GLASSLH(ALTO)</v>
          </cell>
          <cell r="C3250">
            <v>295</v>
          </cell>
          <cell r="D3250">
            <v>2</v>
          </cell>
        </row>
        <row r="3251">
          <cell r="A3251" t="str">
            <v>83675M79F00</v>
          </cell>
          <cell r="B3251" t="str">
            <v>RUNREAR DOOR GLASSLH</v>
          </cell>
          <cell r="C3251">
            <v>290</v>
          </cell>
          <cell r="D3251">
            <v>2</v>
          </cell>
        </row>
        <row r="3252">
          <cell r="A3252" t="str">
            <v>83675M79G00</v>
          </cell>
          <cell r="B3252" t="str">
            <v>RUN REAR DOOR GLASS LH</v>
          </cell>
          <cell r="C3252">
            <v>245</v>
          </cell>
          <cell r="D3252">
            <v>3</v>
          </cell>
        </row>
        <row r="3253">
          <cell r="A3253" t="str">
            <v>83691M76G00</v>
          </cell>
          <cell r="B3253" t="str">
            <v>RUBBERFR GLASS BOTTOM CHANNEL</v>
          </cell>
          <cell r="C3253">
            <v>12</v>
          </cell>
          <cell r="D3253">
            <v>4</v>
          </cell>
        </row>
        <row r="3254">
          <cell r="A3254" t="str">
            <v>83710M78L00-W3W</v>
          </cell>
          <cell r="B3254" t="str">
            <v>TRIM FRONT DOOR RH (BEIGE)</v>
          </cell>
          <cell r="C3254">
            <v>320</v>
          </cell>
          <cell r="D3254">
            <v>2</v>
          </cell>
        </row>
        <row r="3255">
          <cell r="A3255" t="str">
            <v>83710M844A1-N06</v>
          </cell>
          <cell r="B3255" t="str">
            <v>TRIM FRONT D00R RH (STD)(W/O POCKE</v>
          </cell>
          <cell r="C3255">
            <v>215</v>
          </cell>
          <cell r="D3255">
            <v>3</v>
          </cell>
        </row>
        <row r="3256">
          <cell r="A3256" t="str">
            <v>83714M62B00</v>
          </cell>
          <cell r="B3256" t="str">
            <v>CLIP DOOR TRIM</v>
          </cell>
          <cell r="C3256">
            <v>4</v>
          </cell>
          <cell r="D3256">
            <v>495</v>
          </cell>
        </row>
        <row r="3257">
          <cell r="A3257" t="str">
            <v>83719M53E12</v>
          </cell>
          <cell r="B3257" t="str">
            <v>WEATHERSTRIP FR DR INNR R</v>
          </cell>
          <cell r="C3257">
            <v>110</v>
          </cell>
          <cell r="D3257">
            <v>1</v>
          </cell>
        </row>
        <row r="3258">
          <cell r="A3258" t="str">
            <v>83720M78L00-W3W</v>
          </cell>
          <cell r="B3258" t="str">
            <v>TRIM FRONT DOOR LH (BEIGE)</v>
          </cell>
          <cell r="C3258">
            <v>320</v>
          </cell>
          <cell r="D3258">
            <v>2</v>
          </cell>
        </row>
        <row r="3259">
          <cell r="A3259" t="str">
            <v>83720M844A0-N06</v>
          </cell>
          <cell r="B3259" t="str">
            <v>TRIM FRT DOOR LH CA</v>
          </cell>
          <cell r="C3259">
            <v>260</v>
          </cell>
          <cell r="D3259">
            <v>3</v>
          </cell>
        </row>
        <row r="3260">
          <cell r="A3260" t="str">
            <v>83730M79A00-W3W</v>
          </cell>
          <cell r="B3260" t="str">
            <v>TRIM REAR DOOR RH (BEIGE)</v>
          </cell>
          <cell r="C3260">
            <v>335</v>
          </cell>
          <cell r="D3260">
            <v>3</v>
          </cell>
        </row>
        <row r="3261">
          <cell r="A3261" t="str">
            <v>83730M844A0-N06</v>
          </cell>
          <cell r="B3261" t="str">
            <v>TRIM REAR DOOR RH C</v>
          </cell>
          <cell r="C3261">
            <v>245</v>
          </cell>
          <cell r="D3261">
            <v>3</v>
          </cell>
        </row>
        <row r="3262">
          <cell r="A3262" t="str">
            <v>83739M53E12</v>
          </cell>
          <cell r="B3262" t="str">
            <v>WEATHERSTRIP FR DR INNR L</v>
          </cell>
          <cell r="C3262">
            <v>110</v>
          </cell>
          <cell r="D3262">
            <v>1</v>
          </cell>
        </row>
        <row r="3263">
          <cell r="A3263" t="str">
            <v>83740M79A00-W3W</v>
          </cell>
          <cell r="B3263" t="str">
            <v>TRIM REAR DOOR LH (BEIGE)</v>
          </cell>
          <cell r="C3263">
            <v>335</v>
          </cell>
          <cell r="D3263">
            <v>2</v>
          </cell>
        </row>
        <row r="3264">
          <cell r="A3264" t="str">
            <v>83740M844A1-N06</v>
          </cell>
          <cell r="B3264" t="str">
            <v>TRIM REAR DOOR LH C</v>
          </cell>
          <cell r="C3264">
            <v>260</v>
          </cell>
          <cell r="D3264">
            <v>3</v>
          </cell>
        </row>
        <row r="3265">
          <cell r="A3265" t="str">
            <v>83749M53E01</v>
          </cell>
          <cell r="B3265" t="str">
            <v>WEATHERSTRIP RR DR INNR</v>
          </cell>
          <cell r="C3265">
            <v>110</v>
          </cell>
          <cell r="D3265">
            <v>2</v>
          </cell>
        </row>
        <row r="3266">
          <cell r="A3266" t="str">
            <v>83755M74L00-5PK</v>
          </cell>
          <cell r="B3266" t="str">
            <v>CAP SIDE DR INSIDE HDL BEZEL</v>
          </cell>
          <cell r="C3266">
            <v>11</v>
          </cell>
          <cell r="D3266">
            <v>1</v>
          </cell>
        </row>
        <row r="3267">
          <cell r="A3267" t="str">
            <v>83770M75J00-P4Z</v>
          </cell>
          <cell r="B3267" t="str">
            <v>TRIM COMPBACK DOOR</v>
          </cell>
          <cell r="C3267">
            <v>685</v>
          </cell>
          <cell r="D3267">
            <v>1</v>
          </cell>
        </row>
        <row r="3268">
          <cell r="A3268" t="str">
            <v>83770M77A00-P4Z</v>
          </cell>
          <cell r="B3268" t="str">
            <v>TRIM COMPBACK DOOR</v>
          </cell>
          <cell r="C3268">
            <v>165</v>
          </cell>
          <cell r="D3268">
            <v>1</v>
          </cell>
        </row>
        <row r="3269">
          <cell r="A3269" t="str">
            <v>83770M79G00-T01</v>
          </cell>
          <cell r="B3269" t="str">
            <v>TRIM COMPBACK DOOR(ALTO)</v>
          </cell>
          <cell r="C3269">
            <v>83</v>
          </cell>
          <cell r="D3269">
            <v>1</v>
          </cell>
        </row>
        <row r="3270">
          <cell r="A3270" t="str">
            <v>83799M70B11-T01</v>
          </cell>
          <cell r="B3270" t="str">
            <v>HANDLESIDE DR TRIM</v>
          </cell>
          <cell r="C3270">
            <v>26</v>
          </cell>
          <cell r="D3270">
            <v>1</v>
          </cell>
        </row>
        <row r="3271">
          <cell r="A3271" t="str">
            <v>83810M70F00</v>
          </cell>
          <cell r="B3271" t="str">
            <v>W/STRIP FR DR OUT RH</v>
          </cell>
          <cell r="C3271">
            <v>370</v>
          </cell>
          <cell r="D3271">
            <v>2</v>
          </cell>
        </row>
        <row r="3272">
          <cell r="A3272" t="str">
            <v>83810M73M00</v>
          </cell>
          <cell r="B3272" t="str">
            <v>WEATHERSTRIPFR DOOR OUT</v>
          </cell>
          <cell r="C3272">
            <v>155</v>
          </cell>
          <cell r="D3272">
            <v>5</v>
          </cell>
        </row>
        <row r="3273">
          <cell r="A3273" t="str">
            <v>83810M83B00</v>
          </cell>
          <cell r="B3273" t="str">
            <v>WEATHERSTRIP COMP FR DR OUT R</v>
          </cell>
          <cell r="C3273">
            <v>285</v>
          </cell>
          <cell r="D3273">
            <v>1</v>
          </cell>
        </row>
        <row r="3274">
          <cell r="A3274" t="str">
            <v>83810M84110</v>
          </cell>
          <cell r="B3274" t="str">
            <v>WEATHERSTRIPFR DR OUTERRH</v>
          </cell>
          <cell r="C3274">
            <v>220</v>
          </cell>
          <cell r="D3274">
            <v>5</v>
          </cell>
        </row>
        <row r="3275">
          <cell r="A3275" t="str">
            <v>83811M53M00</v>
          </cell>
          <cell r="B3275" t="str">
            <v>WEATHERSTRIPFRONT DOOR OUTR</v>
          </cell>
          <cell r="C3275">
            <v>185</v>
          </cell>
          <cell r="D3275">
            <v>3</v>
          </cell>
        </row>
        <row r="3276">
          <cell r="A3276" t="str">
            <v>83811M59K00</v>
          </cell>
          <cell r="B3276" t="str">
            <v>WEATHERSTRIP FR DOOR OUT RH</v>
          </cell>
          <cell r="C3276">
            <v>395</v>
          </cell>
          <cell r="D3276">
            <v>1</v>
          </cell>
        </row>
        <row r="3277">
          <cell r="A3277" t="str">
            <v>83811M60M00</v>
          </cell>
          <cell r="B3277" t="str">
            <v>WEATHERSTRIP DOOR OUT RH</v>
          </cell>
          <cell r="C3277">
            <v>205</v>
          </cell>
          <cell r="D3277">
            <v>1</v>
          </cell>
        </row>
        <row r="3278">
          <cell r="A3278" t="str">
            <v>83811M67L00</v>
          </cell>
          <cell r="B3278" t="str">
            <v>WEATHERSTRIPFRONT DOOR OUTR</v>
          </cell>
          <cell r="C3278">
            <v>210</v>
          </cell>
          <cell r="D3278">
            <v>2</v>
          </cell>
        </row>
        <row r="3279">
          <cell r="A3279" t="str">
            <v>83811M68K00</v>
          </cell>
          <cell r="B3279" t="str">
            <v>WEATHERSTRIPFRONT DOOR OUTR</v>
          </cell>
          <cell r="C3279">
            <v>180</v>
          </cell>
          <cell r="D3279">
            <v>2</v>
          </cell>
        </row>
        <row r="3280">
          <cell r="A3280" t="str">
            <v>83811M68P10</v>
          </cell>
          <cell r="B3280" t="str">
            <v>WEATHERSTRIPFRONT DOOR OUTR</v>
          </cell>
          <cell r="C3280">
            <v>540</v>
          </cell>
          <cell r="D3280">
            <v>1</v>
          </cell>
        </row>
        <row r="3281">
          <cell r="A3281" t="str">
            <v>83811M74L01</v>
          </cell>
          <cell r="B3281" t="str">
            <v>WEATHERSTRIP FRONTDOOR OUT RH</v>
          </cell>
          <cell r="C3281">
            <v>195</v>
          </cell>
          <cell r="D3281">
            <v>3</v>
          </cell>
        </row>
        <row r="3282">
          <cell r="A3282" t="str">
            <v>83811M75J00</v>
          </cell>
          <cell r="B3282" t="str">
            <v>W/STRIP FR DOOR OUTERR</v>
          </cell>
          <cell r="C3282">
            <v>255</v>
          </cell>
          <cell r="D3282">
            <v>4</v>
          </cell>
        </row>
        <row r="3283">
          <cell r="A3283" t="str">
            <v>83811M76F10</v>
          </cell>
          <cell r="B3283" t="str">
            <v>WEATHERSTRIPFR DOOROUTERRH</v>
          </cell>
          <cell r="C3283">
            <v>270</v>
          </cell>
          <cell r="D3283">
            <v>3</v>
          </cell>
        </row>
        <row r="3284">
          <cell r="A3284" t="str">
            <v>83811M76M00</v>
          </cell>
          <cell r="B3284" t="str">
            <v>WEATHERSTRIPFRONT DOOR OUTR</v>
          </cell>
          <cell r="C3284">
            <v>205</v>
          </cell>
          <cell r="D3284">
            <v>1</v>
          </cell>
        </row>
        <row r="3285">
          <cell r="A3285" t="str">
            <v>83811M79G11</v>
          </cell>
          <cell r="B3285" t="str">
            <v>WEATHERSTRIPFRONT DOOR OUT R</v>
          </cell>
          <cell r="C3285">
            <v>250</v>
          </cell>
          <cell r="D3285">
            <v>3</v>
          </cell>
        </row>
        <row r="3286">
          <cell r="A3286" t="str">
            <v>83811M82P00</v>
          </cell>
          <cell r="B3286" t="str">
            <v>WEATHERSTRIPFRONT DOOR OUTR</v>
          </cell>
          <cell r="C3286">
            <v>245</v>
          </cell>
          <cell r="D3286">
            <v>1</v>
          </cell>
        </row>
        <row r="3287">
          <cell r="A3287" t="str">
            <v>83811M83K00</v>
          </cell>
          <cell r="B3287" t="str">
            <v>WEATHERSTRIP DOOR OUT RH</v>
          </cell>
          <cell r="C3287">
            <v>215</v>
          </cell>
          <cell r="D3287">
            <v>1</v>
          </cell>
        </row>
        <row r="3288">
          <cell r="A3288" t="str">
            <v>83820M70F00</v>
          </cell>
          <cell r="B3288" t="str">
            <v>W/STRIP FR DR OUT LH</v>
          </cell>
          <cell r="C3288">
            <v>370</v>
          </cell>
          <cell r="D3288">
            <v>2</v>
          </cell>
        </row>
        <row r="3289">
          <cell r="A3289" t="str">
            <v>83820M83B00</v>
          </cell>
          <cell r="B3289" t="str">
            <v>WEATHERSTRIP COMP FR DR OUT L</v>
          </cell>
          <cell r="C3289">
            <v>295</v>
          </cell>
          <cell r="D3289">
            <v>1</v>
          </cell>
        </row>
        <row r="3290">
          <cell r="A3290" t="str">
            <v>83820M84110</v>
          </cell>
          <cell r="B3290" t="str">
            <v>WEATHERSTRIPFR DR OUTERLH</v>
          </cell>
          <cell r="C3290">
            <v>220</v>
          </cell>
          <cell r="D3290">
            <v>6</v>
          </cell>
        </row>
        <row r="3291">
          <cell r="A3291" t="str">
            <v>83821M53M00</v>
          </cell>
          <cell r="B3291" t="str">
            <v>WEATHERSTRIPFRONT DOOR OUTL</v>
          </cell>
          <cell r="C3291">
            <v>190</v>
          </cell>
          <cell r="D3291">
            <v>4</v>
          </cell>
        </row>
        <row r="3292">
          <cell r="A3292" t="str">
            <v>83821M59K00</v>
          </cell>
          <cell r="B3292" t="str">
            <v>WEATHERSTRIP FR DOOR OUT LH</v>
          </cell>
          <cell r="C3292">
            <v>395</v>
          </cell>
          <cell r="D3292">
            <v>1</v>
          </cell>
        </row>
        <row r="3293">
          <cell r="A3293" t="str">
            <v>83821M60M00</v>
          </cell>
          <cell r="B3293" t="str">
            <v>WEATHERSTRIP DOOR OUT LH</v>
          </cell>
          <cell r="C3293">
            <v>205</v>
          </cell>
          <cell r="D3293">
            <v>2</v>
          </cell>
        </row>
        <row r="3294">
          <cell r="A3294" t="str">
            <v>83821M67L00</v>
          </cell>
          <cell r="B3294" t="str">
            <v>WEATHERSTRIPFRONT DOOR OUTL</v>
          </cell>
          <cell r="C3294">
            <v>205</v>
          </cell>
          <cell r="D3294">
            <v>2</v>
          </cell>
        </row>
        <row r="3295">
          <cell r="A3295" t="str">
            <v>83821M68P00</v>
          </cell>
          <cell r="B3295" t="str">
            <v>WEATHERSTRIPFRONT DOOR OUTL</v>
          </cell>
          <cell r="C3295">
            <v>230</v>
          </cell>
          <cell r="D3295">
            <v>1</v>
          </cell>
        </row>
        <row r="3296">
          <cell r="A3296" t="str">
            <v>83821M68P10</v>
          </cell>
          <cell r="B3296" t="str">
            <v>WEATHERSTRIPFRONT DOOR OUTL</v>
          </cell>
          <cell r="C3296">
            <v>540</v>
          </cell>
          <cell r="D3296">
            <v>1</v>
          </cell>
        </row>
        <row r="3297">
          <cell r="A3297" t="str">
            <v>83821M74L01</v>
          </cell>
          <cell r="B3297" t="str">
            <v>WEATHERSTRIP FRONTDOOR OUT LH</v>
          </cell>
          <cell r="C3297">
            <v>195</v>
          </cell>
          <cell r="D3297">
            <v>3</v>
          </cell>
        </row>
        <row r="3298">
          <cell r="A3298" t="str">
            <v>83821M75J00</v>
          </cell>
          <cell r="B3298" t="str">
            <v>WEATHERSTRIPFRONT DOOR OUTL</v>
          </cell>
          <cell r="C3298">
            <v>250</v>
          </cell>
          <cell r="D3298">
            <v>2</v>
          </cell>
        </row>
        <row r="3299">
          <cell r="A3299" t="str">
            <v>83821M76F10</v>
          </cell>
          <cell r="B3299" t="str">
            <v>WEATHERSTRIPFR DOOROUTERLH</v>
          </cell>
          <cell r="C3299">
            <v>270</v>
          </cell>
          <cell r="D3299">
            <v>2</v>
          </cell>
        </row>
        <row r="3300">
          <cell r="A3300" t="str">
            <v>83821M76M00</v>
          </cell>
          <cell r="B3300" t="str">
            <v>WEATHERSTRIPFRONT DOOR OUTL</v>
          </cell>
          <cell r="C3300">
            <v>205</v>
          </cell>
          <cell r="D3300">
            <v>1</v>
          </cell>
        </row>
        <row r="3301">
          <cell r="A3301" t="str">
            <v>83821M79G11</v>
          </cell>
          <cell r="B3301" t="str">
            <v>WEATHERSTRIPFRONT DOOR OUT L</v>
          </cell>
          <cell r="C3301">
            <v>250</v>
          </cell>
          <cell r="D3301">
            <v>3</v>
          </cell>
        </row>
        <row r="3302">
          <cell r="A3302" t="str">
            <v>83830M70F00</v>
          </cell>
          <cell r="B3302" t="str">
            <v>W/STRIP COMP RR DR RH</v>
          </cell>
          <cell r="C3302">
            <v>325</v>
          </cell>
          <cell r="D3302">
            <v>2</v>
          </cell>
        </row>
        <row r="3303">
          <cell r="A3303" t="str">
            <v>83830M83B00</v>
          </cell>
          <cell r="B3303" t="str">
            <v>WEATHERSTRIP COMP RR DR OUT</v>
          </cell>
          <cell r="C3303">
            <v>300</v>
          </cell>
          <cell r="D3303">
            <v>1</v>
          </cell>
        </row>
        <row r="3304">
          <cell r="A3304" t="str">
            <v>83830M84110</v>
          </cell>
          <cell r="B3304" t="str">
            <v>WEATHERSTRIPRR DR OUTERRH</v>
          </cell>
          <cell r="C3304">
            <v>165</v>
          </cell>
          <cell r="D3304">
            <v>6</v>
          </cell>
        </row>
        <row r="3305">
          <cell r="A3305" t="str">
            <v>83831M53M00</v>
          </cell>
          <cell r="B3305" t="str">
            <v>WEATHERSTRIPREAR DOOR OUTR</v>
          </cell>
          <cell r="C3305">
            <v>160</v>
          </cell>
          <cell r="D3305">
            <v>5</v>
          </cell>
        </row>
        <row r="3306">
          <cell r="A3306" t="str">
            <v>83831M59K00</v>
          </cell>
          <cell r="B3306" t="str">
            <v>WEATHERSTRIP RR DOOR OUT RH</v>
          </cell>
          <cell r="C3306">
            <v>355</v>
          </cell>
          <cell r="D3306">
            <v>1</v>
          </cell>
        </row>
        <row r="3307">
          <cell r="A3307" t="str">
            <v>83831M60M00</v>
          </cell>
          <cell r="B3307" t="str">
            <v>WEATHERSTRIP DOOR OUT RH</v>
          </cell>
          <cell r="C3307">
            <v>220</v>
          </cell>
          <cell r="D3307">
            <v>1</v>
          </cell>
        </row>
        <row r="3308">
          <cell r="A3308" t="str">
            <v>83831M67L00</v>
          </cell>
          <cell r="B3308" t="str">
            <v>WEATHERSTRIPREAR DOOR OUTR</v>
          </cell>
          <cell r="C3308">
            <v>190</v>
          </cell>
          <cell r="D3308">
            <v>1</v>
          </cell>
        </row>
        <row r="3309">
          <cell r="A3309" t="str">
            <v>83831M68K00</v>
          </cell>
          <cell r="B3309" t="str">
            <v>WEATHERSTRIPREAR DOOR OUTR</v>
          </cell>
          <cell r="C3309">
            <v>150</v>
          </cell>
          <cell r="D3309">
            <v>2</v>
          </cell>
        </row>
        <row r="3310">
          <cell r="A3310" t="str">
            <v>83831M74L01</v>
          </cell>
          <cell r="B3310" t="str">
            <v>WEATHERSTRIP REAR DOOR OUT RH</v>
          </cell>
          <cell r="C3310">
            <v>185</v>
          </cell>
          <cell r="D3310">
            <v>3</v>
          </cell>
        </row>
        <row r="3311">
          <cell r="A3311" t="str">
            <v>83831M75J00</v>
          </cell>
          <cell r="B3311" t="str">
            <v>WEATHERSTRIPREAR DOOR OUTR</v>
          </cell>
          <cell r="C3311">
            <v>245</v>
          </cell>
          <cell r="D3311">
            <v>2</v>
          </cell>
        </row>
        <row r="3312">
          <cell r="A3312" t="str">
            <v>83831M75L00</v>
          </cell>
          <cell r="B3312" t="str">
            <v>WEATHERSTRIP DOOR OUT RH</v>
          </cell>
          <cell r="C3312">
            <v>205</v>
          </cell>
          <cell r="D3312">
            <v>1</v>
          </cell>
        </row>
        <row r="3313">
          <cell r="A3313" t="str">
            <v>83831M76F10</v>
          </cell>
          <cell r="B3313" t="str">
            <v>WEATHERSTRIPRR DOOROUTER</v>
          </cell>
          <cell r="C3313">
            <v>285</v>
          </cell>
          <cell r="D3313">
            <v>2</v>
          </cell>
        </row>
        <row r="3314">
          <cell r="A3314" t="str">
            <v>83831M79G01</v>
          </cell>
          <cell r="B3314" t="str">
            <v>WEATHERSTRIPFRONT DOOR OUTR</v>
          </cell>
          <cell r="C3314">
            <v>275</v>
          </cell>
          <cell r="D3314">
            <v>3</v>
          </cell>
        </row>
        <row r="3315">
          <cell r="A3315" t="str">
            <v>83840M70F00</v>
          </cell>
          <cell r="B3315" t="str">
            <v>W/STRIP COMP RR DR LH</v>
          </cell>
          <cell r="C3315">
            <v>325</v>
          </cell>
          <cell r="D3315">
            <v>2</v>
          </cell>
        </row>
        <row r="3316">
          <cell r="A3316" t="str">
            <v>83840M84110</v>
          </cell>
          <cell r="B3316" t="str">
            <v>WEATHERSRIPRR DR OUTERLH</v>
          </cell>
          <cell r="C3316">
            <v>165</v>
          </cell>
          <cell r="D3316">
            <v>6</v>
          </cell>
        </row>
        <row r="3317">
          <cell r="A3317" t="str">
            <v>83841M53M00</v>
          </cell>
          <cell r="B3317" t="str">
            <v>WEATHERSTRIPREAR DOOR OUTL</v>
          </cell>
          <cell r="C3317">
            <v>155</v>
          </cell>
          <cell r="D3317">
            <v>5</v>
          </cell>
        </row>
        <row r="3318">
          <cell r="A3318" t="str">
            <v>83841M55KA0</v>
          </cell>
          <cell r="B3318" t="str">
            <v>WEATHERSTRIP DOOR OUT LH</v>
          </cell>
          <cell r="C3318">
            <v>180</v>
          </cell>
          <cell r="D3318">
            <v>1</v>
          </cell>
        </row>
        <row r="3319">
          <cell r="A3319" t="str">
            <v>83841M59K00</v>
          </cell>
          <cell r="B3319" t="str">
            <v>WEATHERSTRIP RR DOOR OUT LH</v>
          </cell>
          <cell r="C3319">
            <v>355</v>
          </cell>
          <cell r="D3319">
            <v>1</v>
          </cell>
        </row>
        <row r="3320">
          <cell r="A3320" t="str">
            <v>83841M60M00</v>
          </cell>
          <cell r="B3320" t="str">
            <v>WEATHERSTRIP DOOR OUT LH</v>
          </cell>
          <cell r="C3320">
            <v>220</v>
          </cell>
          <cell r="D3320">
            <v>1</v>
          </cell>
        </row>
        <row r="3321">
          <cell r="A3321" t="str">
            <v>83841M67L00</v>
          </cell>
          <cell r="B3321" t="str">
            <v>WEATHERSTRIPREAR DOOR OUTL</v>
          </cell>
          <cell r="C3321">
            <v>190</v>
          </cell>
          <cell r="D3321">
            <v>2</v>
          </cell>
        </row>
        <row r="3322">
          <cell r="A3322" t="str">
            <v>83841M68K00</v>
          </cell>
          <cell r="B3322" t="str">
            <v>WEATHERSTRIPREAR DOOR OUTL</v>
          </cell>
          <cell r="C3322">
            <v>150</v>
          </cell>
          <cell r="D3322">
            <v>1</v>
          </cell>
        </row>
        <row r="3323">
          <cell r="A3323" t="str">
            <v>83841M68P00</v>
          </cell>
          <cell r="B3323" t="str">
            <v>WEATHERSTRIPREAR DOOR OUTL</v>
          </cell>
          <cell r="C3323">
            <v>240</v>
          </cell>
          <cell r="D3323">
            <v>1</v>
          </cell>
        </row>
        <row r="3324">
          <cell r="A3324" t="str">
            <v>83841M74L01</v>
          </cell>
          <cell r="B3324" t="str">
            <v>WEATHERSTRIP REAR DOOR OUT LH</v>
          </cell>
          <cell r="C3324">
            <v>185</v>
          </cell>
          <cell r="D3324">
            <v>3</v>
          </cell>
        </row>
        <row r="3325">
          <cell r="A3325" t="str">
            <v>83841M75J00</v>
          </cell>
          <cell r="B3325" t="str">
            <v>WEATHERSTRIPREAR DOOR OUTL</v>
          </cell>
          <cell r="C3325">
            <v>245</v>
          </cell>
          <cell r="D3325">
            <v>2</v>
          </cell>
        </row>
        <row r="3326">
          <cell r="A3326" t="str">
            <v>83841M75L00</v>
          </cell>
          <cell r="B3326" t="str">
            <v>WEATHERSTRIP DOOR OUT LH</v>
          </cell>
          <cell r="C3326">
            <v>205</v>
          </cell>
          <cell r="D3326">
            <v>1</v>
          </cell>
        </row>
        <row r="3327">
          <cell r="A3327" t="str">
            <v>83841M76M00</v>
          </cell>
          <cell r="B3327" t="str">
            <v>WEATHERSTRIPREAR DOOR OUTL</v>
          </cell>
          <cell r="C3327">
            <v>180</v>
          </cell>
          <cell r="D3327">
            <v>1</v>
          </cell>
        </row>
        <row r="3328">
          <cell r="A3328" t="str">
            <v>83841M79G11</v>
          </cell>
          <cell r="B3328" t="str">
            <v>WEATHERSTRIPREAR DOOR OUT L</v>
          </cell>
          <cell r="C3328">
            <v>275</v>
          </cell>
          <cell r="D3328">
            <v>3</v>
          </cell>
        </row>
        <row r="3329">
          <cell r="A3329" t="str">
            <v>83850M80120</v>
          </cell>
          <cell r="B3329" t="str">
            <v>SCRAPE INSIDE</v>
          </cell>
          <cell r="C3329">
            <v>65</v>
          </cell>
          <cell r="D3329">
            <v>2</v>
          </cell>
        </row>
        <row r="3330">
          <cell r="A3330" t="str">
            <v>83850M84020</v>
          </cell>
          <cell r="B3330" t="str">
            <v>W/S DR INNER FR</v>
          </cell>
          <cell r="C3330">
            <v>57</v>
          </cell>
          <cell r="D3330">
            <v>7</v>
          </cell>
        </row>
        <row r="3331">
          <cell r="A3331" t="str">
            <v>83851M83K00</v>
          </cell>
          <cell r="B3331" t="str">
            <v>WEATHERSTRIP DOOR INNNER RH</v>
          </cell>
          <cell r="C3331">
            <v>195</v>
          </cell>
          <cell r="D3331">
            <v>1</v>
          </cell>
        </row>
        <row r="3332">
          <cell r="A3332" t="str">
            <v>83861M83K00</v>
          </cell>
          <cell r="B3332" t="str">
            <v>WEATHERSTRIP DOOR INNNER LH</v>
          </cell>
          <cell r="C3332">
            <v>195</v>
          </cell>
          <cell r="D3332">
            <v>1</v>
          </cell>
        </row>
        <row r="3333">
          <cell r="A3333" t="str">
            <v>83870M84020</v>
          </cell>
          <cell r="B3333" t="str">
            <v>W/S REAR DR INNR</v>
          </cell>
          <cell r="C3333">
            <v>37</v>
          </cell>
          <cell r="D3333">
            <v>6</v>
          </cell>
        </row>
        <row r="3334">
          <cell r="A3334" t="str">
            <v>83871M53M00</v>
          </cell>
          <cell r="B3334" t="str">
            <v>WEATHERSTRIPRR DOOR INNERR</v>
          </cell>
          <cell r="C3334">
            <v>185</v>
          </cell>
          <cell r="D3334">
            <v>2</v>
          </cell>
        </row>
        <row r="3335">
          <cell r="A3335" t="str">
            <v>83871M76M00</v>
          </cell>
          <cell r="B3335" t="str">
            <v>WEATHERSTRIPRR DOOR INNERR</v>
          </cell>
          <cell r="C3335">
            <v>170</v>
          </cell>
          <cell r="D3335">
            <v>1</v>
          </cell>
        </row>
        <row r="3336">
          <cell r="A3336" t="str">
            <v>83871M83B00</v>
          </cell>
          <cell r="B3336" t="str">
            <v>WEATHER STRIP DOOR INNER</v>
          </cell>
          <cell r="C3336">
            <v>125</v>
          </cell>
          <cell r="D3336">
            <v>1</v>
          </cell>
        </row>
        <row r="3337">
          <cell r="A3337" t="str">
            <v>83871M83K00</v>
          </cell>
          <cell r="B3337" t="str">
            <v>WEATHERSTRIP DOOR INNNER RH</v>
          </cell>
          <cell r="C3337">
            <v>155</v>
          </cell>
          <cell r="D3337">
            <v>1</v>
          </cell>
        </row>
        <row r="3338">
          <cell r="A3338" t="str">
            <v>83881M60M00</v>
          </cell>
          <cell r="B3338" t="str">
            <v>WEATHERSTRIP DOOR INNER LH</v>
          </cell>
          <cell r="C3338">
            <v>220</v>
          </cell>
          <cell r="D3338">
            <v>1</v>
          </cell>
        </row>
        <row r="3339">
          <cell r="A3339" t="str">
            <v>83881M74L00</v>
          </cell>
          <cell r="B3339" t="str">
            <v>WEATHERSTRIP DOOR INNER LH</v>
          </cell>
          <cell r="C3339">
            <v>140</v>
          </cell>
          <cell r="D3339">
            <v>1</v>
          </cell>
        </row>
        <row r="3340">
          <cell r="A3340" t="str">
            <v>83881M76M00</v>
          </cell>
          <cell r="B3340" t="str">
            <v>WEATHERSTRIPRR DOOR INNERL</v>
          </cell>
          <cell r="C3340">
            <v>170</v>
          </cell>
          <cell r="D3340">
            <v>1</v>
          </cell>
        </row>
        <row r="3341">
          <cell r="A3341" t="str">
            <v>83881M83K00</v>
          </cell>
          <cell r="B3341" t="str">
            <v>WEATHERSTRIP DOOR INNNER LH</v>
          </cell>
          <cell r="C3341">
            <v>155</v>
          </cell>
          <cell r="D3341">
            <v>1</v>
          </cell>
        </row>
        <row r="3342">
          <cell r="A3342" t="str">
            <v>83921M74L00-0CB</v>
          </cell>
          <cell r="B3342" t="str">
            <v>TAPE FRONT DOOR OUTER FR RH</v>
          </cell>
          <cell r="C3342">
            <v>220</v>
          </cell>
          <cell r="D3342">
            <v>1</v>
          </cell>
        </row>
        <row r="3343">
          <cell r="A3343" t="str">
            <v>83922M74L00-0CB</v>
          </cell>
          <cell r="B3343" t="str">
            <v>TAPE FRONT DOOR OUTER FR LH</v>
          </cell>
          <cell r="C3343">
            <v>230</v>
          </cell>
          <cell r="D3343">
            <v>1</v>
          </cell>
        </row>
        <row r="3344">
          <cell r="A3344" t="str">
            <v>83923M74L00-0CB</v>
          </cell>
          <cell r="B3344" t="str">
            <v>TAPE FRONT DOOR OUTER RR RH</v>
          </cell>
          <cell r="C3344">
            <v>180</v>
          </cell>
          <cell r="D3344">
            <v>1</v>
          </cell>
        </row>
        <row r="3345">
          <cell r="A3345" t="str">
            <v>83924M74L00-0CB</v>
          </cell>
          <cell r="B3345" t="str">
            <v>TAPE FRONT DOOR OUTER RR LH</v>
          </cell>
          <cell r="C3345">
            <v>180</v>
          </cell>
          <cell r="D3345">
            <v>1</v>
          </cell>
        </row>
        <row r="3346">
          <cell r="A3346" t="str">
            <v>83931M74L00-0CB</v>
          </cell>
          <cell r="B3346" t="str">
            <v>TAPE DOOR OUT FR RH (BLACK)</v>
          </cell>
          <cell r="C3346">
            <v>148</v>
          </cell>
          <cell r="D3346">
            <v>1</v>
          </cell>
        </row>
        <row r="3347">
          <cell r="A3347" t="str">
            <v>83932M74L00-0CB</v>
          </cell>
          <cell r="B3347" t="str">
            <v>TAPE DOOR OUT FR LH (BLACK)</v>
          </cell>
          <cell r="C3347">
            <v>110</v>
          </cell>
          <cell r="D3347">
            <v>1</v>
          </cell>
        </row>
        <row r="3348">
          <cell r="A3348" t="str">
            <v>83940M66L00-5PK</v>
          </cell>
          <cell r="B3348" t="str">
            <v>GARNISH BACK DOOR LICENSE</v>
          </cell>
          <cell r="C3348">
            <v>370</v>
          </cell>
          <cell r="D3348">
            <v>1</v>
          </cell>
        </row>
        <row r="3349">
          <cell r="A3349" t="str">
            <v>83940M67L10-0PG</v>
          </cell>
          <cell r="B3349" t="str">
            <v>GARNISHBACK DOOR LICENSE(CHR</v>
          </cell>
          <cell r="C3349">
            <v>1210</v>
          </cell>
          <cell r="D3349">
            <v>1</v>
          </cell>
        </row>
        <row r="3350">
          <cell r="A3350" t="str">
            <v>83940M82P30-0PG</v>
          </cell>
          <cell r="B3350" t="str">
            <v>GARNISH ASSYBACK DOOR LICENSE</v>
          </cell>
          <cell r="C3350">
            <v>1210</v>
          </cell>
          <cell r="D3350">
            <v>1</v>
          </cell>
        </row>
        <row r="3351">
          <cell r="A3351" t="str">
            <v>84051M55K00</v>
          </cell>
          <cell r="B3351" t="str">
            <v>SETGLASS WINDSHIELD</v>
          </cell>
          <cell r="C3351">
            <v>5715</v>
          </cell>
          <cell r="D3351">
            <v>1</v>
          </cell>
        </row>
        <row r="3352">
          <cell r="A3352" t="str">
            <v>84051M68P01</v>
          </cell>
          <cell r="B3352" t="str">
            <v>SETGLASS WINDSHIELD</v>
          </cell>
          <cell r="C3352">
            <v>3700</v>
          </cell>
          <cell r="D3352">
            <v>2</v>
          </cell>
        </row>
        <row r="3353">
          <cell r="A3353" t="str">
            <v>84051M68P20</v>
          </cell>
          <cell r="B3353" t="str">
            <v>SETGLASS WINDSHIELD</v>
          </cell>
          <cell r="C3353">
            <v>3350</v>
          </cell>
          <cell r="D3353">
            <v>3</v>
          </cell>
        </row>
        <row r="3354">
          <cell r="A3354" t="str">
            <v>84055M85S00</v>
          </cell>
          <cell r="B3354" t="str">
            <v>GLASS SETWINDSHIELD</v>
          </cell>
          <cell r="C3354">
            <v>5180</v>
          </cell>
          <cell r="D3354">
            <v>1</v>
          </cell>
        </row>
        <row r="3355">
          <cell r="A3355" t="str">
            <v>84110M78L00</v>
          </cell>
          <cell r="B3355" t="str">
            <v>HINGE COMPREAR DOOR SLIDERH</v>
          </cell>
          <cell r="C3355">
            <v>345</v>
          </cell>
          <cell r="D3355">
            <v>4</v>
          </cell>
        </row>
        <row r="3356">
          <cell r="A3356" t="str">
            <v>84130M78L01</v>
          </cell>
          <cell r="B3356" t="str">
            <v>ARM COMPREAR DOOR LOWERR</v>
          </cell>
          <cell r="C3356">
            <v>430</v>
          </cell>
          <cell r="D3356">
            <v>2</v>
          </cell>
        </row>
        <row r="3357">
          <cell r="A3357" t="str">
            <v>84150M77A00</v>
          </cell>
          <cell r="B3357" t="str">
            <v>RAIL COMP RR DR CENTRE RH</v>
          </cell>
          <cell r="C3357">
            <v>1290</v>
          </cell>
          <cell r="D3357">
            <v>1</v>
          </cell>
        </row>
        <row r="3358">
          <cell r="A3358" t="str">
            <v>84210M78L00</v>
          </cell>
          <cell r="B3358" t="str">
            <v>HINGE COMPREAR DOOR SLIDELH</v>
          </cell>
          <cell r="C3358">
            <v>345</v>
          </cell>
          <cell r="D3358">
            <v>2</v>
          </cell>
        </row>
        <row r="3359">
          <cell r="A3359" t="str">
            <v>84230M78L01</v>
          </cell>
          <cell r="B3359" t="str">
            <v>ARM COMPREAR DOOR LOWERL</v>
          </cell>
          <cell r="C3359">
            <v>430</v>
          </cell>
          <cell r="D3359">
            <v>1</v>
          </cell>
        </row>
        <row r="3360">
          <cell r="A3360" t="str">
            <v>84410M83000</v>
          </cell>
          <cell r="B3360" t="str">
            <v>GRIP ASSISTANT FRONT</v>
          </cell>
          <cell r="C3360">
            <v>220</v>
          </cell>
          <cell r="D3360">
            <v>1</v>
          </cell>
        </row>
        <row r="3361">
          <cell r="A3361" t="str">
            <v>84461M84400-5ES</v>
          </cell>
          <cell r="B3361" t="str">
            <v>ARM REST FR DOOR LH</v>
          </cell>
          <cell r="C3361">
            <v>125</v>
          </cell>
          <cell r="D3361">
            <v>3</v>
          </cell>
        </row>
        <row r="3362">
          <cell r="A3362" t="str">
            <v>84471M84010</v>
          </cell>
          <cell r="B3362" t="str">
            <v>ARMRESTREAR DOOR RH</v>
          </cell>
          <cell r="C3362">
            <v>34</v>
          </cell>
          <cell r="D3362">
            <v>3</v>
          </cell>
        </row>
        <row r="3363">
          <cell r="A3363" t="str">
            <v>84501M68P30</v>
          </cell>
          <cell r="B3363" t="str">
            <v>GLASSFRONT DOOR WINDOWR</v>
          </cell>
          <cell r="C3363">
            <v>2445</v>
          </cell>
          <cell r="D3363">
            <v>1</v>
          </cell>
        </row>
        <row r="3364">
          <cell r="A3364" t="str">
            <v>84502M55R00</v>
          </cell>
          <cell r="B3364" t="str">
            <v>GLASS COMPFRONT DOOR WINDOWL</v>
          </cell>
          <cell r="C3364">
            <v>1025</v>
          </cell>
          <cell r="D3364">
            <v>1</v>
          </cell>
        </row>
        <row r="3365">
          <cell r="A3365" t="str">
            <v>84502M56R00</v>
          </cell>
          <cell r="B3365" t="str">
            <v>GLASS COMP FRONT DOOR WINDOW L</v>
          </cell>
          <cell r="C3365">
            <v>1115</v>
          </cell>
          <cell r="D3365">
            <v>1</v>
          </cell>
        </row>
        <row r="3366">
          <cell r="A3366" t="str">
            <v>84502M59K00</v>
          </cell>
          <cell r="B3366" t="str">
            <v>GLASS FRONT DOOR WINDOW</v>
          </cell>
          <cell r="C3366">
            <v>925</v>
          </cell>
          <cell r="D3366">
            <v>1</v>
          </cell>
        </row>
        <row r="3367">
          <cell r="A3367" t="str">
            <v>84502M74L00</v>
          </cell>
          <cell r="B3367" t="str">
            <v>GLASS FRONT DOOR WINDOW LH</v>
          </cell>
          <cell r="C3367">
            <v>890</v>
          </cell>
          <cell r="D3367">
            <v>1</v>
          </cell>
        </row>
        <row r="3368">
          <cell r="A3368" t="str">
            <v>84510M74L00</v>
          </cell>
          <cell r="B3368" t="str">
            <v>GLASS WINDSHIELD</v>
          </cell>
          <cell r="C3368">
            <v>3290</v>
          </cell>
          <cell r="D3368">
            <v>2</v>
          </cell>
        </row>
        <row r="3369">
          <cell r="A3369" t="str">
            <v>84511M53M00</v>
          </cell>
          <cell r="B3369" t="str">
            <v>GLASSWINDSHIELD</v>
          </cell>
          <cell r="C3369">
            <v>2750</v>
          </cell>
          <cell r="D3369">
            <v>1</v>
          </cell>
        </row>
        <row r="3370">
          <cell r="A3370" t="str">
            <v>84511M55R00</v>
          </cell>
          <cell r="B3370" t="str">
            <v>GLASSWINDSHIELD</v>
          </cell>
          <cell r="C3370">
            <v>3790</v>
          </cell>
          <cell r="D3370">
            <v>2</v>
          </cell>
        </row>
        <row r="3371">
          <cell r="A3371" t="str">
            <v>84511M56R00</v>
          </cell>
          <cell r="B3371" t="str">
            <v>GLASS WINDSHIELD</v>
          </cell>
          <cell r="C3371">
            <v>3790</v>
          </cell>
          <cell r="D3371">
            <v>2</v>
          </cell>
        </row>
        <row r="3372">
          <cell r="A3372" t="str">
            <v>84511M59K01</v>
          </cell>
          <cell r="B3372" t="str">
            <v>GLASSWINDSHIELD</v>
          </cell>
          <cell r="C3372">
            <v>3295</v>
          </cell>
          <cell r="D3372">
            <v>1</v>
          </cell>
        </row>
        <row r="3373">
          <cell r="A3373" t="str">
            <v>84511M60M00</v>
          </cell>
          <cell r="B3373" t="str">
            <v>GLASSWINDSHIELD</v>
          </cell>
          <cell r="C3373">
            <v>4675</v>
          </cell>
          <cell r="D3373">
            <v>3</v>
          </cell>
        </row>
        <row r="3374">
          <cell r="A3374" t="str">
            <v>84511M67L00</v>
          </cell>
          <cell r="B3374" t="str">
            <v>GLASSWINDSHIELD</v>
          </cell>
          <cell r="C3374">
            <v>2900</v>
          </cell>
          <cell r="D3374">
            <v>1</v>
          </cell>
        </row>
        <row r="3375">
          <cell r="A3375" t="str">
            <v>84511M68K00</v>
          </cell>
          <cell r="B3375" t="str">
            <v>GLASSWINDSHIELD</v>
          </cell>
          <cell r="C3375">
            <v>3630</v>
          </cell>
          <cell r="D3375">
            <v>1</v>
          </cell>
        </row>
        <row r="3376">
          <cell r="A3376" t="str">
            <v>84511M75J10</v>
          </cell>
          <cell r="B3376" t="str">
            <v>GLASSWINDSHIELD</v>
          </cell>
          <cell r="C3376">
            <v>3630</v>
          </cell>
          <cell r="D3376">
            <v>2</v>
          </cell>
        </row>
        <row r="3377">
          <cell r="A3377" t="str">
            <v>84511M76M00</v>
          </cell>
          <cell r="B3377" t="str">
            <v>GLASSWINDSHIELD</v>
          </cell>
          <cell r="C3377">
            <v>3110</v>
          </cell>
          <cell r="D3377">
            <v>2</v>
          </cell>
        </row>
        <row r="3378">
          <cell r="A3378" t="str">
            <v>84511M77P00</v>
          </cell>
          <cell r="B3378" t="str">
            <v>GLASSWINDSHIELD</v>
          </cell>
          <cell r="C3378">
            <v>2870</v>
          </cell>
          <cell r="D3378">
            <v>1</v>
          </cell>
        </row>
        <row r="3379">
          <cell r="A3379" t="str">
            <v>84511M78L10</v>
          </cell>
          <cell r="B3379" t="str">
            <v>GLASS WINDSHIELD</v>
          </cell>
          <cell r="C3379">
            <v>3265</v>
          </cell>
          <cell r="D3379">
            <v>2</v>
          </cell>
        </row>
        <row r="3380">
          <cell r="A3380" t="str">
            <v>84511M79F00</v>
          </cell>
          <cell r="B3380" t="str">
            <v>GLASS  FR WINDSHIELD</v>
          </cell>
          <cell r="C3380">
            <v>3605</v>
          </cell>
          <cell r="D3380">
            <v>2</v>
          </cell>
        </row>
        <row r="3381">
          <cell r="A3381" t="str">
            <v>84511M79G01</v>
          </cell>
          <cell r="B3381" t="str">
            <v>GLASS WINDSHIELD</v>
          </cell>
          <cell r="C3381">
            <v>3695</v>
          </cell>
          <cell r="D3381">
            <v>4</v>
          </cell>
        </row>
        <row r="3382">
          <cell r="A3382" t="str">
            <v>84511M83K01</v>
          </cell>
          <cell r="B3382" t="str">
            <v>GLASS WINDSHIELD</v>
          </cell>
          <cell r="C3382">
            <v>3190</v>
          </cell>
          <cell r="D3382">
            <v>2</v>
          </cell>
        </row>
        <row r="3383">
          <cell r="A3383" t="str">
            <v>84511M84074</v>
          </cell>
          <cell r="B3383" t="str">
            <v>GLASS WINDSHIELD</v>
          </cell>
          <cell r="C3383">
            <v>2450</v>
          </cell>
          <cell r="D3383">
            <v>3</v>
          </cell>
        </row>
        <row r="3384">
          <cell r="A3384" t="str">
            <v>84512-63J00</v>
          </cell>
          <cell r="B3384" t="str">
            <v>MOLDING WINDSHIELD UPPER</v>
          </cell>
          <cell r="C3384">
            <v>900</v>
          </cell>
          <cell r="D3384">
            <v>2</v>
          </cell>
        </row>
        <row r="3385">
          <cell r="A3385" t="str">
            <v>84512M83K00</v>
          </cell>
          <cell r="B3385" t="str">
            <v>MOLDING WINDSHIELD GLASS</v>
          </cell>
          <cell r="C3385">
            <v>510</v>
          </cell>
          <cell r="D3385">
            <v>1</v>
          </cell>
        </row>
        <row r="3386">
          <cell r="A3386" t="str">
            <v>84515M70F20</v>
          </cell>
          <cell r="B3386" t="str">
            <v>GLASS WINDSHIELD</v>
          </cell>
          <cell r="C3386">
            <v>4225</v>
          </cell>
          <cell r="D3386">
            <v>1</v>
          </cell>
        </row>
        <row r="3387">
          <cell r="A3387" t="str">
            <v>84521M83K01</v>
          </cell>
          <cell r="B3387" t="str">
            <v>GLASS DOOR WINDOW FRONT RH</v>
          </cell>
          <cell r="C3387">
            <v>110</v>
          </cell>
          <cell r="D3387">
            <v>1</v>
          </cell>
        </row>
        <row r="3388">
          <cell r="A3388" t="str">
            <v>84526M60M00</v>
          </cell>
          <cell r="B3388" t="str">
            <v>GLASS FRONT DOOR FR WINDOW LH</v>
          </cell>
          <cell r="C3388">
            <v>150</v>
          </cell>
          <cell r="D3388">
            <v>1</v>
          </cell>
        </row>
        <row r="3389">
          <cell r="A3389" t="str">
            <v>84526M67L00</v>
          </cell>
          <cell r="B3389" t="str">
            <v>GLASSFRONT DOOR WDO FRONTL</v>
          </cell>
          <cell r="C3389">
            <v>185</v>
          </cell>
          <cell r="D3389">
            <v>1</v>
          </cell>
        </row>
        <row r="3390">
          <cell r="A3390" t="str">
            <v>84531M53M00</v>
          </cell>
          <cell r="B3390" t="str">
            <v>GLASSFRONT DOOR WINDOWR</v>
          </cell>
          <cell r="C3390">
            <v>770</v>
          </cell>
          <cell r="D3390">
            <v>2</v>
          </cell>
        </row>
        <row r="3391">
          <cell r="A3391" t="str">
            <v>84531M67L00</v>
          </cell>
          <cell r="B3391" t="str">
            <v>GLASSFRONT DOOR WINDOWR</v>
          </cell>
          <cell r="C3391">
            <v>775</v>
          </cell>
          <cell r="D3391">
            <v>2</v>
          </cell>
        </row>
        <row r="3392">
          <cell r="A3392" t="str">
            <v>84531M75J00</v>
          </cell>
          <cell r="B3392" t="str">
            <v>GLASSFRONT DOOR WIN</v>
          </cell>
          <cell r="C3392">
            <v>850</v>
          </cell>
          <cell r="D3392">
            <v>2</v>
          </cell>
        </row>
        <row r="3393">
          <cell r="A3393" t="str">
            <v>84531M77P00</v>
          </cell>
          <cell r="B3393" t="str">
            <v>GLASSFRONT DOOR WINDOWR</v>
          </cell>
          <cell r="C3393">
            <v>955</v>
          </cell>
          <cell r="D3393">
            <v>1</v>
          </cell>
        </row>
        <row r="3394">
          <cell r="A3394" t="str">
            <v>84531M83K01</v>
          </cell>
          <cell r="B3394" t="str">
            <v>GLASS DOOR WINDOW RH</v>
          </cell>
          <cell r="C3394">
            <v>635</v>
          </cell>
          <cell r="D3394">
            <v>1</v>
          </cell>
        </row>
        <row r="3395">
          <cell r="A3395" t="str">
            <v>84536M60M00</v>
          </cell>
          <cell r="B3395" t="str">
            <v>GLASS FRONT DOOR WINDOW LH</v>
          </cell>
          <cell r="C3395">
            <v>655</v>
          </cell>
          <cell r="D3395">
            <v>1</v>
          </cell>
        </row>
        <row r="3396">
          <cell r="A3396" t="str">
            <v>84536M67L00</v>
          </cell>
          <cell r="B3396" t="str">
            <v>GLASSFRONT DOOR WINDOWL</v>
          </cell>
          <cell r="C3396">
            <v>770</v>
          </cell>
          <cell r="D3396">
            <v>2</v>
          </cell>
        </row>
        <row r="3397">
          <cell r="A3397" t="str">
            <v>84536M68K00</v>
          </cell>
          <cell r="B3397" t="str">
            <v>GLASSFRONT DOOR WINDOWL</v>
          </cell>
          <cell r="C3397">
            <v>850</v>
          </cell>
          <cell r="D3397">
            <v>1</v>
          </cell>
        </row>
        <row r="3398">
          <cell r="A3398" t="str">
            <v>84536M79G00</v>
          </cell>
          <cell r="B3398" t="str">
            <v>GLASSFRONT DOOR WINDOW</v>
          </cell>
          <cell r="C3398">
            <v>670</v>
          </cell>
          <cell r="D3398">
            <v>2</v>
          </cell>
        </row>
        <row r="3399">
          <cell r="A3399" t="str">
            <v>84536M80121</v>
          </cell>
          <cell r="B3399" t="str">
            <v>GLASS FR DOOR WINDOWLH</v>
          </cell>
          <cell r="C3399">
            <v>440</v>
          </cell>
          <cell r="D3399">
            <v>1</v>
          </cell>
        </row>
        <row r="3400">
          <cell r="A3400" t="str">
            <v>84541M74K00</v>
          </cell>
          <cell r="B3400" t="str">
            <v>GLASS DOOR WINDOW RH</v>
          </cell>
          <cell r="C3400">
            <v>480</v>
          </cell>
          <cell r="D3400">
            <v>1</v>
          </cell>
        </row>
        <row r="3401">
          <cell r="A3401" t="str">
            <v>84541M74L00</v>
          </cell>
          <cell r="B3401" t="str">
            <v>GLASS DOOR WINDOW RH (GREEN)</v>
          </cell>
          <cell r="C3401">
            <v>525</v>
          </cell>
          <cell r="D3401">
            <v>3</v>
          </cell>
        </row>
        <row r="3402">
          <cell r="A3402" t="str">
            <v>84541M75L00</v>
          </cell>
          <cell r="B3402" t="str">
            <v>GLASS DOOR WINDOW RH (GREEN)</v>
          </cell>
          <cell r="C3402">
            <v>525</v>
          </cell>
          <cell r="D3402">
            <v>1</v>
          </cell>
        </row>
        <row r="3403">
          <cell r="A3403" t="str">
            <v>84546M53M00</v>
          </cell>
          <cell r="B3403" t="str">
            <v>GLASSREAR DOOR WINDOWL</v>
          </cell>
          <cell r="C3403">
            <v>585</v>
          </cell>
          <cell r="D3403">
            <v>1</v>
          </cell>
        </row>
        <row r="3404">
          <cell r="A3404" t="str">
            <v>84546M55R00</v>
          </cell>
          <cell r="B3404" t="str">
            <v>GLASSREAR DOOR WINDOWL</v>
          </cell>
          <cell r="C3404">
            <v>535</v>
          </cell>
          <cell r="D3404">
            <v>2</v>
          </cell>
        </row>
        <row r="3405">
          <cell r="A3405" t="str">
            <v>84546M74L00</v>
          </cell>
          <cell r="B3405" t="str">
            <v>GLASS DOOR WINDOW LH (GREEN)</v>
          </cell>
          <cell r="C3405">
            <v>525</v>
          </cell>
          <cell r="D3405">
            <v>1</v>
          </cell>
        </row>
        <row r="3406">
          <cell r="A3406" t="str">
            <v>84546M75L00</v>
          </cell>
          <cell r="B3406" t="str">
            <v>GLASS DOOR WINDOW LH (GREEN)</v>
          </cell>
          <cell r="C3406">
            <v>525</v>
          </cell>
          <cell r="D3406">
            <v>1</v>
          </cell>
        </row>
        <row r="3407">
          <cell r="A3407" t="str">
            <v>84546M79G00</v>
          </cell>
          <cell r="B3407" t="str">
            <v>GLASSREAR DOOR WINDOWLH(CLEAR)(ST</v>
          </cell>
          <cell r="C3407">
            <v>675</v>
          </cell>
          <cell r="D3407">
            <v>2</v>
          </cell>
        </row>
        <row r="3408">
          <cell r="A3408" t="str">
            <v>84546M83K01</v>
          </cell>
          <cell r="B3408" t="str">
            <v>GLASS DR WINDOW LH</v>
          </cell>
          <cell r="C3408">
            <v>370</v>
          </cell>
          <cell r="D3408">
            <v>1</v>
          </cell>
        </row>
        <row r="3409">
          <cell r="A3409" t="str">
            <v>84551M53M00</v>
          </cell>
          <cell r="B3409" t="str">
            <v>GLASSREAR DOOR PARTITIONR</v>
          </cell>
          <cell r="C3409">
            <v>210</v>
          </cell>
          <cell r="D3409">
            <v>1</v>
          </cell>
        </row>
        <row r="3410">
          <cell r="A3410" t="str">
            <v>84551M74L00</v>
          </cell>
          <cell r="B3410" t="str">
            <v>GLASS RR DR PARTITION RH</v>
          </cell>
          <cell r="C3410">
            <v>240</v>
          </cell>
          <cell r="D3410">
            <v>1</v>
          </cell>
        </row>
        <row r="3411">
          <cell r="A3411" t="str">
            <v>84556M74L00</v>
          </cell>
          <cell r="B3411" t="str">
            <v>GLASS RR DR PARTITION LH</v>
          </cell>
          <cell r="C3411">
            <v>240</v>
          </cell>
          <cell r="D3411">
            <v>1</v>
          </cell>
        </row>
        <row r="3412">
          <cell r="A3412" t="str">
            <v>84556M75J00</v>
          </cell>
          <cell r="B3412" t="str">
            <v>GLASSREAR DOOR PART</v>
          </cell>
          <cell r="C3412">
            <v>205</v>
          </cell>
          <cell r="D3412">
            <v>1</v>
          </cell>
        </row>
        <row r="3413">
          <cell r="A3413" t="str">
            <v>84560M59K01</v>
          </cell>
          <cell r="B3413" t="str">
            <v>GLASS COMPFR PILLARL</v>
          </cell>
          <cell r="C3413">
            <v>950</v>
          </cell>
          <cell r="D3413">
            <v>1</v>
          </cell>
        </row>
        <row r="3414">
          <cell r="A3414" t="str">
            <v>84570M56R00</v>
          </cell>
          <cell r="B3414" t="str">
            <v>GLASS COMP BACK WINDOW</v>
          </cell>
          <cell r="C3414">
            <v>2740</v>
          </cell>
          <cell r="D3414">
            <v>1</v>
          </cell>
        </row>
        <row r="3415">
          <cell r="A3415" t="str">
            <v>84570M59K01</v>
          </cell>
          <cell r="B3415" t="str">
            <v>GLASS BACK DOOR WINDOW</v>
          </cell>
          <cell r="C3415">
            <v>1376</v>
          </cell>
          <cell r="D3415">
            <v>1</v>
          </cell>
        </row>
        <row r="3416">
          <cell r="A3416" t="str">
            <v>84570M59K11</v>
          </cell>
          <cell r="B3416" t="str">
            <v>GLASS BACK DOOR WINDOW</v>
          </cell>
          <cell r="C3416">
            <v>1858</v>
          </cell>
          <cell r="D3416">
            <v>1</v>
          </cell>
        </row>
        <row r="3417">
          <cell r="A3417" t="str">
            <v>84570M60M10</v>
          </cell>
          <cell r="B3417" t="str">
            <v>GLASS BACK DOOR WINDOW</v>
          </cell>
          <cell r="C3417">
            <v>2185</v>
          </cell>
          <cell r="D3417">
            <v>1</v>
          </cell>
        </row>
        <row r="3418">
          <cell r="A3418" t="str">
            <v>84570M65L11</v>
          </cell>
          <cell r="B3418" t="str">
            <v>GLASSBACK DOOR WINDOW</v>
          </cell>
          <cell r="C3418">
            <v>1872</v>
          </cell>
          <cell r="D3418">
            <v>1</v>
          </cell>
        </row>
        <row r="3419">
          <cell r="A3419" t="str">
            <v>84570M66L10</v>
          </cell>
          <cell r="B3419" t="str">
            <v>GLASS BACK DOOR</v>
          </cell>
          <cell r="C3419">
            <v>1735</v>
          </cell>
          <cell r="D3419">
            <v>1</v>
          </cell>
        </row>
        <row r="3420">
          <cell r="A3420" t="str">
            <v>84570M67K20</v>
          </cell>
          <cell r="B3420" t="str">
            <v>GLASS SET BACK DR WDW</v>
          </cell>
          <cell r="C3420">
            <v>1925</v>
          </cell>
          <cell r="D3420">
            <v>2</v>
          </cell>
        </row>
        <row r="3421">
          <cell r="A3421" t="str">
            <v>84570M67L10</v>
          </cell>
          <cell r="B3421" t="str">
            <v>GLASSBACK DOOR WINDOW</v>
          </cell>
          <cell r="C3421">
            <v>1875</v>
          </cell>
          <cell r="D3421">
            <v>2</v>
          </cell>
        </row>
        <row r="3422">
          <cell r="A3422" t="str">
            <v>84570M67P00</v>
          </cell>
          <cell r="B3422" t="str">
            <v>GLASSBACK DOOR WINDOW</v>
          </cell>
          <cell r="C3422">
            <v>1595</v>
          </cell>
          <cell r="D3422">
            <v>1</v>
          </cell>
        </row>
        <row r="3423">
          <cell r="A3423" t="str">
            <v>84570M75J00</v>
          </cell>
          <cell r="B3423" t="str">
            <v>GLASS COMPBACK DOOR WINDOW</v>
          </cell>
          <cell r="C3423">
            <v>1590</v>
          </cell>
          <cell r="D3423">
            <v>2</v>
          </cell>
        </row>
        <row r="3424">
          <cell r="A3424" t="str">
            <v>84570M76M10</v>
          </cell>
          <cell r="B3424" t="str">
            <v>GLASS COMPBACK DOOR WINDOW</v>
          </cell>
          <cell r="C3424">
            <v>2785</v>
          </cell>
          <cell r="D3424">
            <v>1</v>
          </cell>
        </row>
        <row r="3425">
          <cell r="A3425" t="str">
            <v>84571M53M00</v>
          </cell>
          <cell r="B3425" t="str">
            <v>GLASSBACK DOOR WINDOW</v>
          </cell>
          <cell r="C3425">
            <v>1210</v>
          </cell>
          <cell r="D3425">
            <v>1</v>
          </cell>
        </row>
        <row r="3426">
          <cell r="A3426" t="str">
            <v>84571M74K10</v>
          </cell>
          <cell r="B3426" t="str">
            <v>GLASS BACK WINDOW</v>
          </cell>
          <cell r="C3426">
            <v>2397</v>
          </cell>
          <cell r="D3426">
            <v>1</v>
          </cell>
        </row>
        <row r="3427">
          <cell r="A3427" t="str">
            <v>84571M75L00</v>
          </cell>
          <cell r="B3427" t="str">
            <v>GLASSBACK WINDOW</v>
          </cell>
          <cell r="C3427">
            <v>2130</v>
          </cell>
          <cell r="D3427">
            <v>1</v>
          </cell>
        </row>
        <row r="3428">
          <cell r="A3428" t="str">
            <v>84571M79F40</v>
          </cell>
          <cell r="B3428" t="str">
            <v>GLASS BACK DOOR WINDOW</v>
          </cell>
          <cell r="C3428">
            <v>1558</v>
          </cell>
          <cell r="D3428">
            <v>2</v>
          </cell>
        </row>
        <row r="3429">
          <cell r="A3429" t="str">
            <v>84571M79G31</v>
          </cell>
          <cell r="B3429" t="str">
            <v>GLASS BACK DOOR ALTO W/O DEFOGGER</v>
          </cell>
          <cell r="C3429">
            <v>1345</v>
          </cell>
          <cell r="D3429">
            <v>2</v>
          </cell>
        </row>
        <row r="3430">
          <cell r="A3430" t="str">
            <v>84571M83K01</v>
          </cell>
          <cell r="B3430" t="str">
            <v>GLASSBACK DOOR WINDOW(LXILDIVXI</v>
          </cell>
          <cell r="C3430">
            <v>1245</v>
          </cell>
          <cell r="D3430">
            <v>1</v>
          </cell>
        </row>
        <row r="3431">
          <cell r="A3431" t="str">
            <v>84571M84020</v>
          </cell>
          <cell r="B3431" t="str">
            <v>GLASS BACK DOOR WINDOW</v>
          </cell>
          <cell r="C3431">
            <v>1141</v>
          </cell>
          <cell r="D3431">
            <v>1</v>
          </cell>
        </row>
        <row r="3432">
          <cell r="A3432" t="str">
            <v>84571M84400</v>
          </cell>
          <cell r="B3432" t="str">
            <v>GLASS BACK DOOR WDO</v>
          </cell>
          <cell r="C3432">
            <v>985</v>
          </cell>
          <cell r="D3432">
            <v>1</v>
          </cell>
        </row>
        <row r="3433">
          <cell r="A3433" t="str">
            <v>84575M74FA0</v>
          </cell>
          <cell r="B3433" t="str">
            <v>GLASS BACK DOOR  ZEN MINOR NOV03</v>
          </cell>
          <cell r="C3433">
            <v>1211</v>
          </cell>
          <cell r="D3433">
            <v>1</v>
          </cell>
        </row>
        <row r="3434">
          <cell r="A3434" t="str">
            <v>84581M79F00</v>
          </cell>
          <cell r="B3434" t="str">
            <v>GLASSQTR WINDOWRH</v>
          </cell>
          <cell r="C3434">
            <v>460</v>
          </cell>
          <cell r="D3434">
            <v>1</v>
          </cell>
        </row>
        <row r="3435">
          <cell r="A3435" t="str">
            <v>84582M59K00</v>
          </cell>
          <cell r="B3435" t="str">
            <v>GARNISH QTR WINDOW RH</v>
          </cell>
          <cell r="C3435">
            <v>245</v>
          </cell>
          <cell r="D3435">
            <v>2</v>
          </cell>
        </row>
        <row r="3436">
          <cell r="A3436" t="str">
            <v>84591M60M00</v>
          </cell>
          <cell r="B3436" t="str">
            <v>GLASS QUARTER WINDOW LH</v>
          </cell>
          <cell r="C3436">
            <v>360</v>
          </cell>
          <cell r="D3436">
            <v>1</v>
          </cell>
        </row>
        <row r="3437">
          <cell r="A3437" t="str">
            <v>84611M53M00</v>
          </cell>
          <cell r="B3437" t="str">
            <v>MOLDINGWINDSHIELD</v>
          </cell>
          <cell r="C3437">
            <v>315</v>
          </cell>
          <cell r="D3437">
            <v>2</v>
          </cell>
        </row>
        <row r="3438">
          <cell r="A3438" t="str">
            <v>84611M55R00</v>
          </cell>
          <cell r="B3438" t="str">
            <v>MOLDINGWINDSHIELD</v>
          </cell>
          <cell r="C3438">
            <v>330</v>
          </cell>
          <cell r="D3438">
            <v>2</v>
          </cell>
        </row>
        <row r="3439">
          <cell r="A3439" t="str">
            <v>84611M56R00</v>
          </cell>
          <cell r="B3439" t="str">
            <v>MOLDING WINDSHIELD</v>
          </cell>
          <cell r="C3439">
            <v>370</v>
          </cell>
          <cell r="D3439">
            <v>1</v>
          </cell>
        </row>
        <row r="3440">
          <cell r="A3440" t="str">
            <v>84611M59K00</v>
          </cell>
          <cell r="B3440" t="str">
            <v>MOLDINGWINDSHIELD</v>
          </cell>
          <cell r="C3440">
            <v>470</v>
          </cell>
          <cell r="D3440">
            <v>1</v>
          </cell>
        </row>
        <row r="3441">
          <cell r="A3441" t="str">
            <v>84611M60M00</v>
          </cell>
          <cell r="B3441" t="str">
            <v>.MOLDING WINDSHIELD</v>
          </cell>
          <cell r="C3441">
            <v>280</v>
          </cell>
          <cell r="D3441">
            <v>2</v>
          </cell>
        </row>
        <row r="3442">
          <cell r="A3442" t="str">
            <v>84611M67L00</v>
          </cell>
          <cell r="B3442" t="str">
            <v>MOLDINGWINDSHIELD</v>
          </cell>
          <cell r="C3442">
            <v>335</v>
          </cell>
          <cell r="D3442">
            <v>2</v>
          </cell>
        </row>
        <row r="3443">
          <cell r="A3443" t="str">
            <v>84611M68P00</v>
          </cell>
          <cell r="B3443" t="str">
            <v>.MOLDING WINDSHIELD</v>
          </cell>
          <cell r="C3443">
            <v>440</v>
          </cell>
          <cell r="D3443">
            <v>1</v>
          </cell>
        </row>
        <row r="3444">
          <cell r="A3444" t="str">
            <v>84611M70F00-5PK</v>
          </cell>
          <cell r="B3444" t="str">
            <v>MOULDING WINDSHIELD</v>
          </cell>
          <cell r="C3444">
            <v>435</v>
          </cell>
          <cell r="D3444">
            <v>1</v>
          </cell>
        </row>
        <row r="3445">
          <cell r="A3445" t="str">
            <v>84611M74L00</v>
          </cell>
          <cell r="B3445" t="str">
            <v>.MOLDING WINDSHIELD</v>
          </cell>
          <cell r="C3445">
            <v>435</v>
          </cell>
          <cell r="D3445">
            <v>2</v>
          </cell>
        </row>
        <row r="3446">
          <cell r="A3446" t="str">
            <v>84611M76F10</v>
          </cell>
          <cell r="B3446" t="str">
            <v>MOLDINGH WINDSHIELD</v>
          </cell>
          <cell r="C3446">
            <v>395</v>
          </cell>
          <cell r="D3446">
            <v>1</v>
          </cell>
        </row>
        <row r="3447">
          <cell r="A3447" t="str">
            <v>84611M76M00</v>
          </cell>
          <cell r="B3447" t="str">
            <v>MOLDINGWINDSHIELD</v>
          </cell>
          <cell r="C3447">
            <v>310</v>
          </cell>
          <cell r="D3447">
            <v>1</v>
          </cell>
        </row>
        <row r="3448">
          <cell r="A3448" t="str">
            <v>84611M77P00</v>
          </cell>
          <cell r="B3448" t="str">
            <v>WEATHERSTRIPWINDSHIELD</v>
          </cell>
          <cell r="C3448">
            <v>474</v>
          </cell>
          <cell r="D3448">
            <v>1</v>
          </cell>
        </row>
        <row r="3449">
          <cell r="A3449" t="str">
            <v>84611M78L00</v>
          </cell>
          <cell r="B3449" t="str">
            <v>MOLDING WINDSHIELD</v>
          </cell>
          <cell r="C3449">
            <v>360</v>
          </cell>
          <cell r="D3449">
            <v>2</v>
          </cell>
        </row>
        <row r="3450">
          <cell r="A3450" t="str">
            <v>84611M79A01</v>
          </cell>
          <cell r="B3450" t="str">
            <v>MOULDING WINDSHIELD</v>
          </cell>
          <cell r="C3450">
            <v>330</v>
          </cell>
          <cell r="D3450">
            <v>3</v>
          </cell>
        </row>
        <row r="3451">
          <cell r="A3451" t="str">
            <v>84611M79G00</v>
          </cell>
          <cell r="B3451" t="str">
            <v>MOLDINGWINDSHIELD</v>
          </cell>
          <cell r="C3451">
            <v>350</v>
          </cell>
          <cell r="D3451">
            <v>4</v>
          </cell>
        </row>
        <row r="3452">
          <cell r="A3452" t="str">
            <v>84611M82P00</v>
          </cell>
          <cell r="B3452" t="str">
            <v>MOLDINGWINDSHIELD</v>
          </cell>
          <cell r="C3452">
            <v>385</v>
          </cell>
          <cell r="D3452">
            <v>1</v>
          </cell>
        </row>
        <row r="3453">
          <cell r="A3453" t="str">
            <v>84611M84050</v>
          </cell>
          <cell r="B3453" t="str">
            <v>WEATHERSTRIPWINDSHIELD</v>
          </cell>
          <cell r="C3453">
            <v>385</v>
          </cell>
          <cell r="D3453">
            <v>2</v>
          </cell>
        </row>
        <row r="3454">
          <cell r="A3454" t="str">
            <v>84614M79F10</v>
          </cell>
          <cell r="B3454" t="str">
            <v>WEATHERSTRIPFR DOOR GLASSFRO</v>
          </cell>
          <cell r="C3454">
            <v>230</v>
          </cell>
          <cell r="D3454">
            <v>1</v>
          </cell>
        </row>
        <row r="3455">
          <cell r="A3455" t="str">
            <v>84614M83B00-5PK</v>
          </cell>
          <cell r="B3455" t="str">
            <v>TRIMWINDSHIELD</v>
          </cell>
          <cell r="C3455">
            <v>34</v>
          </cell>
          <cell r="D3455">
            <v>1</v>
          </cell>
        </row>
        <row r="3456">
          <cell r="A3456" t="str">
            <v>84615M79F10</v>
          </cell>
          <cell r="B3456" t="str">
            <v>WEATHERSTRIPFR DOOR GLASSFRO</v>
          </cell>
          <cell r="C3456">
            <v>230</v>
          </cell>
          <cell r="D3456">
            <v>1</v>
          </cell>
        </row>
        <row r="3457">
          <cell r="A3457" t="str">
            <v>84615M83K00</v>
          </cell>
          <cell r="B3457" t="str">
            <v>WEATHERSTRIP DOOR WINDOW FR</v>
          </cell>
          <cell r="C3457">
            <v>450</v>
          </cell>
          <cell r="D3457">
            <v>1</v>
          </cell>
        </row>
        <row r="3458">
          <cell r="A3458" t="str">
            <v>84617M84000</v>
          </cell>
          <cell r="B3458" t="str">
            <v>WEATHERSTRIPPARTITION RH</v>
          </cell>
          <cell r="C3458">
            <v>140</v>
          </cell>
          <cell r="D3458">
            <v>1</v>
          </cell>
        </row>
        <row r="3459">
          <cell r="A3459" t="str">
            <v>84618M76G30</v>
          </cell>
          <cell r="B3459" t="str">
            <v>STOPPER WINDSHIELD GLASS</v>
          </cell>
          <cell r="C3459">
            <v>4</v>
          </cell>
          <cell r="D3459">
            <v>10</v>
          </cell>
        </row>
        <row r="3460">
          <cell r="A3460" t="str">
            <v>84618M84000</v>
          </cell>
          <cell r="B3460" t="str">
            <v>WEATHERSTRIPPARTITIONL</v>
          </cell>
          <cell r="C3460">
            <v>120</v>
          </cell>
          <cell r="D3460">
            <v>1</v>
          </cell>
        </row>
        <row r="3461">
          <cell r="A3461" t="str">
            <v>84621M79A00</v>
          </cell>
          <cell r="B3461" t="str">
            <v>WEATHERSTRIPSIDE WINDOW</v>
          </cell>
          <cell r="C3461">
            <v>295</v>
          </cell>
          <cell r="D3461">
            <v>1</v>
          </cell>
        </row>
        <row r="3462">
          <cell r="A3462" t="str">
            <v>84622M84000</v>
          </cell>
          <cell r="B3462" t="str">
            <v>WEATHERSTRIPQUARTER WINDOW</v>
          </cell>
          <cell r="C3462">
            <v>195</v>
          </cell>
          <cell r="D3462">
            <v>2</v>
          </cell>
        </row>
        <row r="3463">
          <cell r="A3463" t="str">
            <v>84623M70F50</v>
          </cell>
          <cell r="B3463" t="str">
            <v>W'STRIPBACK DOOR WINDOW</v>
          </cell>
          <cell r="C3463">
            <v>275</v>
          </cell>
          <cell r="D3463">
            <v>1</v>
          </cell>
        </row>
        <row r="3464">
          <cell r="A3464" t="str">
            <v>84623M79G00</v>
          </cell>
          <cell r="B3464" t="str">
            <v>WEATHERSTRIPBACK DOOR WINDOW(ALTO)</v>
          </cell>
          <cell r="C3464">
            <v>300</v>
          </cell>
          <cell r="D3464">
            <v>2</v>
          </cell>
        </row>
        <row r="3465">
          <cell r="A3465" t="str">
            <v>84623M84000</v>
          </cell>
          <cell r="B3465" t="str">
            <v>WEATHERSTRIPBACK DOOR WINDOW</v>
          </cell>
          <cell r="C3465">
            <v>269.5</v>
          </cell>
          <cell r="D3465">
            <v>1</v>
          </cell>
        </row>
        <row r="3466">
          <cell r="A3466" t="str">
            <v>84623M84450</v>
          </cell>
          <cell r="B3466" t="str">
            <v>WEATHERSTRIP BACK DR WINDOW</v>
          </cell>
          <cell r="C3466">
            <v>280</v>
          </cell>
          <cell r="D3466">
            <v>2</v>
          </cell>
        </row>
        <row r="3467">
          <cell r="A3467" t="str">
            <v>84627M79F10</v>
          </cell>
          <cell r="B3467" t="str">
            <v>TRIMH QTR WINDOW</v>
          </cell>
          <cell r="C3467">
            <v>140</v>
          </cell>
          <cell r="D3467">
            <v>1</v>
          </cell>
        </row>
        <row r="3468">
          <cell r="A3468" t="str">
            <v>84641M53E52</v>
          </cell>
          <cell r="B3468" t="str">
            <v>W/STRIP FRT DR OPENING RH</v>
          </cell>
          <cell r="C3468">
            <v>225</v>
          </cell>
          <cell r="D3468">
            <v>1</v>
          </cell>
        </row>
        <row r="3469">
          <cell r="A3469" t="str">
            <v>84641M53M00</v>
          </cell>
          <cell r="B3469" t="str">
            <v>WEATHERSTRIPFRONT DOOR OPNGR</v>
          </cell>
          <cell r="C3469">
            <v>495</v>
          </cell>
          <cell r="D3469">
            <v>3</v>
          </cell>
        </row>
        <row r="3470">
          <cell r="A3470" t="str">
            <v>84641M59K00</v>
          </cell>
          <cell r="B3470" t="str">
            <v>WEATHERSTRIP FR DOOR OPNG RH</v>
          </cell>
          <cell r="C3470">
            <v>380</v>
          </cell>
          <cell r="D3470">
            <v>2</v>
          </cell>
        </row>
        <row r="3471">
          <cell r="A3471" t="str">
            <v>84641M60M00</v>
          </cell>
          <cell r="B3471" t="str">
            <v>WEATHERSTRIP DOOR OPNG RH</v>
          </cell>
          <cell r="C3471">
            <v>590</v>
          </cell>
          <cell r="D3471">
            <v>2</v>
          </cell>
        </row>
        <row r="3472">
          <cell r="A3472" t="str">
            <v>84641M67L00</v>
          </cell>
          <cell r="B3472" t="str">
            <v>WEATHERSTRIPFRONT DOOR OPNG</v>
          </cell>
          <cell r="C3472">
            <v>445</v>
          </cell>
          <cell r="D3472">
            <v>1</v>
          </cell>
        </row>
        <row r="3473">
          <cell r="A3473" t="str">
            <v>84641M68K00</v>
          </cell>
          <cell r="B3473" t="str">
            <v>WEATHERSTRIPFRONT DOOR OPNG</v>
          </cell>
          <cell r="C3473">
            <v>420</v>
          </cell>
          <cell r="D3473">
            <v>1</v>
          </cell>
        </row>
        <row r="3474">
          <cell r="A3474" t="str">
            <v>84641M74L00</v>
          </cell>
          <cell r="B3474" t="str">
            <v>WEATHERSTRIP DOOR OPNG RH</v>
          </cell>
          <cell r="C3474">
            <v>590</v>
          </cell>
          <cell r="D3474">
            <v>2</v>
          </cell>
        </row>
        <row r="3475">
          <cell r="A3475" t="str">
            <v>84641M75J00</v>
          </cell>
          <cell r="B3475" t="str">
            <v>WEATHERSTRIPFRONT D</v>
          </cell>
          <cell r="C3475">
            <v>355</v>
          </cell>
          <cell r="D3475">
            <v>2</v>
          </cell>
        </row>
        <row r="3476">
          <cell r="A3476" t="str">
            <v>84641M77G00</v>
          </cell>
          <cell r="B3476" t="str">
            <v>WEATHERSTRIPFRONT DOOR OPNGRH(ALT</v>
          </cell>
          <cell r="C3476">
            <v>255</v>
          </cell>
          <cell r="D3476">
            <v>4</v>
          </cell>
        </row>
        <row r="3477">
          <cell r="A3477" t="str">
            <v>84641M78L00</v>
          </cell>
          <cell r="B3477" t="str">
            <v>WEATHERSTRIPFRONT DOOR OPNGR</v>
          </cell>
          <cell r="C3477">
            <v>365</v>
          </cell>
          <cell r="D3477">
            <v>1</v>
          </cell>
        </row>
        <row r="3478">
          <cell r="A3478" t="str">
            <v>84641M79F00</v>
          </cell>
          <cell r="B3478" t="str">
            <v>WEATHERSTRIPFRONT DOOR OPNGR</v>
          </cell>
          <cell r="C3478">
            <v>290</v>
          </cell>
          <cell r="D3478">
            <v>4</v>
          </cell>
        </row>
        <row r="3479">
          <cell r="A3479" t="str">
            <v>84641M80121</v>
          </cell>
          <cell r="B3479" t="str">
            <v>WEATHERSTRIP DOOR RH</v>
          </cell>
          <cell r="C3479">
            <v>230</v>
          </cell>
          <cell r="D3479">
            <v>1</v>
          </cell>
        </row>
        <row r="3480">
          <cell r="A3480" t="str">
            <v>84641M84052</v>
          </cell>
          <cell r="B3480" t="str">
            <v>WEATHERSTRIP FRT DR OPENING RH</v>
          </cell>
          <cell r="C3480">
            <v>210</v>
          </cell>
          <cell r="D3480">
            <v>2</v>
          </cell>
        </row>
        <row r="3481">
          <cell r="A3481" t="str">
            <v>84651M53E52</v>
          </cell>
          <cell r="B3481" t="str">
            <v>W/STRIP FRT DR OPENING LH</v>
          </cell>
          <cell r="C3481">
            <v>225</v>
          </cell>
          <cell r="D3481">
            <v>5</v>
          </cell>
        </row>
        <row r="3482">
          <cell r="A3482" t="str">
            <v>84651M59K00</v>
          </cell>
          <cell r="B3482" t="str">
            <v>WEATHERSTRIP FR DOOR OPNG LH</v>
          </cell>
          <cell r="C3482">
            <v>380</v>
          </cell>
          <cell r="D3482">
            <v>2</v>
          </cell>
        </row>
        <row r="3483">
          <cell r="A3483" t="str">
            <v>84651M68K00</v>
          </cell>
          <cell r="B3483" t="str">
            <v>WEATHERSTRIPFRONT DOOR OPNG</v>
          </cell>
          <cell r="C3483">
            <v>420</v>
          </cell>
          <cell r="D3483">
            <v>2</v>
          </cell>
        </row>
        <row r="3484">
          <cell r="A3484" t="str">
            <v>84651M68P00</v>
          </cell>
          <cell r="B3484" t="str">
            <v>WEATHERSTRIPFRONT DOOR OPNG</v>
          </cell>
          <cell r="C3484">
            <v>720</v>
          </cell>
          <cell r="D3484">
            <v>1</v>
          </cell>
        </row>
        <row r="3485">
          <cell r="A3485" t="str">
            <v>84651M74L00</v>
          </cell>
          <cell r="B3485" t="str">
            <v>WEATHERSTRIP DOOR OPNG LH</v>
          </cell>
          <cell r="C3485">
            <v>590</v>
          </cell>
          <cell r="D3485">
            <v>2</v>
          </cell>
        </row>
        <row r="3486">
          <cell r="A3486" t="str">
            <v>84651M75J00</v>
          </cell>
          <cell r="B3486" t="str">
            <v>WEATHERSTRIPFRONT D</v>
          </cell>
          <cell r="C3486">
            <v>350</v>
          </cell>
          <cell r="D3486">
            <v>1</v>
          </cell>
        </row>
        <row r="3487">
          <cell r="A3487" t="str">
            <v>84651M77G00</v>
          </cell>
          <cell r="B3487" t="str">
            <v>WEATHERSTRIPFRONT DOOR OPNGLH(ALT</v>
          </cell>
          <cell r="C3487">
            <v>255</v>
          </cell>
          <cell r="D3487">
            <v>2</v>
          </cell>
        </row>
        <row r="3488">
          <cell r="A3488" t="str">
            <v>84651M79F00</v>
          </cell>
          <cell r="B3488" t="str">
            <v>WEATHERSTRIPFRONT DOOR OPNGL</v>
          </cell>
          <cell r="C3488">
            <v>290</v>
          </cell>
          <cell r="D3488">
            <v>3</v>
          </cell>
        </row>
        <row r="3489">
          <cell r="A3489" t="str">
            <v>84651M80121</v>
          </cell>
          <cell r="B3489" t="str">
            <v>WEATHERSTRIP DOOR LH</v>
          </cell>
          <cell r="C3489">
            <v>230</v>
          </cell>
          <cell r="D3489">
            <v>2</v>
          </cell>
        </row>
        <row r="3490">
          <cell r="A3490" t="str">
            <v>84651M84052</v>
          </cell>
          <cell r="B3490" t="str">
            <v>WEATHERSTRIP FRT DR OPENING LH</v>
          </cell>
          <cell r="C3490">
            <v>205</v>
          </cell>
          <cell r="D3490">
            <v>5</v>
          </cell>
        </row>
        <row r="3491">
          <cell r="A3491" t="str">
            <v>84661M53E53</v>
          </cell>
          <cell r="B3491" t="str">
            <v>W/STRIP RR DR OPENING</v>
          </cell>
          <cell r="C3491">
            <v>230</v>
          </cell>
          <cell r="D3491">
            <v>2</v>
          </cell>
        </row>
        <row r="3492">
          <cell r="A3492" t="str">
            <v>84661M53M00</v>
          </cell>
          <cell r="B3492" t="str">
            <v>WEATHERSTRIPREAR DOOR OPNGR</v>
          </cell>
          <cell r="C3492">
            <v>440</v>
          </cell>
          <cell r="D3492">
            <v>1</v>
          </cell>
        </row>
        <row r="3493">
          <cell r="A3493" t="str">
            <v>84661M59K00</v>
          </cell>
          <cell r="B3493" t="str">
            <v>WEATHERSTRIP RR DOOR OPNG RH</v>
          </cell>
          <cell r="C3493">
            <v>325</v>
          </cell>
          <cell r="D3493">
            <v>2</v>
          </cell>
        </row>
        <row r="3494">
          <cell r="A3494" t="str">
            <v>84661M67L00</v>
          </cell>
          <cell r="B3494" t="str">
            <v>WEATHERSTRIPREAR DOOR OPNGR</v>
          </cell>
          <cell r="C3494">
            <v>410</v>
          </cell>
          <cell r="D3494">
            <v>1</v>
          </cell>
        </row>
        <row r="3495">
          <cell r="A3495" t="str">
            <v>84661M68K00</v>
          </cell>
          <cell r="B3495" t="str">
            <v>WEATHERSTRIPREAR DOOR OPNGR</v>
          </cell>
          <cell r="C3495">
            <v>370</v>
          </cell>
          <cell r="D3495">
            <v>1</v>
          </cell>
        </row>
        <row r="3496">
          <cell r="A3496" t="str">
            <v>84661M74L00</v>
          </cell>
          <cell r="B3496" t="str">
            <v>WEATHERSTRIP DOOR OPENING RH</v>
          </cell>
          <cell r="C3496">
            <v>545</v>
          </cell>
          <cell r="D3496">
            <v>3</v>
          </cell>
        </row>
        <row r="3497">
          <cell r="A3497" t="str">
            <v>84661M75L00</v>
          </cell>
          <cell r="B3497" t="str">
            <v>WEATHERSTRIP DOOR OPENING RH</v>
          </cell>
          <cell r="C3497">
            <v>580</v>
          </cell>
          <cell r="D3497">
            <v>1</v>
          </cell>
        </row>
        <row r="3498">
          <cell r="A3498" t="str">
            <v>84661M77G00</v>
          </cell>
          <cell r="B3498" t="str">
            <v>WEATHERSTRIPREAR DOOR OPNGRH(ALTO</v>
          </cell>
          <cell r="C3498">
            <v>255</v>
          </cell>
          <cell r="D3498">
            <v>3</v>
          </cell>
        </row>
        <row r="3499">
          <cell r="A3499" t="str">
            <v>84661M79F00</v>
          </cell>
          <cell r="B3499" t="str">
            <v>WEATHERSTRIPREAR DOOR OPNGR</v>
          </cell>
          <cell r="C3499">
            <v>305</v>
          </cell>
          <cell r="D3499">
            <v>2</v>
          </cell>
        </row>
        <row r="3500">
          <cell r="A3500" t="str">
            <v>84661M84052</v>
          </cell>
          <cell r="B3500" t="str">
            <v>WEATHERSTRIP RR DR OPENING RH</v>
          </cell>
          <cell r="C3500">
            <v>205</v>
          </cell>
          <cell r="D3500">
            <v>3</v>
          </cell>
        </row>
        <row r="3501">
          <cell r="A3501" t="str">
            <v>84665M56R00</v>
          </cell>
          <cell r="B3501" t="str">
            <v>WEATHERSTRIP RR DR PARTITION R</v>
          </cell>
          <cell r="C3501">
            <v>510</v>
          </cell>
          <cell r="D3501">
            <v>1</v>
          </cell>
        </row>
        <row r="3502">
          <cell r="A3502" t="str">
            <v>84665M67L00</v>
          </cell>
          <cell r="B3502" t="str">
            <v>WEATHERSTRIPRR DR PARTITION</v>
          </cell>
          <cell r="C3502">
            <v>215</v>
          </cell>
          <cell r="D3502">
            <v>1</v>
          </cell>
        </row>
        <row r="3503">
          <cell r="A3503" t="str">
            <v>84665M74L00</v>
          </cell>
          <cell r="B3503" t="str">
            <v>WEATHERSTRIP DR PARTITION RH</v>
          </cell>
          <cell r="C3503">
            <v>355</v>
          </cell>
          <cell r="D3503">
            <v>1</v>
          </cell>
        </row>
        <row r="3504">
          <cell r="A3504" t="str">
            <v>84665M75J00</v>
          </cell>
          <cell r="B3504" t="str">
            <v>WEATHERSTRIPRR DR P</v>
          </cell>
          <cell r="C3504">
            <v>195</v>
          </cell>
          <cell r="D3504">
            <v>2</v>
          </cell>
        </row>
        <row r="3505">
          <cell r="A3505" t="str">
            <v>84671M53E53</v>
          </cell>
          <cell r="B3505" t="str">
            <v>W/STRIP RR DR OPENING LH</v>
          </cell>
          <cell r="C3505">
            <v>210</v>
          </cell>
          <cell r="D3505">
            <v>2</v>
          </cell>
        </row>
        <row r="3506">
          <cell r="A3506" t="str">
            <v>84671M55KA0</v>
          </cell>
          <cell r="B3506" t="str">
            <v>WEATHERSTRIP DOOR OPENING LH</v>
          </cell>
          <cell r="C3506">
            <v>370</v>
          </cell>
          <cell r="D3506">
            <v>1</v>
          </cell>
        </row>
        <row r="3507">
          <cell r="A3507" t="str">
            <v>84671M59K00</v>
          </cell>
          <cell r="B3507" t="str">
            <v>WEATHERSTRIP RR DOOR OPNG LH</v>
          </cell>
          <cell r="C3507">
            <v>325</v>
          </cell>
          <cell r="D3507">
            <v>2</v>
          </cell>
        </row>
        <row r="3508">
          <cell r="A3508" t="str">
            <v>84671M74K00</v>
          </cell>
          <cell r="B3508" t="str">
            <v>WEATHERSTRIP DOOR OPENING LH</v>
          </cell>
          <cell r="C3508">
            <v>330</v>
          </cell>
          <cell r="D3508">
            <v>1</v>
          </cell>
        </row>
        <row r="3509">
          <cell r="A3509" t="str">
            <v>84671M74L00</v>
          </cell>
          <cell r="B3509" t="str">
            <v>WEATHERSTRIP DOOR OPENING LH</v>
          </cell>
          <cell r="C3509">
            <v>545</v>
          </cell>
          <cell r="D3509">
            <v>2</v>
          </cell>
        </row>
        <row r="3510">
          <cell r="A3510" t="str">
            <v>84671M75L00</v>
          </cell>
          <cell r="B3510" t="str">
            <v>WEATHERSTRIP DOOR OPENING LH</v>
          </cell>
          <cell r="C3510">
            <v>580</v>
          </cell>
          <cell r="D3510">
            <v>2</v>
          </cell>
        </row>
        <row r="3511">
          <cell r="A3511" t="str">
            <v>84671M79F00</v>
          </cell>
          <cell r="B3511" t="str">
            <v>WEATHERSTRIPREAR DOOR OPNGL</v>
          </cell>
          <cell r="C3511">
            <v>305</v>
          </cell>
          <cell r="D3511">
            <v>3</v>
          </cell>
        </row>
        <row r="3512">
          <cell r="A3512" t="str">
            <v>84671M84052</v>
          </cell>
          <cell r="B3512" t="str">
            <v>WEATHERSTRIP RR DR OPENING LH</v>
          </cell>
          <cell r="C3512">
            <v>205</v>
          </cell>
          <cell r="D3512">
            <v>3</v>
          </cell>
        </row>
        <row r="3513">
          <cell r="A3513" t="str">
            <v>84681M53M00</v>
          </cell>
          <cell r="B3513" t="str">
            <v>WEATHERSTRIPBACK DOOR OPNG</v>
          </cell>
          <cell r="C3513">
            <v>385</v>
          </cell>
          <cell r="D3513">
            <v>1</v>
          </cell>
        </row>
        <row r="3514">
          <cell r="A3514" t="str">
            <v>84681M67L00</v>
          </cell>
          <cell r="B3514" t="str">
            <v>WEATHERSTRIPBACK DOOR OPNG</v>
          </cell>
          <cell r="C3514">
            <v>425</v>
          </cell>
          <cell r="D3514">
            <v>1</v>
          </cell>
        </row>
        <row r="3515">
          <cell r="A3515" t="str">
            <v>84681M73H10</v>
          </cell>
          <cell r="B3515" t="str">
            <v>WEATHERSTRIP BACK DOOR OPNG</v>
          </cell>
          <cell r="C3515">
            <v>385</v>
          </cell>
          <cell r="D3515">
            <v>1</v>
          </cell>
        </row>
        <row r="3516">
          <cell r="A3516" t="str">
            <v>84681M75L00</v>
          </cell>
          <cell r="B3516" t="str">
            <v>WEATHERSTRIP TRUNK LID OPNG</v>
          </cell>
          <cell r="C3516">
            <v>440</v>
          </cell>
          <cell r="D3516">
            <v>1</v>
          </cell>
        </row>
        <row r="3517">
          <cell r="A3517" t="str">
            <v>84681M79A00</v>
          </cell>
          <cell r="B3517" t="str">
            <v>WEATHERSTRIP DOOR OPENING</v>
          </cell>
          <cell r="C3517">
            <v>425</v>
          </cell>
          <cell r="D3517">
            <v>1</v>
          </cell>
        </row>
        <row r="3518">
          <cell r="A3518" t="str">
            <v>84681M80011</v>
          </cell>
          <cell r="B3518" t="str">
            <v>W/S BACK DR OPENING</v>
          </cell>
          <cell r="C3518">
            <v>145</v>
          </cell>
          <cell r="D3518">
            <v>4</v>
          </cell>
        </row>
        <row r="3519">
          <cell r="A3519" t="str">
            <v>84681M83911</v>
          </cell>
          <cell r="B3519" t="str">
            <v>W/STRIP BACK DOOR OPENING</v>
          </cell>
          <cell r="C3519">
            <v>495</v>
          </cell>
          <cell r="D3519">
            <v>1</v>
          </cell>
        </row>
        <row r="3520">
          <cell r="A3520" t="str">
            <v>84681M83K00</v>
          </cell>
          <cell r="B3520" t="str">
            <v>WEATHERSTRIP DOOR OPENING</v>
          </cell>
          <cell r="C3520">
            <v>430</v>
          </cell>
          <cell r="D3520">
            <v>1</v>
          </cell>
        </row>
        <row r="3521">
          <cell r="A3521" t="str">
            <v>84681M84430</v>
          </cell>
          <cell r="B3521" t="str">
            <v>WEATHERSTRIP BACK DOOR OPG</v>
          </cell>
          <cell r="C3521">
            <v>280</v>
          </cell>
          <cell r="D3521">
            <v>2</v>
          </cell>
        </row>
        <row r="3522">
          <cell r="A3522" t="str">
            <v>84701M53M00-5PK</v>
          </cell>
          <cell r="B3522" t="str">
            <v>MIRROR ASSYOUT REAR VIEWR</v>
          </cell>
          <cell r="C3522">
            <v>430</v>
          </cell>
          <cell r="D3522">
            <v>2</v>
          </cell>
        </row>
        <row r="3523">
          <cell r="A3523" t="str">
            <v>84701M53M10-5PK</v>
          </cell>
          <cell r="B3523" t="str">
            <v>MIRROR ASSYOUT REAR VIEWR</v>
          </cell>
          <cell r="C3523">
            <v>1140</v>
          </cell>
          <cell r="D3523">
            <v>1</v>
          </cell>
        </row>
        <row r="3524">
          <cell r="A3524" t="str">
            <v>84701M55R40-5PK</v>
          </cell>
          <cell r="B3524" t="str">
            <v>MIRROR ASSYOUT REAR VIEWR</v>
          </cell>
          <cell r="C3524">
            <v>2825</v>
          </cell>
          <cell r="D3524">
            <v>1</v>
          </cell>
        </row>
        <row r="3525">
          <cell r="A3525" t="str">
            <v>84701M59K01-5PK</v>
          </cell>
          <cell r="B3525" t="str">
            <v>MIRROR ASSYOUT REAR VIEWR</v>
          </cell>
          <cell r="C3525">
            <v>525</v>
          </cell>
          <cell r="D3525">
            <v>1</v>
          </cell>
        </row>
        <row r="3526">
          <cell r="A3526" t="str">
            <v>84701M60M10-5PK</v>
          </cell>
          <cell r="B3526" t="str">
            <v>MIRROR ASSY OUT REAR VIEW RH</v>
          </cell>
          <cell r="C3526">
            <v>1988</v>
          </cell>
          <cell r="D3526">
            <v>1</v>
          </cell>
        </row>
        <row r="3527">
          <cell r="A3527" t="str">
            <v>84701M60MB1-5PK</v>
          </cell>
          <cell r="B3527" t="str">
            <v>MIRROR ASSYOUT REAR VIEWR</v>
          </cell>
          <cell r="C3527">
            <v>5295</v>
          </cell>
          <cell r="D3527">
            <v>1</v>
          </cell>
        </row>
        <row r="3528">
          <cell r="A3528" t="str">
            <v>84701M60MD2-5PK</v>
          </cell>
          <cell r="B3528" t="str">
            <v>MIRROR ASSYOUT REAR VIEWRH</v>
          </cell>
          <cell r="C3528">
            <v>5380</v>
          </cell>
          <cell r="D3528">
            <v>1</v>
          </cell>
        </row>
        <row r="3529">
          <cell r="A3529" t="str">
            <v>84701M65L11-5PK</v>
          </cell>
          <cell r="B3529" t="str">
            <v>MIRROR ASSYOUT REAR VIEWR</v>
          </cell>
          <cell r="C3529">
            <v>2135</v>
          </cell>
          <cell r="D3529">
            <v>1</v>
          </cell>
        </row>
        <row r="3530">
          <cell r="A3530" t="str">
            <v>84701M67K00</v>
          </cell>
          <cell r="B3530" t="str">
            <v>MIRROR ASSY OUT REAR</v>
          </cell>
          <cell r="C3530">
            <v>410</v>
          </cell>
          <cell r="D3530">
            <v>2</v>
          </cell>
        </row>
        <row r="3531">
          <cell r="A3531" t="str">
            <v>84701M67K20-5PK</v>
          </cell>
          <cell r="B3531" t="str">
            <v>MIRROR ASSYOUT REAR VIEWR W</v>
          </cell>
          <cell r="C3531">
            <v>3300</v>
          </cell>
          <cell r="D3531">
            <v>1</v>
          </cell>
        </row>
        <row r="3532">
          <cell r="A3532" t="str">
            <v>84701M67L02</v>
          </cell>
          <cell r="B3532" t="str">
            <v>MIRROR ASSYOUT REAR VIEWR</v>
          </cell>
          <cell r="C3532">
            <v>570</v>
          </cell>
          <cell r="D3532">
            <v>2</v>
          </cell>
        </row>
        <row r="3533">
          <cell r="A3533" t="str">
            <v>84701M67P10</v>
          </cell>
          <cell r="B3533" t="str">
            <v>MIRROR ASSYOUT REAR VIEW RH</v>
          </cell>
          <cell r="C3533">
            <v>1835</v>
          </cell>
          <cell r="D3533">
            <v>1</v>
          </cell>
        </row>
        <row r="3534">
          <cell r="A3534" t="str">
            <v>84701M67P20-5PK</v>
          </cell>
          <cell r="B3534" t="str">
            <v>MIRROR ASSYOUT REAR VIEW RH</v>
          </cell>
          <cell r="C3534">
            <v>2255</v>
          </cell>
          <cell r="D3534">
            <v>1</v>
          </cell>
        </row>
        <row r="3535">
          <cell r="A3535" t="str">
            <v>84701M68K00-5PK</v>
          </cell>
          <cell r="B3535" t="str">
            <v>MIRROR ASSYOUT REAR VIEWR(B</v>
          </cell>
          <cell r="C3535">
            <v>650</v>
          </cell>
          <cell r="D3535">
            <v>2</v>
          </cell>
        </row>
        <row r="3536">
          <cell r="A3536" t="str">
            <v>84701M68K21-5PK</v>
          </cell>
          <cell r="B3536" t="str">
            <v>MIRROR ASSYOUT REAR VIEWR</v>
          </cell>
          <cell r="C3536">
            <v>1705</v>
          </cell>
          <cell r="D3536">
            <v>1</v>
          </cell>
        </row>
        <row r="3537">
          <cell r="A3537" t="str">
            <v>84701M68PC1-5PK</v>
          </cell>
          <cell r="B3537" t="str">
            <v>MIRROR ASSYOUT REAR VIEWRH</v>
          </cell>
          <cell r="C3537">
            <v>4675</v>
          </cell>
          <cell r="D3537">
            <v>1</v>
          </cell>
        </row>
        <row r="3538">
          <cell r="A3538" t="str">
            <v>84701M70F71</v>
          </cell>
          <cell r="B3538" t="str">
            <v>MIRROROUTSIDE REAR VIEWRH</v>
          </cell>
          <cell r="C3538">
            <v>1336</v>
          </cell>
          <cell r="D3538">
            <v>1</v>
          </cell>
        </row>
        <row r="3539">
          <cell r="A3539" t="str">
            <v>84701M74L01-5PK</v>
          </cell>
          <cell r="B3539" t="str">
            <v>MIRROR ASSY OUTER REAR</v>
          </cell>
          <cell r="C3539">
            <v>1170</v>
          </cell>
          <cell r="D3539">
            <v>1</v>
          </cell>
        </row>
        <row r="3540">
          <cell r="A3540" t="str">
            <v>84701M74LE0-5PK</v>
          </cell>
          <cell r="B3540" t="str">
            <v>.MIRROR ASSYOUT REAR VIEWR</v>
          </cell>
          <cell r="C3540">
            <v>4060</v>
          </cell>
          <cell r="D3540">
            <v>1</v>
          </cell>
        </row>
        <row r="3541">
          <cell r="A3541" t="str">
            <v>84701M74LG0-5PK</v>
          </cell>
          <cell r="B3541" t="str">
            <v>MIRROR ASSYOUT REAR VIEWR</v>
          </cell>
          <cell r="C3541">
            <v>6150</v>
          </cell>
          <cell r="D3541">
            <v>1</v>
          </cell>
        </row>
        <row r="3542">
          <cell r="A3542" t="str">
            <v>84701M75J11-5PK</v>
          </cell>
          <cell r="B3542" t="str">
            <v>MIRROR COMPOUT REAR</v>
          </cell>
          <cell r="C3542">
            <v>1425</v>
          </cell>
          <cell r="D3542">
            <v>2</v>
          </cell>
        </row>
        <row r="3543">
          <cell r="A3543" t="str">
            <v>84701M75M10</v>
          </cell>
          <cell r="B3543" t="str">
            <v>MIRROR ASSYOUT REAR VIEWRH</v>
          </cell>
          <cell r="C3543">
            <v>685</v>
          </cell>
          <cell r="D3543">
            <v>1</v>
          </cell>
        </row>
        <row r="3544">
          <cell r="A3544" t="str">
            <v>84701M76M00-5PK</v>
          </cell>
          <cell r="B3544" t="str">
            <v>MIRROR ASSYOUT REAR VIEWRH</v>
          </cell>
          <cell r="C3544">
            <v>855</v>
          </cell>
          <cell r="D3544">
            <v>1</v>
          </cell>
        </row>
        <row r="3545">
          <cell r="A3545" t="str">
            <v>84701M77A00</v>
          </cell>
          <cell r="B3545" t="str">
            <v>MIRROR ASSYOUT REAR VIEWRH</v>
          </cell>
          <cell r="C3545">
            <v>360</v>
          </cell>
          <cell r="D3545">
            <v>1</v>
          </cell>
        </row>
        <row r="3546">
          <cell r="A3546" t="str">
            <v>84701M77P00</v>
          </cell>
          <cell r="B3546" t="str">
            <v>MIRROR ASSYOUT REAR VIEWR</v>
          </cell>
          <cell r="C3546">
            <v>425</v>
          </cell>
          <cell r="D3546">
            <v>2</v>
          </cell>
        </row>
        <row r="3547">
          <cell r="A3547" t="str">
            <v>84701M797B1</v>
          </cell>
          <cell r="B3547" t="str">
            <v>MIRROR ASSY OUT RR VIEW RH</v>
          </cell>
          <cell r="C3547">
            <v>275</v>
          </cell>
          <cell r="D3547">
            <v>2</v>
          </cell>
        </row>
        <row r="3548">
          <cell r="A3548" t="str">
            <v>84701M79F10</v>
          </cell>
          <cell r="B3548" t="str">
            <v>MIRROR ASSYOUTSIDE REAR VIEW</v>
          </cell>
          <cell r="C3548">
            <v>498</v>
          </cell>
          <cell r="D3548">
            <v>2</v>
          </cell>
        </row>
        <row r="3549">
          <cell r="A3549" t="str">
            <v>84701M79G00-5PK</v>
          </cell>
          <cell r="B3549" t="str">
            <v>MIRROR ASSYOUT REAR VIEW RH</v>
          </cell>
          <cell r="C3549">
            <v>360</v>
          </cell>
          <cell r="D3549">
            <v>2</v>
          </cell>
        </row>
        <row r="3550">
          <cell r="A3550" t="str">
            <v>84701M79G41-5PK</v>
          </cell>
          <cell r="B3550" t="str">
            <v>MIRROR OUT REAR VIEW RH</v>
          </cell>
          <cell r="C3550">
            <v>1100</v>
          </cell>
          <cell r="D3550">
            <v>3</v>
          </cell>
        </row>
        <row r="3551">
          <cell r="A3551" t="str">
            <v>84701M83B00-5PK</v>
          </cell>
          <cell r="B3551" t="str">
            <v>MIRROR ASSYOUT REAR VIEWR</v>
          </cell>
          <cell r="C3551">
            <v>360</v>
          </cell>
          <cell r="D3551">
            <v>1</v>
          </cell>
        </row>
        <row r="3552">
          <cell r="A3552" t="str">
            <v>84701M84410</v>
          </cell>
          <cell r="B3552" t="str">
            <v>MIRROR ASSY OUT RR VIEW RH</v>
          </cell>
          <cell r="C3552">
            <v>200</v>
          </cell>
          <cell r="D3552">
            <v>2</v>
          </cell>
        </row>
        <row r="3553">
          <cell r="A3553" t="str">
            <v>84702M53M10-5PK</v>
          </cell>
          <cell r="B3553" t="str">
            <v>ORVM LH SIDE ALTO 800</v>
          </cell>
          <cell r="C3553">
            <v>1053</v>
          </cell>
          <cell r="D3553">
            <v>1</v>
          </cell>
        </row>
        <row r="3554">
          <cell r="A3554" t="str">
            <v>84702M53M40-5PK</v>
          </cell>
          <cell r="B3554" t="str">
            <v>MIRROR ASSY OUT RR VIEW LH (BLACK</v>
          </cell>
          <cell r="C3554">
            <v>680</v>
          </cell>
          <cell r="D3554">
            <v>1</v>
          </cell>
        </row>
        <row r="3555">
          <cell r="A3555" t="str">
            <v>84702M56R40-5PK</v>
          </cell>
          <cell r="B3555" t="str">
            <v>MIRROR ASSY OUT REAR VIEW L</v>
          </cell>
          <cell r="C3555">
            <v>3075</v>
          </cell>
          <cell r="D3555">
            <v>1</v>
          </cell>
        </row>
        <row r="3556">
          <cell r="A3556" t="str">
            <v>84702M59K01-5PK</v>
          </cell>
          <cell r="B3556" t="str">
            <v>MIRROR ASSYOUT REAR VIEWL</v>
          </cell>
          <cell r="C3556">
            <v>530</v>
          </cell>
          <cell r="D3556">
            <v>2</v>
          </cell>
        </row>
        <row r="3557">
          <cell r="A3557" t="str">
            <v>84702M60MB1-5PK</v>
          </cell>
          <cell r="B3557" t="str">
            <v>MIRROR ASSYOUT REAR VIEWL</v>
          </cell>
          <cell r="C3557">
            <v>5295</v>
          </cell>
          <cell r="D3557">
            <v>1</v>
          </cell>
        </row>
        <row r="3558">
          <cell r="A3558" t="str">
            <v>84702M67E01</v>
          </cell>
          <cell r="B3558" t="str">
            <v>MIRROR ASSY (REMOCON) LHOUT</v>
          </cell>
          <cell r="C3558">
            <v>1505</v>
          </cell>
          <cell r="D3558">
            <v>1</v>
          </cell>
        </row>
        <row r="3559">
          <cell r="A3559" t="str">
            <v>84702M67K00</v>
          </cell>
          <cell r="B3559" t="str">
            <v>MIRROR ASSY ORVM L</v>
          </cell>
          <cell r="C3559">
            <v>415</v>
          </cell>
          <cell r="D3559">
            <v>1</v>
          </cell>
        </row>
        <row r="3560">
          <cell r="A3560" t="str">
            <v>84702M67K20-5PK</v>
          </cell>
          <cell r="B3560" t="str">
            <v>MIRROR ASSYOUT REAR VIEWLWA</v>
          </cell>
          <cell r="C3560">
            <v>3242</v>
          </cell>
          <cell r="D3560">
            <v>1</v>
          </cell>
        </row>
        <row r="3561">
          <cell r="A3561" t="str">
            <v>84702M67L00-5PK</v>
          </cell>
          <cell r="B3561" t="str">
            <v>MIRROR ASSY OUT REAR VIEW LH</v>
          </cell>
          <cell r="C3561">
            <v>560</v>
          </cell>
          <cell r="D3561">
            <v>1</v>
          </cell>
        </row>
        <row r="3562">
          <cell r="A3562" t="str">
            <v>84702M67L02</v>
          </cell>
          <cell r="B3562" t="str">
            <v>MIRROR ASSYOUT REAR VIEWL</v>
          </cell>
          <cell r="C3562">
            <v>775</v>
          </cell>
          <cell r="D3562">
            <v>1</v>
          </cell>
        </row>
        <row r="3563">
          <cell r="A3563" t="str">
            <v>84702M67L11-5PK</v>
          </cell>
          <cell r="B3563" t="str">
            <v>MIRROR ASSYOUT REAR VIEWL</v>
          </cell>
          <cell r="C3563">
            <v>2770</v>
          </cell>
          <cell r="D3563">
            <v>1</v>
          </cell>
        </row>
        <row r="3564">
          <cell r="A3564" t="str">
            <v>84702M67P10</v>
          </cell>
          <cell r="B3564" t="str">
            <v>ORVM LH ALTO K10</v>
          </cell>
          <cell r="C3564">
            <v>1495</v>
          </cell>
          <cell r="D3564">
            <v>1</v>
          </cell>
        </row>
        <row r="3565">
          <cell r="A3565" t="str">
            <v>84702M67P20-5PK</v>
          </cell>
          <cell r="B3565" t="str">
            <v>MIRROR ASSYOUT REAR VIEW LH</v>
          </cell>
          <cell r="C3565">
            <v>2255</v>
          </cell>
          <cell r="D3565">
            <v>1</v>
          </cell>
        </row>
        <row r="3566">
          <cell r="A3566" t="str">
            <v>84702M68K00-5PK</v>
          </cell>
          <cell r="B3566" t="str">
            <v>MIRROR ASSYOUT REAR VIEWL(B</v>
          </cell>
          <cell r="C3566">
            <v>650</v>
          </cell>
          <cell r="D3566">
            <v>1</v>
          </cell>
        </row>
        <row r="3567">
          <cell r="A3567" t="str">
            <v>84702M68K21-5PK</v>
          </cell>
          <cell r="B3567" t="str">
            <v>MIRROR ASSYOUT REAR VIEWL</v>
          </cell>
          <cell r="C3567">
            <v>1705</v>
          </cell>
          <cell r="D3567">
            <v>2</v>
          </cell>
        </row>
        <row r="3568">
          <cell r="A3568" t="str">
            <v>84702M70F50</v>
          </cell>
          <cell r="B3568" t="str">
            <v>MIRROR ASSY ORV R/C LH</v>
          </cell>
          <cell r="C3568">
            <v>1336</v>
          </cell>
          <cell r="D3568">
            <v>1</v>
          </cell>
        </row>
        <row r="3569">
          <cell r="A3569" t="str">
            <v>84702M74L01-5PK</v>
          </cell>
          <cell r="B3569" t="str">
            <v>MIRROR ASSYOUT REAR VIEWL</v>
          </cell>
          <cell r="C3569">
            <v>1170</v>
          </cell>
          <cell r="D3569">
            <v>2</v>
          </cell>
        </row>
        <row r="3570">
          <cell r="A3570" t="str">
            <v>84702M74LC1-5PK</v>
          </cell>
          <cell r="B3570" t="str">
            <v>MIRROR ASSYOUT REAR VIEWL</v>
          </cell>
          <cell r="C3570">
            <v>4675</v>
          </cell>
          <cell r="D3570">
            <v>1</v>
          </cell>
        </row>
        <row r="3571">
          <cell r="A3571" t="str">
            <v>84702M74LE0-5PK</v>
          </cell>
          <cell r="B3571" t="str">
            <v>.MIRROR ASSYOUT REAR VIEWL</v>
          </cell>
          <cell r="C3571">
            <v>4060</v>
          </cell>
          <cell r="D3571">
            <v>1</v>
          </cell>
        </row>
        <row r="3572">
          <cell r="A3572" t="str">
            <v>84702M75J10-5PK</v>
          </cell>
          <cell r="B3572" t="str">
            <v>MIRROR ASSYOUT REAR LH</v>
          </cell>
          <cell r="C3572">
            <v>1383</v>
          </cell>
          <cell r="D3572">
            <v>2</v>
          </cell>
        </row>
        <row r="3573">
          <cell r="A3573" t="str">
            <v>84702M79F00-5PK</v>
          </cell>
          <cell r="B3573" t="str">
            <v>ORVM LH WAGONR</v>
          </cell>
          <cell r="C3573">
            <v>515</v>
          </cell>
          <cell r="D3573">
            <v>1</v>
          </cell>
        </row>
        <row r="3574">
          <cell r="A3574" t="str">
            <v>84702M79G41-5PK</v>
          </cell>
          <cell r="B3574" t="str">
            <v>OVRM LH ALTO K10</v>
          </cell>
          <cell r="C3574">
            <v>1100</v>
          </cell>
          <cell r="D3574">
            <v>1</v>
          </cell>
        </row>
        <row r="3575">
          <cell r="A3575" t="str">
            <v>84702M83B00-5PK</v>
          </cell>
          <cell r="B3575" t="str">
            <v>MIRROR ASSYOUT REAR VIEWL</v>
          </cell>
          <cell r="C3575">
            <v>360</v>
          </cell>
          <cell r="D3575">
            <v>2</v>
          </cell>
        </row>
        <row r="3576">
          <cell r="A3576" t="str">
            <v>84703M68K00-6GS</v>
          </cell>
          <cell r="B3576" t="str">
            <v>MIRROR ASSYINSIDE REAR VIEW(</v>
          </cell>
          <cell r="C3576">
            <v>355</v>
          </cell>
          <cell r="D3576">
            <v>1</v>
          </cell>
        </row>
        <row r="3577">
          <cell r="A3577" t="str">
            <v>84703M75J00-6GS</v>
          </cell>
          <cell r="B3577" t="str">
            <v>MIRROR ASSYINSIDE R</v>
          </cell>
          <cell r="C3577">
            <v>190</v>
          </cell>
          <cell r="D3577">
            <v>1</v>
          </cell>
        </row>
        <row r="3578">
          <cell r="A3578" t="str">
            <v>84703M79G00-6GS</v>
          </cell>
          <cell r="B3578" t="str">
            <v>MIRROR ASSY INSIDE RR VIEW (GRAY)</v>
          </cell>
          <cell r="C3578">
            <v>385</v>
          </cell>
          <cell r="D3578">
            <v>1</v>
          </cell>
        </row>
        <row r="3579">
          <cell r="A3579" t="str">
            <v>84703M84340-V12</v>
          </cell>
          <cell r="B3579" t="str">
            <v>MIRROR INSIDE REAR VIEW(RACHET TYP</v>
          </cell>
          <cell r="C3579">
            <v>155</v>
          </cell>
          <cell r="D3579">
            <v>1</v>
          </cell>
        </row>
        <row r="3580">
          <cell r="A3580" t="str">
            <v>84718M74LE0-5PK</v>
          </cell>
          <cell r="B3580" t="str">
            <v>.COVERMIRROR VISORR</v>
          </cell>
          <cell r="C3580">
            <v>280</v>
          </cell>
          <cell r="D3580">
            <v>1</v>
          </cell>
        </row>
        <row r="3581">
          <cell r="A3581" t="str">
            <v>84719M67L00</v>
          </cell>
          <cell r="B3581" t="str">
            <v>COVER OUT REAR VIEW RH</v>
          </cell>
          <cell r="C3581">
            <v>165</v>
          </cell>
          <cell r="D3581">
            <v>2</v>
          </cell>
        </row>
        <row r="3582">
          <cell r="A3582" t="str">
            <v>84719M74L00-5PK</v>
          </cell>
          <cell r="B3582" t="str">
            <v>.COVER MIRROR BASE RH (BLACK)</v>
          </cell>
          <cell r="C3582">
            <v>84</v>
          </cell>
          <cell r="D3582">
            <v>2</v>
          </cell>
        </row>
        <row r="3583">
          <cell r="A3583" t="str">
            <v>84719M76F01</v>
          </cell>
          <cell r="B3583" t="str">
            <v>COVEROUT RR VIEW MIRRORRH</v>
          </cell>
          <cell r="C3583">
            <v>65</v>
          </cell>
          <cell r="D3583">
            <v>1</v>
          </cell>
        </row>
        <row r="3584">
          <cell r="A3584" t="str">
            <v>84719M83K00</v>
          </cell>
          <cell r="B3584" t="str">
            <v>COVER MIRROR RH</v>
          </cell>
          <cell r="C3584">
            <v>58</v>
          </cell>
          <cell r="D3584">
            <v>1</v>
          </cell>
        </row>
        <row r="3585">
          <cell r="A3585" t="str">
            <v>84728M74LE0-5PK</v>
          </cell>
          <cell r="B3585" t="str">
            <v>.COVERMIRROR VISORL</v>
          </cell>
          <cell r="C3585">
            <v>280</v>
          </cell>
          <cell r="D3585">
            <v>1</v>
          </cell>
        </row>
        <row r="3586">
          <cell r="A3586" t="str">
            <v>84729M74L00-5PK</v>
          </cell>
          <cell r="B3586" t="str">
            <v>.COVER MIRROR BASE LH (BLACK)</v>
          </cell>
          <cell r="C3586">
            <v>84</v>
          </cell>
          <cell r="D3586">
            <v>1</v>
          </cell>
        </row>
        <row r="3587">
          <cell r="A3587" t="str">
            <v>84729M76F01</v>
          </cell>
          <cell r="B3587" t="str">
            <v>COVERREAR VIEW MIRROROUT SIDE</v>
          </cell>
          <cell r="C3587">
            <v>65</v>
          </cell>
          <cell r="D3587">
            <v>2</v>
          </cell>
        </row>
        <row r="3588">
          <cell r="A3588" t="str">
            <v>84729M79F00</v>
          </cell>
          <cell r="B3588" t="str">
            <v>COVREOUT RR VIEW MIRRORLH</v>
          </cell>
          <cell r="C3588">
            <v>15</v>
          </cell>
          <cell r="D3588">
            <v>3</v>
          </cell>
        </row>
        <row r="3589">
          <cell r="A3589" t="str">
            <v>84730M74L20</v>
          </cell>
          <cell r="B3589" t="str">
            <v>.GLASS OUT REAR VIEW RH</v>
          </cell>
          <cell r="C3589">
            <v>230</v>
          </cell>
          <cell r="D3589">
            <v>2</v>
          </cell>
        </row>
        <row r="3590">
          <cell r="A3590" t="str">
            <v>84730M74LC0</v>
          </cell>
          <cell r="B3590" t="str">
            <v>.GLASS OUT REAR VIEW RH</v>
          </cell>
          <cell r="C3590">
            <v>265</v>
          </cell>
          <cell r="D3590">
            <v>2</v>
          </cell>
        </row>
        <row r="3591">
          <cell r="A3591" t="str">
            <v>84740M74LC0</v>
          </cell>
          <cell r="B3591" t="str">
            <v>.GLASS OUT REAR VIEW LH</v>
          </cell>
          <cell r="C3591">
            <v>265</v>
          </cell>
          <cell r="D3591">
            <v>1</v>
          </cell>
        </row>
        <row r="3592">
          <cell r="A3592" t="str">
            <v>84750M53M10-5PK</v>
          </cell>
          <cell r="B3592" t="str">
            <v>GARNISH COMPSASH BRKT INRR</v>
          </cell>
          <cell r="C3592">
            <v>84</v>
          </cell>
          <cell r="D3592">
            <v>3</v>
          </cell>
        </row>
        <row r="3593">
          <cell r="A3593" t="str">
            <v>84750M75J00-5PK</v>
          </cell>
          <cell r="B3593" t="str">
            <v>GARNISH COMPSASH BR</v>
          </cell>
          <cell r="C3593">
            <v>120</v>
          </cell>
          <cell r="D3593">
            <v>1</v>
          </cell>
        </row>
        <row r="3594">
          <cell r="A3594" t="str">
            <v>84750M79G00</v>
          </cell>
          <cell r="B3594" t="str">
            <v>GARNISH COMPSASH BRKT INRRH(STD&amp;L</v>
          </cell>
          <cell r="C3594">
            <v>30</v>
          </cell>
          <cell r="D3594">
            <v>2</v>
          </cell>
        </row>
        <row r="3595">
          <cell r="A3595" t="str">
            <v>84750M79G10</v>
          </cell>
          <cell r="B3595" t="str">
            <v>GARNISH COMPSASH BRKT INRRH(</v>
          </cell>
          <cell r="C3595">
            <v>73</v>
          </cell>
          <cell r="D3595">
            <v>2</v>
          </cell>
        </row>
        <row r="3596">
          <cell r="A3596" t="str">
            <v>84752M53E01</v>
          </cell>
          <cell r="B3596" t="str">
            <v>GARNISH FR SASH BKT INR R</v>
          </cell>
          <cell r="C3596">
            <v>30</v>
          </cell>
          <cell r="D3596">
            <v>1</v>
          </cell>
        </row>
        <row r="3597">
          <cell r="A3597" t="str">
            <v>84752M84000</v>
          </cell>
          <cell r="B3597" t="str">
            <v>GARNISH SASH BRACKET INNER RH</v>
          </cell>
          <cell r="C3597">
            <v>11</v>
          </cell>
          <cell r="D3597">
            <v>3</v>
          </cell>
        </row>
        <row r="3598">
          <cell r="A3598" t="str">
            <v>84756M84001</v>
          </cell>
          <cell r="B3598" t="str">
            <v>GARNISH SASH BRACKET OUTER LH</v>
          </cell>
          <cell r="C3598">
            <v>13</v>
          </cell>
          <cell r="D3598">
            <v>1</v>
          </cell>
        </row>
        <row r="3599">
          <cell r="A3599" t="str">
            <v>84757M84000</v>
          </cell>
          <cell r="B3599" t="str">
            <v>GARNISH SASH BRACKET INNER LH</v>
          </cell>
          <cell r="C3599">
            <v>11</v>
          </cell>
          <cell r="D3599">
            <v>8</v>
          </cell>
        </row>
        <row r="3600">
          <cell r="A3600" t="str">
            <v>84771M70F50</v>
          </cell>
          <cell r="B3600" t="str">
            <v>GARNISHSASH BKTINNERRH</v>
          </cell>
          <cell r="C3600">
            <v>38</v>
          </cell>
          <cell r="D3600">
            <v>2</v>
          </cell>
        </row>
        <row r="3601">
          <cell r="A3601" t="str">
            <v>84776M70F50</v>
          </cell>
          <cell r="B3601" t="str">
            <v>LOCK NUTORV MIRROR(INTERNALY ADJUS</v>
          </cell>
          <cell r="C3601">
            <v>7</v>
          </cell>
          <cell r="D3601">
            <v>4</v>
          </cell>
        </row>
        <row r="3602">
          <cell r="A3602" t="str">
            <v>84781M75J00-V6N</v>
          </cell>
          <cell r="B3602" t="str">
            <v>COVER INSIDE MIRROR STAY</v>
          </cell>
          <cell r="C3602">
            <v>8</v>
          </cell>
          <cell r="D3602">
            <v>1</v>
          </cell>
        </row>
        <row r="3603">
          <cell r="A3603" t="str">
            <v>84790M53M00-5PK</v>
          </cell>
          <cell r="B3603" t="str">
            <v>GARNISH COMPSASH BRKT INRL</v>
          </cell>
          <cell r="C3603">
            <v>80</v>
          </cell>
          <cell r="D3603">
            <v>2</v>
          </cell>
        </row>
        <row r="3604">
          <cell r="A3604" t="str">
            <v>84790M75J00-5PK</v>
          </cell>
          <cell r="B3604" t="str">
            <v>GARNISH COMPSASH BR</v>
          </cell>
          <cell r="C3604">
            <v>115</v>
          </cell>
          <cell r="D3604">
            <v>2</v>
          </cell>
        </row>
        <row r="3605">
          <cell r="A3605" t="str">
            <v>84790M79G00</v>
          </cell>
          <cell r="B3605" t="str">
            <v>GARNISH COMPSASH BRKT INRLH(STD &amp;</v>
          </cell>
          <cell r="C3605">
            <v>30</v>
          </cell>
          <cell r="D3605">
            <v>1</v>
          </cell>
        </row>
        <row r="3606">
          <cell r="A3606" t="str">
            <v>84790M79G10</v>
          </cell>
          <cell r="B3606" t="str">
            <v>GARNISH COMPSASH BRKT INRLH(</v>
          </cell>
          <cell r="C3606">
            <v>72</v>
          </cell>
          <cell r="D3606">
            <v>1</v>
          </cell>
        </row>
        <row r="3607">
          <cell r="A3607" t="str">
            <v>84790M83K00-P4Z</v>
          </cell>
          <cell r="B3607" t="str">
            <v>GARNISH SASH BRACKET LH</v>
          </cell>
          <cell r="C3607">
            <v>60</v>
          </cell>
          <cell r="D3607">
            <v>1</v>
          </cell>
        </row>
        <row r="3608">
          <cell r="A3608" t="str">
            <v>84801M80011-4AV</v>
          </cell>
          <cell r="B3608" t="str">
            <v>SUNVISOR RH</v>
          </cell>
          <cell r="C3608">
            <v>97</v>
          </cell>
          <cell r="D3608">
            <v>1</v>
          </cell>
        </row>
        <row r="3609">
          <cell r="A3609" t="str">
            <v>84802M78L00-6GS</v>
          </cell>
          <cell r="B3609" t="str">
            <v>SUNVISOR LH (GRAY)</v>
          </cell>
          <cell r="C3609">
            <v>220</v>
          </cell>
          <cell r="D3609">
            <v>1</v>
          </cell>
        </row>
        <row r="3610">
          <cell r="A3610" t="str">
            <v>84851M68K00-6GS</v>
          </cell>
          <cell r="B3610" t="str">
            <v>HOLDERSUNVISOR(GRAY)</v>
          </cell>
          <cell r="C3610">
            <v>9</v>
          </cell>
          <cell r="D3610">
            <v>6</v>
          </cell>
        </row>
        <row r="3611">
          <cell r="A3611" t="str">
            <v>84851M74L00-6GS</v>
          </cell>
          <cell r="B3611" t="str">
            <v>HOLDER SUNVISOR (BLACK)</v>
          </cell>
          <cell r="C3611">
            <v>25</v>
          </cell>
          <cell r="D3611">
            <v>2</v>
          </cell>
        </row>
        <row r="3612">
          <cell r="A3612" t="str">
            <v>84901M78GC0-ED3</v>
          </cell>
          <cell r="B3612" t="str">
            <v>BELT ASSY FRONT RH (GRAY)</v>
          </cell>
          <cell r="C3612">
            <v>1112</v>
          </cell>
          <cell r="D3612">
            <v>1</v>
          </cell>
        </row>
        <row r="3613">
          <cell r="A3613" t="str">
            <v>84902M53M20-5PK</v>
          </cell>
          <cell r="B3613" t="str">
            <v>BELT ASSYFRL</v>
          </cell>
          <cell r="C3613">
            <v>995</v>
          </cell>
          <cell r="D3613">
            <v>1</v>
          </cell>
        </row>
        <row r="3614">
          <cell r="A3614" t="str">
            <v>85210M53M10</v>
          </cell>
          <cell r="B3614" t="str">
            <v>RECLINING ASSYFRR</v>
          </cell>
          <cell r="C3614">
            <v>515</v>
          </cell>
          <cell r="D3614">
            <v>1</v>
          </cell>
        </row>
        <row r="3615">
          <cell r="A3615" t="str">
            <v>85210M80290</v>
          </cell>
          <cell r="B3615" t="str">
            <v>.RECLINING ASSY RH</v>
          </cell>
          <cell r="C3615">
            <v>490</v>
          </cell>
          <cell r="D3615">
            <v>1</v>
          </cell>
        </row>
        <row r="3616">
          <cell r="A3616" t="str">
            <v>85221M79G00-R8J</v>
          </cell>
          <cell r="B3616" t="str">
            <v>COVER RECLINING OUTSIDE RH</v>
          </cell>
          <cell r="C3616">
            <v>80</v>
          </cell>
          <cell r="D3616">
            <v>1</v>
          </cell>
        </row>
        <row r="3617">
          <cell r="A3617" t="str">
            <v>85710M84020</v>
          </cell>
          <cell r="B3617" t="str">
            <v>RECLINER ASSY FR SEAT L</v>
          </cell>
          <cell r="C3617">
            <v>530</v>
          </cell>
          <cell r="D3617">
            <v>1</v>
          </cell>
        </row>
        <row r="3618">
          <cell r="A3618" t="str">
            <v>85721M82001</v>
          </cell>
          <cell r="B3618" t="str">
            <v>COVER RECLINING LH</v>
          </cell>
          <cell r="C3618">
            <v>18</v>
          </cell>
          <cell r="D3618">
            <v>1</v>
          </cell>
        </row>
        <row r="3619">
          <cell r="A3619" t="str">
            <v>86711M79700</v>
          </cell>
          <cell r="B3619" t="str">
            <v>EMBLEM MARUTI FR</v>
          </cell>
          <cell r="C3619">
            <v>58</v>
          </cell>
          <cell r="D3619">
            <v>1</v>
          </cell>
        </row>
        <row r="3620">
          <cell r="A3620" t="str">
            <v>87205M79G51</v>
          </cell>
          <cell r="B3620" t="str">
            <v>CLIP REAR SEAT CUSHION (ALTO)</v>
          </cell>
          <cell r="C3620">
            <v>11</v>
          </cell>
          <cell r="D3620">
            <v>10</v>
          </cell>
        </row>
        <row r="3621">
          <cell r="A3621" t="str">
            <v>87211M74G10-5PK</v>
          </cell>
          <cell r="B3621" t="str">
            <v>KNOB REAR BACK LOCK RELEASE</v>
          </cell>
          <cell r="C3621">
            <v>24</v>
          </cell>
          <cell r="D3621">
            <v>1</v>
          </cell>
        </row>
        <row r="3622">
          <cell r="A3622" t="str">
            <v>87460M76G01</v>
          </cell>
          <cell r="B3622" t="str">
            <v>HOOK REAR SEAT CUSHION</v>
          </cell>
          <cell r="C3622">
            <v>6</v>
          </cell>
          <cell r="D3622">
            <v>27</v>
          </cell>
        </row>
        <row r="3623">
          <cell r="A3623" t="str">
            <v>87470M79G10</v>
          </cell>
          <cell r="B3623" t="str">
            <v>STRIKER COMPRR BACK</v>
          </cell>
          <cell r="C3623">
            <v>65</v>
          </cell>
          <cell r="D3623">
            <v>1</v>
          </cell>
        </row>
        <row r="3624">
          <cell r="A3624" t="str">
            <v>87840M84000</v>
          </cell>
          <cell r="B3624" t="str">
            <v>.LOCK ASSY REAR SEAT BACK RH</v>
          </cell>
          <cell r="C3624">
            <v>63</v>
          </cell>
          <cell r="D3624">
            <v>3</v>
          </cell>
        </row>
        <row r="3625">
          <cell r="A3625" t="str">
            <v>87846M82000-5EE</v>
          </cell>
          <cell r="B3625" t="str">
            <v>KNOB</v>
          </cell>
          <cell r="C3625">
            <v>41</v>
          </cell>
          <cell r="D3625">
            <v>2</v>
          </cell>
        </row>
        <row r="3626">
          <cell r="A3626" t="str">
            <v>87940M84000</v>
          </cell>
          <cell r="B3626" t="str">
            <v>.LOCK ASSY REAR SEAT BACK LH</v>
          </cell>
          <cell r="C3626">
            <v>55</v>
          </cell>
          <cell r="D3626">
            <v>7</v>
          </cell>
        </row>
        <row r="3627">
          <cell r="A3627" t="str">
            <v>87980M76G01</v>
          </cell>
          <cell r="B3627" t="str">
            <v>LOCK ASSY REAR SEAT LH</v>
          </cell>
          <cell r="C3627">
            <v>51</v>
          </cell>
          <cell r="D3627">
            <v>1</v>
          </cell>
        </row>
        <row r="3628">
          <cell r="A3628" t="str">
            <v>88910M53M00-R3F</v>
          </cell>
          <cell r="B3628" t="str">
            <v>SHELF COMP REAR PARCEL</v>
          </cell>
          <cell r="C3628">
            <v>1340</v>
          </cell>
          <cell r="D3628">
            <v>1</v>
          </cell>
        </row>
        <row r="3629">
          <cell r="A3629" t="str">
            <v>88910M67L01-R3F</v>
          </cell>
          <cell r="B3629" t="str">
            <v>SHELF RR PARCEL (GRAY)</v>
          </cell>
          <cell r="C3629">
            <v>1345</v>
          </cell>
          <cell r="D3629">
            <v>1</v>
          </cell>
        </row>
        <row r="3630">
          <cell r="A3630" t="str">
            <v>88910M74L00-AEU</v>
          </cell>
          <cell r="B3630" t="str">
            <v>SHELF RR PARCEL (BLACK)</v>
          </cell>
          <cell r="C3630">
            <v>915</v>
          </cell>
          <cell r="D3630">
            <v>1</v>
          </cell>
        </row>
        <row r="3631">
          <cell r="A3631" t="str">
            <v>88912M76M00</v>
          </cell>
          <cell r="B3631" t="str">
            <v>CUSHIONREAR PARCEL REAR</v>
          </cell>
          <cell r="C3631">
            <v>16</v>
          </cell>
          <cell r="D3631">
            <v>1</v>
          </cell>
        </row>
        <row r="3632">
          <cell r="A3632" t="str">
            <v>89210M76G02</v>
          </cell>
          <cell r="B3632" t="str">
            <v>NECK COMPFUEL FILLER</v>
          </cell>
          <cell r="C3632">
            <v>835</v>
          </cell>
          <cell r="D3632">
            <v>1</v>
          </cell>
        </row>
        <row r="3633">
          <cell r="A3633" t="str">
            <v>89210M76M00</v>
          </cell>
          <cell r="B3633" t="str">
            <v>NECK COMPFUEL FILLER</v>
          </cell>
          <cell r="C3633">
            <v>1260</v>
          </cell>
          <cell r="D3633">
            <v>1</v>
          </cell>
        </row>
        <row r="3634">
          <cell r="A3634" t="str">
            <v>89210M84070</v>
          </cell>
          <cell r="B3634" t="str">
            <v>NECK COMP FUEL FILLER</v>
          </cell>
          <cell r="C3634">
            <v>135</v>
          </cell>
          <cell r="D3634">
            <v>1</v>
          </cell>
        </row>
        <row r="3635">
          <cell r="A3635" t="str">
            <v>89230M84001</v>
          </cell>
          <cell r="B3635" t="str">
            <v>PIPE FUEL FILLER INLET</v>
          </cell>
          <cell r="C3635">
            <v>225</v>
          </cell>
          <cell r="D3635">
            <v>2</v>
          </cell>
        </row>
        <row r="3636">
          <cell r="A3636" t="str">
            <v>89241M84001</v>
          </cell>
          <cell r="B3636" t="str">
            <v>HOSE FUEL FILLER LOWER</v>
          </cell>
          <cell r="C3636">
            <v>154</v>
          </cell>
          <cell r="D3636">
            <v>2</v>
          </cell>
        </row>
        <row r="3637">
          <cell r="A3637" t="str">
            <v>89260M80020</v>
          </cell>
          <cell r="B3637" t="str">
            <v>CAP ASSY FUEL TANK FILLER</v>
          </cell>
          <cell r="C3637">
            <v>155</v>
          </cell>
          <cell r="D3637">
            <v>8</v>
          </cell>
        </row>
        <row r="3638">
          <cell r="A3638" t="str">
            <v>89260M82101</v>
          </cell>
          <cell r="B3638" t="str">
            <v>CAP ASSY FUEL TANK FILLER</v>
          </cell>
          <cell r="C3638">
            <v>50</v>
          </cell>
          <cell r="D3638">
            <v>5</v>
          </cell>
        </row>
        <row r="3639">
          <cell r="A3639" t="str">
            <v>89282M84000</v>
          </cell>
          <cell r="B3639" t="str">
            <v>SEAL FUEL</v>
          </cell>
          <cell r="C3639">
            <v>18</v>
          </cell>
          <cell r="D3639">
            <v>8</v>
          </cell>
        </row>
        <row r="3640">
          <cell r="A3640" t="str">
            <v>89910M67L00</v>
          </cell>
          <cell r="B3640" t="str">
            <v>JACK ASSY</v>
          </cell>
          <cell r="C3640">
            <v>695</v>
          </cell>
          <cell r="D3640">
            <v>2</v>
          </cell>
        </row>
        <row r="3641">
          <cell r="A3641" t="str">
            <v>89910M75J00</v>
          </cell>
          <cell r="B3641" t="str">
            <v>JACK ASSY</v>
          </cell>
          <cell r="C3641">
            <v>600</v>
          </cell>
          <cell r="D3641">
            <v>2</v>
          </cell>
        </row>
        <row r="3642">
          <cell r="A3642" t="str">
            <v>95141M53M50</v>
          </cell>
          <cell r="B3642" t="str">
            <v>V-BELT(3PK 750)</v>
          </cell>
          <cell r="C3642">
            <v>160</v>
          </cell>
          <cell r="D3642">
            <v>5</v>
          </cell>
        </row>
        <row r="3643">
          <cell r="A3643" t="str">
            <v>95141M55K00</v>
          </cell>
          <cell r="B3643" t="str">
            <v>V BELT (4PK815)</v>
          </cell>
          <cell r="C3643">
            <v>290</v>
          </cell>
          <cell r="D3643">
            <v>1</v>
          </cell>
        </row>
        <row r="3644">
          <cell r="A3644" t="str">
            <v>95141M55R30</v>
          </cell>
          <cell r="B3644" t="str">
            <v>V-BELT(4PK)</v>
          </cell>
          <cell r="C3644">
            <v>340</v>
          </cell>
          <cell r="D3644">
            <v>3</v>
          </cell>
        </row>
        <row r="3645">
          <cell r="A3645" t="str">
            <v>95141M59K00</v>
          </cell>
          <cell r="B3645" t="str">
            <v>V BELT (L:750)</v>
          </cell>
          <cell r="C3645">
            <v>180</v>
          </cell>
          <cell r="D3645">
            <v>2</v>
          </cell>
        </row>
        <row r="3646">
          <cell r="A3646" t="str">
            <v>95141M65L00</v>
          </cell>
          <cell r="B3646" t="str">
            <v>V-BELT (4PK 780)</v>
          </cell>
          <cell r="C3646">
            <v>245</v>
          </cell>
          <cell r="D3646">
            <v>3</v>
          </cell>
        </row>
        <row r="3647">
          <cell r="A3647" t="str">
            <v>95141M66L50</v>
          </cell>
          <cell r="B3647" t="str">
            <v>V-BELT(3PK 770)</v>
          </cell>
          <cell r="C3647">
            <v>155</v>
          </cell>
          <cell r="D3647">
            <v>2</v>
          </cell>
        </row>
        <row r="3648">
          <cell r="A3648" t="str">
            <v>95141M67K01</v>
          </cell>
          <cell r="B3648" t="str">
            <v>V BELT 3PK 720</v>
          </cell>
          <cell r="C3648">
            <v>275</v>
          </cell>
          <cell r="D3648">
            <v>3</v>
          </cell>
        </row>
        <row r="3649">
          <cell r="A3649" t="str">
            <v>95141M67P00</v>
          </cell>
          <cell r="B3649" t="str">
            <v>V-BELT(4PK)</v>
          </cell>
          <cell r="C3649">
            <v>410</v>
          </cell>
          <cell r="D3649">
            <v>1</v>
          </cell>
        </row>
        <row r="3650">
          <cell r="A3650" t="str">
            <v>95141M68K10</v>
          </cell>
          <cell r="B3650" t="str">
            <v>V-BELT(4PK 780)</v>
          </cell>
          <cell r="C3650">
            <v>245</v>
          </cell>
          <cell r="D3650">
            <v>3</v>
          </cell>
        </row>
        <row r="3651">
          <cell r="A3651" t="str">
            <v>95141M70F01</v>
          </cell>
          <cell r="B3651" t="str">
            <v>BELT V RIBBED</v>
          </cell>
          <cell r="C3651">
            <v>1114</v>
          </cell>
          <cell r="D3651">
            <v>1</v>
          </cell>
        </row>
        <row r="3652">
          <cell r="A3652" t="str">
            <v>95141M75J00</v>
          </cell>
          <cell r="B3652" t="str">
            <v>V BELT (4PK790)</v>
          </cell>
          <cell r="C3652">
            <v>420</v>
          </cell>
          <cell r="D3652">
            <v>2</v>
          </cell>
        </row>
        <row r="3653">
          <cell r="A3653" t="str">
            <v>95141M76M00</v>
          </cell>
          <cell r="B3653" t="str">
            <v>V-BELT</v>
          </cell>
          <cell r="C3653">
            <v>440</v>
          </cell>
          <cell r="D3653">
            <v>2</v>
          </cell>
        </row>
        <row r="3654">
          <cell r="A3654" t="str">
            <v>95141M79F00</v>
          </cell>
          <cell r="B3654" t="str">
            <v>V BELT 3PK 750</v>
          </cell>
          <cell r="C3654">
            <v>370</v>
          </cell>
          <cell r="D3654">
            <v>3</v>
          </cell>
        </row>
        <row r="3655">
          <cell r="A3655" t="str">
            <v>95141M79GN0</v>
          </cell>
          <cell r="B3655" t="str">
            <v>V-BELT 3PK780</v>
          </cell>
          <cell r="C3655">
            <v>409</v>
          </cell>
          <cell r="D3655">
            <v>3</v>
          </cell>
        </row>
        <row r="3656">
          <cell r="A3656" t="str">
            <v>95141M83F00</v>
          </cell>
          <cell r="B3656" t="str">
            <v>V BELTCOMPRESSOR(L 795MM)</v>
          </cell>
          <cell r="C3656">
            <v>769.5</v>
          </cell>
          <cell r="D3656">
            <v>1</v>
          </cell>
        </row>
        <row r="3657">
          <cell r="A3657" t="str">
            <v>95141M84320</v>
          </cell>
          <cell r="B3657" t="str">
            <v>V-BELT CAR AIR CON.</v>
          </cell>
          <cell r="C3657">
            <v>95</v>
          </cell>
          <cell r="D3657">
            <v>4</v>
          </cell>
        </row>
        <row r="3658">
          <cell r="A3658" t="str">
            <v>95141M86JB0</v>
          </cell>
          <cell r="B3658" t="str">
            <v>BELTCOMPRESSOR</v>
          </cell>
          <cell r="C3658">
            <v>405</v>
          </cell>
          <cell r="D3658">
            <v>5</v>
          </cell>
        </row>
        <row r="3659">
          <cell r="A3659" t="str">
            <v>95310M53M10</v>
          </cell>
          <cell r="B3659" t="str">
            <v>CONDENSER ASSY</v>
          </cell>
          <cell r="C3659">
            <v>3895</v>
          </cell>
          <cell r="D3659">
            <v>1</v>
          </cell>
        </row>
        <row r="3660">
          <cell r="A3660" t="str">
            <v>95310M55R00</v>
          </cell>
          <cell r="B3660" t="str">
            <v>CONDENSER ASSY</v>
          </cell>
          <cell r="C3660">
            <v>4125</v>
          </cell>
          <cell r="D3660">
            <v>1</v>
          </cell>
        </row>
        <row r="3661">
          <cell r="A3661" t="str">
            <v>95310M59K00</v>
          </cell>
          <cell r="B3661" t="str">
            <v>CONDENSER ASSY</v>
          </cell>
          <cell r="C3661">
            <v>5850</v>
          </cell>
          <cell r="D3661">
            <v>1</v>
          </cell>
        </row>
        <row r="3662">
          <cell r="A3662" t="str">
            <v>95310M60M00</v>
          </cell>
          <cell r="B3662" t="str">
            <v>CONDENSER ASSY</v>
          </cell>
          <cell r="C3662">
            <v>5080</v>
          </cell>
          <cell r="D3662">
            <v>1</v>
          </cell>
        </row>
        <row r="3663">
          <cell r="A3663" t="str">
            <v>95310M65L00</v>
          </cell>
          <cell r="B3663" t="str">
            <v>CONDENSER ASSY</v>
          </cell>
          <cell r="C3663">
            <v>4790</v>
          </cell>
          <cell r="D3663">
            <v>1</v>
          </cell>
        </row>
        <row r="3664">
          <cell r="A3664" t="str">
            <v>95310M67L00</v>
          </cell>
          <cell r="B3664" t="str">
            <v>CONDENSER ASSY</v>
          </cell>
          <cell r="C3664">
            <v>4590</v>
          </cell>
          <cell r="D3664">
            <v>2</v>
          </cell>
        </row>
        <row r="3665">
          <cell r="A3665" t="str">
            <v>95310M68K00</v>
          </cell>
          <cell r="B3665" t="str">
            <v>CONDENSER ASSY</v>
          </cell>
          <cell r="C3665">
            <v>5000</v>
          </cell>
          <cell r="D3665">
            <v>1</v>
          </cell>
        </row>
        <row r="3666">
          <cell r="A3666" t="str">
            <v>95310M68P01</v>
          </cell>
          <cell r="B3666" t="str">
            <v>CONDENSER ASSY</v>
          </cell>
          <cell r="C3666">
            <v>4070</v>
          </cell>
          <cell r="D3666">
            <v>1</v>
          </cell>
        </row>
        <row r="3667">
          <cell r="A3667" t="str">
            <v>95310M74F00</v>
          </cell>
          <cell r="B3667" t="str">
            <v>CORE CONDENSOR</v>
          </cell>
          <cell r="C3667">
            <v>5395</v>
          </cell>
          <cell r="D3667">
            <v>1</v>
          </cell>
        </row>
        <row r="3668">
          <cell r="A3668" t="str">
            <v>95310M74L00</v>
          </cell>
          <cell r="B3668" t="str">
            <v>CONDENSER ASSY</v>
          </cell>
          <cell r="C3668">
            <v>5590</v>
          </cell>
          <cell r="D3668">
            <v>2</v>
          </cell>
        </row>
        <row r="3669">
          <cell r="A3669" t="str">
            <v>95310M75J02</v>
          </cell>
          <cell r="B3669" t="str">
            <v>CONDENSER ASSY</v>
          </cell>
          <cell r="C3669">
            <v>5350</v>
          </cell>
          <cell r="D3669">
            <v>1</v>
          </cell>
        </row>
        <row r="3670">
          <cell r="A3670" t="str">
            <v>95310M76M00</v>
          </cell>
          <cell r="B3670" t="str">
            <v>CONDENSER ASSY</v>
          </cell>
          <cell r="C3670">
            <v>3920</v>
          </cell>
          <cell r="D3670">
            <v>1</v>
          </cell>
        </row>
        <row r="3671">
          <cell r="A3671" t="str">
            <v>95310M78L00</v>
          </cell>
          <cell r="B3671" t="str">
            <v>CONDENSER ASSY</v>
          </cell>
          <cell r="C3671">
            <v>4155</v>
          </cell>
          <cell r="D3671">
            <v>1</v>
          </cell>
        </row>
        <row r="3672">
          <cell r="A3672" t="str">
            <v>95310M79F03</v>
          </cell>
          <cell r="B3672" t="str">
            <v>CONDENSER ASSY</v>
          </cell>
          <cell r="C3672">
            <v>3130</v>
          </cell>
          <cell r="D3672">
            <v>2</v>
          </cell>
        </row>
        <row r="3673">
          <cell r="A3673" t="str">
            <v>95310M82PA0</v>
          </cell>
          <cell r="B3673" t="str">
            <v>CONDENSER ASSY</v>
          </cell>
          <cell r="C3673">
            <v>4650</v>
          </cell>
          <cell r="D3673">
            <v>1</v>
          </cell>
        </row>
        <row r="3674">
          <cell r="A3674" t="str">
            <v>95310M83K00</v>
          </cell>
          <cell r="B3674" t="str">
            <v>CONDENSER ASSY</v>
          </cell>
          <cell r="C3674">
            <v>5080</v>
          </cell>
          <cell r="D3674">
            <v>1</v>
          </cell>
        </row>
        <row r="3675">
          <cell r="A3675" t="str">
            <v>95411M63J00</v>
          </cell>
          <cell r="B3675" t="str">
            <v>EVAPORATOR</v>
          </cell>
          <cell r="C3675">
            <v>2200</v>
          </cell>
          <cell r="D3675">
            <v>1</v>
          </cell>
        </row>
        <row r="3676">
          <cell r="A3676" t="str">
            <v>95411M68K01</v>
          </cell>
          <cell r="B3676" t="str">
            <v>.EVAPORATOR ASSY</v>
          </cell>
          <cell r="C3676">
            <v>2390</v>
          </cell>
          <cell r="D3676">
            <v>1</v>
          </cell>
        </row>
        <row r="3677">
          <cell r="A3677" t="str">
            <v>95710M74LA0</v>
          </cell>
          <cell r="B3677" t="str">
            <v>HOSE SUCTION</v>
          </cell>
          <cell r="C3677">
            <v>1210</v>
          </cell>
          <cell r="D3677">
            <v>1</v>
          </cell>
        </row>
        <row r="3678">
          <cell r="A3678" t="str">
            <v>95710M83B01</v>
          </cell>
          <cell r="B3678" t="str">
            <v>HOSE SUCTION</v>
          </cell>
          <cell r="C3678">
            <v>2380</v>
          </cell>
          <cell r="D3678">
            <v>1</v>
          </cell>
        </row>
        <row r="3679">
          <cell r="A3679" t="str">
            <v>95720M83K20</v>
          </cell>
          <cell r="B3679" t="str">
            <v>HOSEDISCHARGE</v>
          </cell>
          <cell r="C3679">
            <v>990</v>
          </cell>
          <cell r="D3679">
            <v>1</v>
          </cell>
        </row>
        <row r="3680">
          <cell r="A3680" t="str">
            <v>95731M53M00</v>
          </cell>
          <cell r="B3680" t="str">
            <v>PIPELIQUID</v>
          </cell>
          <cell r="C3680">
            <v>1050</v>
          </cell>
          <cell r="D3680">
            <v>1</v>
          </cell>
        </row>
        <row r="3681">
          <cell r="A3681" t="str">
            <v>95731M66L00</v>
          </cell>
          <cell r="B3681" t="str">
            <v>HOSE LIQUID</v>
          </cell>
          <cell r="C3681">
            <v>2038</v>
          </cell>
          <cell r="D3681">
            <v>1</v>
          </cell>
        </row>
        <row r="3682">
          <cell r="A3682" t="str">
            <v>95731M67L00</v>
          </cell>
          <cell r="B3682" t="str">
            <v>PIPELIQUID</v>
          </cell>
          <cell r="C3682">
            <v>2057</v>
          </cell>
          <cell r="D3682">
            <v>1</v>
          </cell>
        </row>
        <row r="3683">
          <cell r="A3683" t="str">
            <v>95731M67P00</v>
          </cell>
          <cell r="B3683" t="str">
            <v>PIPELIQUID</v>
          </cell>
          <cell r="C3683">
            <v>725</v>
          </cell>
          <cell r="D3683">
            <v>1</v>
          </cell>
        </row>
        <row r="3684">
          <cell r="A3684" t="str">
            <v>95731M68K01</v>
          </cell>
          <cell r="B3684" t="str">
            <v>HOSE LIQUID</v>
          </cell>
          <cell r="C3684">
            <v>1197</v>
          </cell>
          <cell r="D3684">
            <v>1</v>
          </cell>
        </row>
        <row r="3685">
          <cell r="A3685" t="str">
            <v>95731M68P00</v>
          </cell>
          <cell r="B3685" t="str">
            <v>PIPE LIQUID</v>
          </cell>
          <cell r="C3685">
            <v>2040</v>
          </cell>
          <cell r="D3685">
            <v>1</v>
          </cell>
        </row>
        <row r="3686">
          <cell r="A3686" t="str">
            <v>95731M72R30</v>
          </cell>
          <cell r="B3686" t="str">
            <v>HOSELIQUID NO.1</v>
          </cell>
          <cell r="C3686">
            <v>1041</v>
          </cell>
          <cell r="D3686">
            <v>1</v>
          </cell>
        </row>
        <row r="3687">
          <cell r="A3687" t="str">
            <v>95731M74L00</v>
          </cell>
          <cell r="B3687" t="str">
            <v>PIPE LIQUID</v>
          </cell>
          <cell r="C3687">
            <v>700</v>
          </cell>
          <cell r="D3687">
            <v>1</v>
          </cell>
        </row>
        <row r="3688">
          <cell r="A3688" t="str">
            <v>95731M75J00</v>
          </cell>
          <cell r="B3688" t="str">
            <v>PIPELIQUID</v>
          </cell>
          <cell r="C3688">
            <v>1610</v>
          </cell>
          <cell r="D3688">
            <v>1</v>
          </cell>
        </row>
        <row r="3689">
          <cell r="A3689" t="str">
            <v>95731M75JA1</v>
          </cell>
          <cell r="B3689" t="str">
            <v>PIPELIQUID</v>
          </cell>
          <cell r="C3689">
            <v>1820</v>
          </cell>
          <cell r="D3689">
            <v>2</v>
          </cell>
        </row>
        <row r="3690">
          <cell r="A3690" t="str">
            <v>95731M79F00</v>
          </cell>
          <cell r="B3690" t="str">
            <v>PIPE CONDENSOR OUTLET</v>
          </cell>
          <cell r="C3690">
            <v>1093</v>
          </cell>
          <cell r="D3690">
            <v>1</v>
          </cell>
        </row>
        <row r="3691">
          <cell r="A3691" t="str">
            <v>95850M55R00</v>
          </cell>
          <cell r="B3691" t="str">
            <v>NEW DZIRE CABIN AIR FILTER</v>
          </cell>
          <cell r="C3691">
            <v>357</v>
          </cell>
          <cell r="D3691">
            <v>1</v>
          </cell>
        </row>
        <row r="3692">
          <cell r="A3692" t="str">
            <v>95850M68P00</v>
          </cell>
          <cell r="B3692" t="str">
            <v>CABIN AIR FILTER BALENO</v>
          </cell>
          <cell r="C3692">
            <v>447</v>
          </cell>
          <cell r="D3692">
            <v>2</v>
          </cell>
        </row>
        <row r="3693">
          <cell r="A3693" t="str">
            <v>95850M69RB0</v>
          </cell>
          <cell r="B3693" t="str">
            <v>CABIN AIR FILTER WAGONR</v>
          </cell>
          <cell r="C3693">
            <v>210</v>
          </cell>
          <cell r="D3693">
            <v>2</v>
          </cell>
        </row>
        <row r="3694">
          <cell r="A3694" t="str">
            <v>95850M79M00</v>
          </cell>
          <cell r="B3694" t="str">
            <v>CABIN AIR FILTER - CIAZ &amp; NEW SWIFT</v>
          </cell>
          <cell r="C3694">
            <v>378</v>
          </cell>
          <cell r="D3694">
            <v>9</v>
          </cell>
        </row>
        <row r="3695">
          <cell r="A3695" t="str">
            <v>95861M76M00</v>
          </cell>
          <cell r="B3695" t="str">
            <v>.COVER FILTER</v>
          </cell>
          <cell r="C3695">
            <v>50</v>
          </cell>
          <cell r="D3695">
            <v>1</v>
          </cell>
        </row>
        <row r="3696">
          <cell r="A3696" t="str">
            <v>99000M24120-232</v>
          </cell>
          <cell r="B3696" t="str">
            <v>PARTS CATALOGUE CAR 800 (WITH LPG)</v>
          </cell>
          <cell r="C3696">
            <v>238</v>
          </cell>
          <cell r="D3696">
            <v>1</v>
          </cell>
        </row>
        <row r="3697">
          <cell r="A3697" t="str">
            <v>99000M24120-233</v>
          </cell>
          <cell r="B3697" t="str">
            <v>BODY MOULDING SET CAR</v>
          </cell>
          <cell r="C3697">
            <v>995</v>
          </cell>
          <cell r="D3697">
            <v>1</v>
          </cell>
        </row>
        <row r="3698">
          <cell r="A3698" t="str">
            <v>99000M24120-237</v>
          </cell>
          <cell r="B3698" t="str">
            <v>PARTS CATALOGUE OMNI</v>
          </cell>
          <cell r="C3698">
            <v>215</v>
          </cell>
          <cell r="D3698">
            <v>1</v>
          </cell>
        </row>
        <row r="3699">
          <cell r="A3699" t="str">
            <v>99000M24120-243</v>
          </cell>
          <cell r="B3699" t="str">
            <v>PARTS CATALOGUEZEN(PTRL&amp;DSL)</v>
          </cell>
          <cell r="C3699">
            <v>425</v>
          </cell>
          <cell r="D3699">
            <v>1</v>
          </cell>
        </row>
        <row r="3700">
          <cell r="A3700" t="str">
            <v>99000M24120-260</v>
          </cell>
          <cell r="B3700" t="str">
            <v>PARTS CATLOGUEGYPSY1.3LIT(RHD&amp;LHD)</v>
          </cell>
          <cell r="C3700">
            <v>215</v>
          </cell>
          <cell r="D3700">
            <v>1</v>
          </cell>
        </row>
        <row r="3701">
          <cell r="A3701" t="str">
            <v>99000M24120-274</v>
          </cell>
          <cell r="B3701" t="str">
            <v>BUSH SETFR STABILYSER BAR</v>
          </cell>
          <cell r="C3701">
            <v>125</v>
          </cell>
          <cell r="D3701">
            <v>3</v>
          </cell>
        </row>
        <row r="3702">
          <cell r="A3702" t="str">
            <v>99000M24120-275</v>
          </cell>
          <cell r="B3702" t="str">
            <v>BUSH SETRR LEAF SPRING</v>
          </cell>
          <cell r="C3702">
            <v>215</v>
          </cell>
          <cell r="D3702">
            <v>2</v>
          </cell>
        </row>
        <row r="3703">
          <cell r="A3703" t="str">
            <v>99000M24120-290</v>
          </cell>
          <cell r="B3703" t="str">
            <v>SEALENT SET</v>
          </cell>
          <cell r="C3703">
            <v>715</v>
          </cell>
          <cell r="D3703">
            <v>7</v>
          </cell>
        </row>
        <row r="3704">
          <cell r="A3704" t="str">
            <v>99000M24120-299</v>
          </cell>
          <cell r="B3704" t="str">
            <v>BODY SIDE MOULDING OMNI</v>
          </cell>
          <cell r="C3704">
            <v>1793</v>
          </cell>
          <cell r="D3704">
            <v>1</v>
          </cell>
        </row>
        <row r="3705">
          <cell r="A3705" t="str">
            <v>99000M24120-313</v>
          </cell>
          <cell r="B3705" t="str">
            <v>PARTS CATALOGUEALTO</v>
          </cell>
          <cell r="C3705">
            <v>215</v>
          </cell>
          <cell r="D3705">
            <v>1</v>
          </cell>
        </row>
        <row r="3706">
          <cell r="A3706" t="str">
            <v>99000M24120-331</v>
          </cell>
          <cell r="B3706" t="str">
            <v>LIQUID GASKET(THREE BOND-1215) 100</v>
          </cell>
          <cell r="C3706">
            <v>305</v>
          </cell>
          <cell r="D3706">
            <v>3</v>
          </cell>
        </row>
        <row r="3707">
          <cell r="A3707" t="str">
            <v>99000M24120-335</v>
          </cell>
          <cell r="B3707" t="str">
            <v>VALVE SET( 1 INLET + 1 OUTLET)</v>
          </cell>
          <cell r="C3707">
            <v>245</v>
          </cell>
          <cell r="D3707">
            <v>12</v>
          </cell>
        </row>
        <row r="3708">
          <cell r="A3708" t="str">
            <v>99000M24120-414</v>
          </cell>
          <cell r="B3708" t="str">
            <v>CIGARETTE LIGHTER ALTO</v>
          </cell>
          <cell r="C3708">
            <v>293</v>
          </cell>
          <cell r="D3708">
            <v>3</v>
          </cell>
        </row>
        <row r="3709">
          <cell r="A3709" t="str">
            <v>99000M24120-460</v>
          </cell>
          <cell r="B3709" t="str">
            <v>DG SEALANT SET WITHOUT PRIMER</v>
          </cell>
          <cell r="C3709">
            <v>690</v>
          </cell>
          <cell r="D3709">
            <v>9</v>
          </cell>
        </row>
        <row r="3710">
          <cell r="A3710" t="str">
            <v>99000M24120-549</v>
          </cell>
          <cell r="B3710" t="str">
            <v>SUSPENSION KIT(WAGON R / ZEN/800)</v>
          </cell>
          <cell r="C3710">
            <v>1620</v>
          </cell>
          <cell r="D3710">
            <v>1</v>
          </cell>
        </row>
        <row r="3711">
          <cell r="A3711" t="str">
            <v>99000M24120-550</v>
          </cell>
          <cell r="B3711" t="str">
            <v>SUSPENSION KIT(ALTO / WAGON-R)</v>
          </cell>
          <cell r="C3711">
            <v>1885</v>
          </cell>
          <cell r="D3711">
            <v>4</v>
          </cell>
        </row>
        <row r="3712">
          <cell r="A3712" t="str">
            <v>99000M24120-551</v>
          </cell>
          <cell r="B3712" t="str">
            <v>COOLANT (SG) NON AMINE</v>
          </cell>
          <cell r="C3712">
            <v>270</v>
          </cell>
          <cell r="D3712">
            <v>8</v>
          </cell>
        </row>
        <row r="3713">
          <cell r="A3713" t="str">
            <v>99000M24120-579</v>
          </cell>
          <cell r="B3713" t="str">
            <v>BRAKE FLUID GC1500AA (500 ML PACK)</v>
          </cell>
          <cell r="C3713">
            <v>355</v>
          </cell>
          <cell r="D3713">
            <v>12</v>
          </cell>
        </row>
        <row r="3714">
          <cell r="A3714" t="str">
            <v>99000M24120-580</v>
          </cell>
          <cell r="B3714" t="str">
            <v>BRAKE FLUID GC 1500AA (250 ML PACK)</v>
          </cell>
          <cell r="C3714">
            <v>180</v>
          </cell>
          <cell r="D3714">
            <v>4</v>
          </cell>
        </row>
        <row r="3715">
          <cell r="A3715" t="str">
            <v>99000M24120-620</v>
          </cell>
          <cell r="B3715" t="str">
            <v>BUSH SETFR STRUT(ZEN)</v>
          </cell>
          <cell r="C3715">
            <v>124</v>
          </cell>
          <cell r="D3715">
            <v>4</v>
          </cell>
        </row>
        <row r="3716">
          <cell r="A3716" t="str">
            <v>99000M24120-621</v>
          </cell>
          <cell r="B3716" t="str">
            <v>BUSH SET FR STRUT ( ALTO/WAGON R)</v>
          </cell>
          <cell r="C3716">
            <v>315</v>
          </cell>
          <cell r="D3716">
            <v>8</v>
          </cell>
        </row>
        <row r="3717">
          <cell r="A3717" t="str">
            <v>99000M24120-624</v>
          </cell>
          <cell r="B3717" t="str">
            <v>BRAKE FLUID (100ML)</v>
          </cell>
          <cell r="C3717">
            <v>79</v>
          </cell>
          <cell r="D3717">
            <v>17</v>
          </cell>
        </row>
        <row r="3718">
          <cell r="A3718" t="str">
            <v>99000M24120-633</v>
          </cell>
          <cell r="B3718" t="str">
            <v>PARTS CATALOGUE A STAR (AT &amp; BSIV)</v>
          </cell>
          <cell r="C3718">
            <v>295</v>
          </cell>
          <cell r="D3718">
            <v>1</v>
          </cell>
        </row>
        <row r="3719">
          <cell r="A3719" t="str">
            <v>99000M24120-638</v>
          </cell>
          <cell r="B3719" t="str">
            <v>PARTS CATALOGUE RITZ</v>
          </cell>
          <cell r="C3719">
            <v>310</v>
          </cell>
          <cell r="D3719">
            <v>2</v>
          </cell>
        </row>
        <row r="3720">
          <cell r="A3720" t="str">
            <v>99000M24120-639</v>
          </cell>
          <cell r="B3720" t="str">
            <v>COOLANT (GOLDEN YELLOW)</v>
          </cell>
          <cell r="C3720">
            <v>270</v>
          </cell>
          <cell r="D3720">
            <v>13</v>
          </cell>
        </row>
        <row r="3721">
          <cell r="A3721" t="str">
            <v>99000M24120-642</v>
          </cell>
          <cell r="B3721" t="str">
            <v>PARTS CATALOGUE ZEN ESTILO CNG</v>
          </cell>
          <cell r="C3721">
            <v>228</v>
          </cell>
          <cell r="D3721">
            <v>1</v>
          </cell>
        </row>
        <row r="3722">
          <cell r="A3722" t="str">
            <v>99000M24120-643</v>
          </cell>
          <cell r="B3722" t="str">
            <v>PARTS CATALOGUE SX4 PETROLCNG &amp; D</v>
          </cell>
          <cell r="C3722">
            <v>415</v>
          </cell>
          <cell r="D3722">
            <v>1</v>
          </cell>
        </row>
        <row r="3723">
          <cell r="A3723" t="str">
            <v>99000M24120-649</v>
          </cell>
          <cell r="B3723" t="str">
            <v>PARTS CATALOGUE EECO CNG</v>
          </cell>
          <cell r="C3723">
            <v>180</v>
          </cell>
          <cell r="D3723">
            <v>1</v>
          </cell>
        </row>
        <row r="3724">
          <cell r="A3724" t="str">
            <v>99000M24120-650</v>
          </cell>
          <cell r="B3724" t="str">
            <v>PARTS CATALOGUE WAGON R(NEW)</v>
          </cell>
          <cell r="C3724">
            <v>205</v>
          </cell>
          <cell r="D3724">
            <v>1</v>
          </cell>
        </row>
        <row r="3725">
          <cell r="A3725" t="str">
            <v>99000M24120-661</v>
          </cell>
          <cell r="B3725" t="str">
            <v>GASKET SET CYL HEAD OMNI(NON-ASBEST</v>
          </cell>
          <cell r="C3725">
            <v>520</v>
          </cell>
          <cell r="D3725">
            <v>2</v>
          </cell>
        </row>
        <row r="3726">
          <cell r="A3726" t="str">
            <v>99000M24120-662</v>
          </cell>
          <cell r="B3726" t="str">
            <v>GASKET SET ENGINE CAR(NON-ASBESTOS)</v>
          </cell>
          <cell r="C3726">
            <v>600</v>
          </cell>
          <cell r="D3726">
            <v>1</v>
          </cell>
        </row>
        <row r="3727">
          <cell r="A3727" t="str">
            <v>99000M24120-664</v>
          </cell>
          <cell r="B3727" t="str">
            <v>PARTS CATALOGUE ALTO K10</v>
          </cell>
          <cell r="C3727">
            <v>132</v>
          </cell>
          <cell r="D3727">
            <v>1</v>
          </cell>
        </row>
        <row r="3728">
          <cell r="A3728" t="str">
            <v>99000M24120-726</v>
          </cell>
          <cell r="B3728" t="str">
            <v>PARTS CATALOGUE NEW SWIFT &amp; DZIRE 2</v>
          </cell>
          <cell r="C3728">
            <v>790</v>
          </cell>
          <cell r="D3728">
            <v>1</v>
          </cell>
        </row>
        <row r="3729">
          <cell r="A3729" t="str">
            <v>99000M24120-745</v>
          </cell>
          <cell r="B3729" t="str">
            <v>STRUT KIT SWIFT</v>
          </cell>
          <cell r="C3729">
            <v>640</v>
          </cell>
          <cell r="D3729">
            <v>2</v>
          </cell>
        </row>
        <row r="3730">
          <cell r="A3730" t="str">
            <v>99000M24120-750</v>
          </cell>
          <cell r="B3730" t="str">
            <v>STRUT KIT(ALTO/WAGON-R)</v>
          </cell>
          <cell r="C3730">
            <v>450</v>
          </cell>
          <cell r="D3730">
            <v>9</v>
          </cell>
        </row>
        <row r="3731">
          <cell r="A3731" t="str">
            <v>99000M24120-751</v>
          </cell>
          <cell r="B3731" t="str">
            <v>STABILIZER BUSH KIT(ALTO/WAGON-R)</v>
          </cell>
          <cell r="C3731">
            <v>175</v>
          </cell>
          <cell r="D3731">
            <v>17</v>
          </cell>
        </row>
        <row r="3732">
          <cell r="A3732" t="str">
            <v>99000M24120-755</v>
          </cell>
          <cell r="B3732" t="str">
            <v>DAMPER KIT(ALTO/WAGON-R/ESTILLO)</v>
          </cell>
          <cell r="C3732">
            <v>260</v>
          </cell>
          <cell r="D3732">
            <v>12</v>
          </cell>
        </row>
        <row r="3733">
          <cell r="A3733" t="str">
            <v>99000M24120-756</v>
          </cell>
          <cell r="B3733" t="str">
            <v>FLOOR CAP KIT(M-800)</v>
          </cell>
          <cell r="C3733">
            <v>120</v>
          </cell>
          <cell r="D3733">
            <v>1</v>
          </cell>
        </row>
        <row r="3734">
          <cell r="A3734" t="str">
            <v>99000M24120-758</v>
          </cell>
          <cell r="B3734" t="str">
            <v>FLOOR CAP KIT(OMNI)</v>
          </cell>
          <cell r="C3734">
            <v>125</v>
          </cell>
          <cell r="D3734">
            <v>2</v>
          </cell>
        </row>
        <row r="3735">
          <cell r="A3735" t="str">
            <v>99000M24120-760</v>
          </cell>
          <cell r="B3735" t="str">
            <v>DAMPER KIT(CAR 800 RANE)</v>
          </cell>
          <cell r="C3735">
            <v>80</v>
          </cell>
          <cell r="D3735">
            <v>19</v>
          </cell>
        </row>
        <row r="3736">
          <cell r="A3736" t="str">
            <v>99000M24120-761</v>
          </cell>
          <cell r="B3736" t="str">
            <v>BUSH SETSTRUT(CAR)</v>
          </cell>
          <cell r="C3736">
            <v>265</v>
          </cell>
          <cell r="D3736">
            <v>3</v>
          </cell>
        </row>
        <row r="3737">
          <cell r="A3737" t="str">
            <v>99000M24120-763</v>
          </cell>
          <cell r="B3737" t="str">
            <v>STRUT KIT(EECO)</v>
          </cell>
          <cell r="C3737">
            <v>330</v>
          </cell>
          <cell r="D3737">
            <v>9</v>
          </cell>
        </row>
        <row r="3738">
          <cell r="A3738" t="str">
            <v>99000M24120-764</v>
          </cell>
          <cell r="B3738" t="str">
            <v>STRUT KIT(ALTO 800)</v>
          </cell>
          <cell r="C3738">
            <v>325</v>
          </cell>
          <cell r="D3738">
            <v>10</v>
          </cell>
        </row>
        <row r="3739">
          <cell r="A3739" t="str">
            <v>99000M24120-775</v>
          </cell>
          <cell r="B3739" t="str">
            <v>STRUT KIT(NEW WAGON-R)</v>
          </cell>
          <cell r="C3739">
            <v>440</v>
          </cell>
          <cell r="D3739">
            <v>5</v>
          </cell>
        </row>
        <row r="3740">
          <cell r="A3740" t="str">
            <v>99000M24120-778</v>
          </cell>
          <cell r="B3740" t="str">
            <v>STRUT KIT(ERTIGA 2012SWIFT 2011)</v>
          </cell>
          <cell r="C3740">
            <v>1120</v>
          </cell>
          <cell r="D3740">
            <v>6</v>
          </cell>
        </row>
        <row r="3741">
          <cell r="A3741" t="str">
            <v>99000M24120-779</v>
          </cell>
          <cell r="B3741" t="str">
            <v>LEAF SPRING PAD KIT(OMNI)</v>
          </cell>
          <cell r="C3741">
            <v>115</v>
          </cell>
          <cell r="D3741">
            <v>1</v>
          </cell>
        </row>
        <row r="3742">
          <cell r="A3742" t="str">
            <v>99000M24120-784</v>
          </cell>
          <cell r="B3742" t="str">
            <v>SERVICE KIT OLD WAGON-R</v>
          </cell>
          <cell r="C3742">
            <v>870</v>
          </cell>
          <cell r="D3742">
            <v>1</v>
          </cell>
        </row>
        <row r="3743">
          <cell r="A3743" t="str">
            <v>99000M24120-793</v>
          </cell>
          <cell r="B3743" t="str">
            <v>SERVICE KIT ALTO K10 /ESTILO</v>
          </cell>
          <cell r="C3743">
            <v>1005</v>
          </cell>
          <cell r="D3743">
            <v>1</v>
          </cell>
        </row>
        <row r="3744">
          <cell r="A3744" t="str">
            <v>99000M24120-807</v>
          </cell>
          <cell r="B3744" t="str">
            <v>PARTS CATALOGUE ERTIGA CNG</v>
          </cell>
          <cell r="C3744">
            <v>227</v>
          </cell>
          <cell r="D3744">
            <v>1</v>
          </cell>
        </row>
        <row r="3745">
          <cell r="A3745" t="str">
            <v>99000M24120-815</v>
          </cell>
          <cell r="B3745" t="str">
            <v>GEAR LEVER KIT CAR TYPE 1</v>
          </cell>
          <cell r="C3745">
            <v>175</v>
          </cell>
          <cell r="D3745">
            <v>1</v>
          </cell>
        </row>
        <row r="3746">
          <cell r="A3746" t="str">
            <v>99000M24120-841</v>
          </cell>
          <cell r="B3746" t="str">
            <v>SERVICE KIT OMNI (CARBURETOR)</v>
          </cell>
          <cell r="C3746">
            <v>505</v>
          </cell>
          <cell r="D3746">
            <v>1</v>
          </cell>
        </row>
        <row r="3747">
          <cell r="A3747" t="str">
            <v>99000M24120-843</v>
          </cell>
          <cell r="B3747" t="str">
            <v>PARTS CATALOGUE CELERIO</v>
          </cell>
          <cell r="C3747">
            <v>156</v>
          </cell>
          <cell r="D3747">
            <v>1</v>
          </cell>
        </row>
        <row r="3748">
          <cell r="A3748" t="str">
            <v>99000M24120-846</v>
          </cell>
          <cell r="B3748" t="str">
            <v>PARTS CATALOGUE ALTO 800</v>
          </cell>
          <cell r="C3748">
            <v>305</v>
          </cell>
          <cell r="D3748">
            <v>1</v>
          </cell>
        </row>
        <row r="3749">
          <cell r="A3749" t="str">
            <v>99000M24120-848</v>
          </cell>
          <cell r="B3749" t="str">
            <v>WIPER KIT (DR+AS) OLD WAGON R OLD</v>
          </cell>
          <cell r="C3749">
            <v>430</v>
          </cell>
          <cell r="D3749">
            <v>7</v>
          </cell>
        </row>
        <row r="3750">
          <cell r="A3750" t="str">
            <v>99000M24120-850</v>
          </cell>
          <cell r="B3750" t="str">
            <v>WIPER KIT (DR+AS) OLD ZEN</v>
          </cell>
          <cell r="C3750">
            <v>475</v>
          </cell>
          <cell r="D3750">
            <v>3</v>
          </cell>
        </row>
        <row r="3751">
          <cell r="A3751" t="str">
            <v>99000M24120-852</v>
          </cell>
          <cell r="B3751" t="str">
            <v>WIPER KIT (DR+AS) OLD SWIFT</v>
          </cell>
          <cell r="C3751">
            <v>470</v>
          </cell>
          <cell r="D3751">
            <v>8</v>
          </cell>
        </row>
        <row r="3752">
          <cell r="A3752" t="str">
            <v>99000M24120-853</v>
          </cell>
          <cell r="B3752" t="str">
            <v>WIPER KIT (DR+AS) NEW WAGON R</v>
          </cell>
          <cell r="C3752">
            <v>600</v>
          </cell>
          <cell r="D3752">
            <v>5</v>
          </cell>
        </row>
        <row r="3753">
          <cell r="A3753" t="str">
            <v>99000M24120-854</v>
          </cell>
          <cell r="B3753" t="str">
            <v>WIPER KIT (DR+AS) NEW SWIFT</v>
          </cell>
          <cell r="C3753">
            <v>735</v>
          </cell>
          <cell r="D3753">
            <v>2</v>
          </cell>
        </row>
        <row r="3754">
          <cell r="A3754" t="str">
            <v>99000M24120-872</v>
          </cell>
          <cell r="B3754" t="str">
            <v>CLUTCH KIT(ZEN ESTILO&amp;WAGON-R)</v>
          </cell>
          <cell r="C3754">
            <v>2495</v>
          </cell>
          <cell r="D3754">
            <v>1</v>
          </cell>
        </row>
        <row r="3755">
          <cell r="A3755" t="str">
            <v>99000M24120-879</v>
          </cell>
          <cell r="B3755" t="str">
            <v>MASKING TAPE ( 24 MM*30 MTRS)</v>
          </cell>
          <cell r="C3755">
            <v>55</v>
          </cell>
          <cell r="D3755">
            <v>20</v>
          </cell>
        </row>
        <row r="3756">
          <cell r="A3756" t="str">
            <v>99000M24120-885</v>
          </cell>
          <cell r="B3756" t="str">
            <v>PARTS CATALOGUE CIAZ</v>
          </cell>
          <cell r="C3756">
            <v>238</v>
          </cell>
          <cell r="D3756">
            <v>1</v>
          </cell>
        </row>
        <row r="3757">
          <cell r="A3757" t="str">
            <v>99000M24120-886</v>
          </cell>
          <cell r="B3757" t="str">
            <v>PARTS CATALOGUE NEW ALTO K10</v>
          </cell>
          <cell r="C3757">
            <v>270</v>
          </cell>
          <cell r="D3757">
            <v>1</v>
          </cell>
        </row>
        <row r="3758">
          <cell r="A3758" t="str">
            <v>99000M24120-959</v>
          </cell>
          <cell r="B3758" t="str">
            <v>PART CATALOGUE BALENO</v>
          </cell>
          <cell r="C3758">
            <v>340</v>
          </cell>
          <cell r="D3758">
            <v>1</v>
          </cell>
        </row>
        <row r="3759">
          <cell r="A3759" t="str">
            <v>99000M24120-979</v>
          </cell>
          <cell r="B3759" t="str">
            <v>FUEL FILTER ELEMENT - SUPER CARRY</v>
          </cell>
          <cell r="C3759">
            <v>670</v>
          </cell>
          <cell r="D3759">
            <v>8</v>
          </cell>
        </row>
        <row r="3760">
          <cell r="A3760" t="str">
            <v>99000M24120-990</v>
          </cell>
          <cell r="B3760" t="str">
            <v>VITARA BREZZA PART CATALOGUE</v>
          </cell>
          <cell r="C3760">
            <v>215</v>
          </cell>
          <cell r="D3760">
            <v>1</v>
          </cell>
        </row>
        <row r="3761">
          <cell r="A3761" t="str">
            <v>99000M24121-053</v>
          </cell>
          <cell r="B3761" t="str">
            <v>PREMIUM FOAM WASH-FIBER CLOTH</v>
          </cell>
          <cell r="C3761">
            <v>89</v>
          </cell>
          <cell r="D3761">
            <v>18</v>
          </cell>
        </row>
        <row r="3762">
          <cell r="A3762" t="str">
            <v>99000M25010</v>
          </cell>
          <cell r="B3762" t="str">
            <v>GREAS SATCHETFR CALIPER SLIDING PI</v>
          </cell>
          <cell r="C3762">
            <v>13</v>
          </cell>
          <cell r="D3762">
            <v>25</v>
          </cell>
        </row>
        <row r="3763">
          <cell r="A3763" t="str">
            <v>99000M99280</v>
          </cell>
          <cell r="B3763" t="str">
            <v>SUPER CLEANER(480</v>
          </cell>
          <cell r="C3763">
            <v>380</v>
          </cell>
          <cell r="D3763">
            <v>1</v>
          </cell>
        </row>
        <row r="3764">
          <cell r="A3764" t="str">
            <v>99000M99515</v>
          </cell>
          <cell r="B3764" t="str">
            <v>BODY SIDE MOULDING-SWIFT DZIRE</v>
          </cell>
          <cell r="C3764">
            <v>1123</v>
          </cell>
          <cell r="D3764">
            <v>1</v>
          </cell>
        </row>
        <row r="3765">
          <cell r="A3765" t="str">
            <v>99000M99537-RMT</v>
          </cell>
          <cell r="B3765" t="str">
            <v>REMOTE SECURITY 054 SERIES</v>
          </cell>
          <cell r="C3765">
            <v>490</v>
          </cell>
          <cell r="D3765">
            <v>2</v>
          </cell>
        </row>
        <row r="3766">
          <cell r="A3766" t="str">
            <v>99000M99670</v>
          </cell>
          <cell r="B3766" t="str">
            <v>D/SILL GRD SWIFT</v>
          </cell>
          <cell r="C3766">
            <v>690</v>
          </cell>
          <cell r="D3766">
            <v>1</v>
          </cell>
        </row>
        <row r="3767">
          <cell r="A3767" t="str">
            <v>990J0M53MS0-010</v>
          </cell>
          <cell r="B3767" t="str">
            <v>Cabin Air Filter Alto800</v>
          </cell>
          <cell r="C3767">
            <v>330</v>
          </cell>
          <cell r="D3767">
            <v>8</v>
          </cell>
        </row>
        <row r="3768">
          <cell r="A3768" t="str">
            <v>990J0M55R00-010</v>
          </cell>
          <cell r="B3768" t="str">
            <v>REAR MUD FLAP SWIFT</v>
          </cell>
          <cell r="C3768">
            <v>250</v>
          </cell>
          <cell r="D3768">
            <v>3</v>
          </cell>
        </row>
        <row r="3769">
          <cell r="A3769" t="str">
            <v>990J0M55R00-020</v>
          </cell>
          <cell r="B3769" t="str">
            <v>MUD FLAP FRONT SET</v>
          </cell>
          <cell r="C3769">
            <v>150</v>
          </cell>
          <cell r="D3769">
            <v>2</v>
          </cell>
        </row>
        <row r="3770">
          <cell r="A3770" t="str">
            <v>990J0M55R04-010</v>
          </cell>
          <cell r="B3770" t="str">
            <v>WHEEL COVER BLACK</v>
          </cell>
          <cell r="C3770">
            <v>490</v>
          </cell>
          <cell r="D3770">
            <v>3</v>
          </cell>
        </row>
        <row r="3771">
          <cell r="A3771" t="str">
            <v>990J0M56RS0-010</v>
          </cell>
          <cell r="B3771" t="str">
            <v>CABIN AIR FILTER PM 2.5 SWIFT/BALEN</v>
          </cell>
          <cell r="C3771">
            <v>599</v>
          </cell>
          <cell r="D3771">
            <v>2</v>
          </cell>
        </row>
        <row r="3772">
          <cell r="A3772" t="str">
            <v>990J0M65L02-010</v>
          </cell>
          <cell r="B3772" t="str">
            <v>B/CVR SLVR ZEN ESTILO</v>
          </cell>
          <cell r="C3772">
            <v>927</v>
          </cell>
          <cell r="D3772">
            <v>1</v>
          </cell>
        </row>
        <row r="3773">
          <cell r="A3773" t="str">
            <v>990J0M65M00-010</v>
          </cell>
          <cell r="B3773" t="str">
            <v>Mud Flap Front Set</v>
          </cell>
          <cell r="C3773">
            <v>290</v>
          </cell>
          <cell r="D3773">
            <v>1</v>
          </cell>
        </row>
        <row r="3774">
          <cell r="A3774" t="str">
            <v>990J0M66L00-010</v>
          </cell>
          <cell r="B3774" t="str">
            <v>MUD FLAP ALTO K10</v>
          </cell>
          <cell r="C3774">
            <v>285</v>
          </cell>
          <cell r="D3774">
            <v>1</v>
          </cell>
        </row>
        <row r="3775">
          <cell r="A3775" t="str">
            <v>990J0M67LS0-010</v>
          </cell>
          <cell r="B3775" t="str">
            <v>CABIN AIR FILTER WAGON R</v>
          </cell>
          <cell r="C3775">
            <v>370</v>
          </cell>
          <cell r="D3775">
            <v>7</v>
          </cell>
        </row>
        <row r="3776">
          <cell r="A3776" t="str">
            <v>990J0M67P00-010</v>
          </cell>
          <cell r="B3776" t="str">
            <v>Front Mud flap - YE3 K10</v>
          </cell>
          <cell r="C3776">
            <v>200</v>
          </cell>
          <cell r="D3776">
            <v>4</v>
          </cell>
        </row>
        <row r="3777">
          <cell r="A3777" t="str">
            <v>990J0M74L00-010</v>
          </cell>
          <cell r="B3777" t="str">
            <v>MUD FLAP RR SWIFT</v>
          </cell>
          <cell r="C3777">
            <v>195</v>
          </cell>
          <cell r="D3777">
            <v>3</v>
          </cell>
        </row>
        <row r="3778">
          <cell r="A3778" t="str">
            <v>990J0M74L00-070</v>
          </cell>
          <cell r="B3778" t="str">
            <v>MUD FLAP SET SWIFT</v>
          </cell>
          <cell r="C3778">
            <v>210</v>
          </cell>
          <cell r="D3778">
            <v>3</v>
          </cell>
        </row>
        <row r="3779">
          <cell r="A3779" t="str">
            <v>990J0M75L00-010</v>
          </cell>
          <cell r="B3779" t="str">
            <v>MUD FLAP SET(FRONT &amp; REAR)</v>
          </cell>
          <cell r="C3779">
            <v>395</v>
          </cell>
          <cell r="D3779">
            <v>2</v>
          </cell>
        </row>
        <row r="3780">
          <cell r="A3780" t="str">
            <v>990J0M79GS0-010</v>
          </cell>
          <cell r="B3780" t="str">
            <v>CABIN AIR FILTER ALTO</v>
          </cell>
          <cell r="C3780">
            <v>335</v>
          </cell>
          <cell r="D3780">
            <v>4</v>
          </cell>
        </row>
        <row r="3781">
          <cell r="A3781" t="str">
            <v>990J0M82P00-010</v>
          </cell>
          <cell r="B3781" t="str">
            <v>Mud Flap Front</v>
          </cell>
          <cell r="C3781">
            <v>390</v>
          </cell>
          <cell r="D3781">
            <v>1</v>
          </cell>
        </row>
        <row r="3782">
          <cell r="A3782" t="str">
            <v>990J0M82P00-020</v>
          </cell>
          <cell r="B3782" t="str">
            <v>Mud Flap Rear</v>
          </cell>
          <cell r="C3782">
            <v>440</v>
          </cell>
          <cell r="D3782">
            <v>1</v>
          </cell>
        </row>
        <row r="3783">
          <cell r="A3783" t="str">
            <v>990J0M82PS0-010</v>
          </cell>
          <cell r="B3783" t="str">
            <v>PM2.5 CABIN AIR FILTER  BREZZA/S-CR</v>
          </cell>
          <cell r="C3783">
            <v>625</v>
          </cell>
          <cell r="D3783">
            <v>4</v>
          </cell>
        </row>
        <row r="3784">
          <cell r="A3784" t="str">
            <v>990J0M83KS0-010</v>
          </cell>
          <cell r="B3784" t="str">
            <v>CABIN AIR FILTER RITZ</v>
          </cell>
          <cell r="C3784">
            <v>500</v>
          </cell>
          <cell r="D3784">
            <v>2</v>
          </cell>
        </row>
        <row r="3785">
          <cell r="A3785" t="str">
            <v>990J0M99911-010</v>
          </cell>
          <cell r="B3785" t="str">
            <v>XTREM VISION BULB(H412V 60/55W)</v>
          </cell>
          <cell r="C3785">
            <v>543</v>
          </cell>
          <cell r="D3785">
            <v>1</v>
          </cell>
        </row>
        <row r="3786">
          <cell r="A3786" t="str">
            <v>990J0M999CV-MS1</v>
          </cell>
          <cell r="B3786" t="str">
            <v>FACE MASK 3PLY (PAIR)</v>
          </cell>
          <cell r="C3786">
            <v>9</v>
          </cell>
          <cell r="D3786">
            <v>34</v>
          </cell>
        </row>
        <row r="3787">
          <cell r="A3787" t="str">
            <v>990J0M999G6-040</v>
          </cell>
          <cell r="B3787" t="str">
            <v>NAT AQ SPA WHT MUSK</v>
          </cell>
          <cell r="C3787">
            <v>349</v>
          </cell>
          <cell r="D3787">
            <v>1</v>
          </cell>
        </row>
        <row r="3788">
          <cell r="A3788" t="str">
            <v>990J0M999GA-040</v>
          </cell>
          <cell r="B3788" t="str">
            <v>AROMA CAR PERFUME-SANDAROSE</v>
          </cell>
          <cell r="C3788">
            <v>169</v>
          </cell>
          <cell r="D3788">
            <v>1</v>
          </cell>
        </row>
        <row r="3789">
          <cell r="A3789" t="str">
            <v>990J0M999GD-060</v>
          </cell>
          <cell r="B3789" t="str">
            <v>PRF GEL SQUASH MY SHALDAN</v>
          </cell>
          <cell r="C3789">
            <v>325</v>
          </cell>
          <cell r="D3789">
            <v>1</v>
          </cell>
        </row>
        <row r="3790">
          <cell r="A3790" t="str">
            <v>990J0M999GN-020</v>
          </cell>
          <cell r="B3790" t="str">
            <v>NAT AQ SPA SLD LAVNDR</v>
          </cell>
          <cell r="C3790">
            <v>298</v>
          </cell>
          <cell r="D3790">
            <v>2</v>
          </cell>
        </row>
        <row r="3791">
          <cell r="A3791" t="str">
            <v>990J0M999GR-240</v>
          </cell>
          <cell r="B3791" t="str">
            <v>Prf d/Brd gel Musk</v>
          </cell>
          <cell r="C3791">
            <v>349</v>
          </cell>
          <cell r="D3791">
            <v>6</v>
          </cell>
        </row>
        <row r="3792">
          <cell r="A3792" t="str">
            <v>990J0M999GR-260</v>
          </cell>
          <cell r="B3792" t="str">
            <v>GEL PERFUME-LEMON</v>
          </cell>
          <cell r="C3792">
            <v>183</v>
          </cell>
          <cell r="D3792">
            <v>2</v>
          </cell>
        </row>
        <row r="3793">
          <cell r="A3793" t="str">
            <v>990J0M999GR-280</v>
          </cell>
          <cell r="B3793" t="str">
            <v>ORGANIC PERFUME-BLUE</v>
          </cell>
          <cell r="C3793">
            <v>276</v>
          </cell>
          <cell r="D3793">
            <v>2</v>
          </cell>
        </row>
        <row r="3794">
          <cell r="A3794" t="str">
            <v>990J0M999GR-290</v>
          </cell>
          <cell r="B3794" t="str">
            <v>ORGANIC PERFUME-LEMON</v>
          </cell>
          <cell r="C3794">
            <v>276</v>
          </cell>
          <cell r="D3794">
            <v>4</v>
          </cell>
        </row>
        <row r="3795">
          <cell r="A3795" t="str">
            <v>990J0M999GR-300</v>
          </cell>
          <cell r="B3795" t="str">
            <v>ORGANIC PERFUME-MUSK</v>
          </cell>
          <cell r="C3795">
            <v>276</v>
          </cell>
          <cell r="D3795">
            <v>13</v>
          </cell>
        </row>
        <row r="3796">
          <cell r="A3796" t="str">
            <v>990J0M999GR-330</v>
          </cell>
          <cell r="B3796" t="str">
            <v>AC VENT GEL-MUSK</v>
          </cell>
          <cell r="C3796">
            <v>286</v>
          </cell>
          <cell r="D3796">
            <v>6</v>
          </cell>
        </row>
        <row r="3797">
          <cell r="A3797" t="str">
            <v>990J0M999H2-260</v>
          </cell>
          <cell r="B3797" t="str">
            <v>SCREEN WASH 50</v>
          </cell>
          <cell r="C3797">
            <v>17</v>
          </cell>
          <cell r="D3797">
            <v>5</v>
          </cell>
        </row>
        <row r="3798">
          <cell r="A3798" t="str">
            <v>990J0M999H2-980</v>
          </cell>
          <cell r="B3798" t="str">
            <v>AC EVAPORATOR CLEANER</v>
          </cell>
          <cell r="C3798">
            <v>1350</v>
          </cell>
          <cell r="D3798">
            <v>3</v>
          </cell>
        </row>
        <row r="3799">
          <cell r="A3799" t="str">
            <v>990J0M999K3-DUR</v>
          </cell>
          <cell r="B3799" t="str">
            <v>METALIC CAR FRAME(MCF 1CR)(DUR)</v>
          </cell>
          <cell r="C3799">
            <v>342</v>
          </cell>
          <cell r="D3799">
            <v>1</v>
          </cell>
        </row>
        <row r="3800">
          <cell r="A3800" t="str">
            <v>990J0M999L1-080</v>
          </cell>
          <cell r="B3800" t="str">
            <v>CAR UNIVERSAL MOBILE HOLDER</v>
          </cell>
          <cell r="C3800">
            <v>460</v>
          </cell>
          <cell r="D3800">
            <v>2</v>
          </cell>
        </row>
        <row r="3801">
          <cell r="A3801" t="str">
            <v>990J0M999L1-240</v>
          </cell>
          <cell r="B3801" t="str">
            <v>DUSTBIN BEIGE COLOR</v>
          </cell>
          <cell r="C3801">
            <v>250</v>
          </cell>
          <cell r="D3801">
            <v>3</v>
          </cell>
        </row>
        <row r="3802">
          <cell r="A3802" t="str">
            <v>990J0M999L1-300</v>
          </cell>
          <cell r="B3802" t="str">
            <v>2 PORT FAST CHARGER</v>
          </cell>
          <cell r="C3802">
            <v>1199</v>
          </cell>
          <cell r="D3802">
            <v>1</v>
          </cell>
        </row>
        <row r="3803">
          <cell r="A3803" t="str">
            <v>99999M05W30-IDT</v>
          </cell>
          <cell r="B3803" t="str">
            <v>MGO 5W30 IDEMITSU</v>
          </cell>
          <cell r="C3803">
            <v>329</v>
          </cell>
          <cell r="D3803">
            <v>15</v>
          </cell>
        </row>
        <row r="3804">
          <cell r="A3804" t="str">
            <v>99999M15W40-IOC</v>
          </cell>
          <cell r="B3804" t="str">
            <v>MGDO(15W40)-IOCL</v>
          </cell>
          <cell r="C3804">
            <v>290</v>
          </cell>
          <cell r="D3804">
            <v>24.5</v>
          </cell>
        </row>
        <row r="3805">
          <cell r="A3805" t="str">
            <v>99999M20W40-IOC</v>
          </cell>
          <cell r="B3805" t="str">
            <v>MGO(20W40)-IOCL</v>
          </cell>
          <cell r="C3805">
            <v>279</v>
          </cell>
          <cell r="D3805">
            <v>24</v>
          </cell>
        </row>
        <row r="3806">
          <cell r="A3806" t="str">
            <v>99999M80W90-IOC</v>
          </cell>
          <cell r="B3806" t="str">
            <v>MGGO(80W90)-IOCL</v>
          </cell>
          <cell r="C3806">
            <v>300</v>
          </cell>
          <cell r="D3806">
            <v>0.04</v>
          </cell>
        </row>
        <row r="3807">
          <cell r="A3807" t="str">
            <v>99999MD5W40-PET</v>
          </cell>
          <cell r="B3807" t="str">
            <v>MGDO (5W40) - PETRONAS</v>
          </cell>
          <cell r="C3807">
            <v>653</v>
          </cell>
          <cell r="D3807">
            <v>14</v>
          </cell>
        </row>
        <row r="3808">
          <cell r="A3808" t="str">
            <v>9999EM00W20-IDT</v>
          </cell>
          <cell r="B3808" t="str">
            <v>ECSTAR PETROL 0W20 - IDEMITSU</v>
          </cell>
          <cell r="C3808">
            <v>401</v>
          </cell>
          <cell r="D3808">
            <v>10.5</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OKHENDRO Y." refreshedDate="44195.419488310188" createdVersion="3" refreshedVersion="3" minRefreshableVersion="3" recordCount="2383" xr:uid="{00000000-000A-0000-FFFF-FFFF00000000}">
  <cacheSource type="worksheet">
    <worksheetSource ref="H2:M2382" sheet="Bin Location"/>
  </cacheSource>
  <cacheFields count="4">
    <cacheField name="Audit Room" numFmtId="0">
      <sharedItems/>
    </cacheField>
    <cacheField name="Product Number" numFmtId="0">
      <sharedItems count="2016">
        <s v="43250m83p1027n"/>
        <s v="09283M35032"/>
        <s v="09283M60005"/>
        <s v="09400M36311"/>
        <s v="09471M12056"/>
        <s v="09471M12058"/>
        <s v="09471M12076"/>
        <s v="09471M12090"/>
        <s v="09471M12146"/>
        <s v="09471M12188"/>
        <s v="09471M12202"/>
        <s v="09471M12210"/>
        <s v="09471M12211"/>
        <s v="09471M12236"/>
        <s v="09471M12245"/>
        <s v="09482M00551"/>
        <s v="09482M00552"/>
        <s v="09482M00567"/>
        <s v="09482M00592"/>
        <s v="09482M00609"/>
        <s v="09482M00636"/>
        <s v="09482M00640"/>
        <s v="09482M00655"/>
        <s v="10100M84000"/>
        <s v="11561M65L01"/>
        <s v="11620m76a10"/>
        <s v="11641m84000"/>
        <s v="11650M77102"/>
        <s v="11660m84430"/>
        <s v="11740m79f00"/>
        <s v="12140M72F10"/>
        <s v="12140M75140"/>
        <s v="12140M78432-025"/>
        <s v="12140M78432-050"/>
        <s v="12140M82030"/>
        <s v="12611M68K00"/>
        <s v="12611M79F00"/>
        <s v="12611M79F01"/>
        <s v="12611M79F20"/>
        <s v="12611M84055"/>
        <s v="12631M84400"/>
        <s v="12741M72F20"/>
        <s v="13175M62J50"/>
        <s v="13765m53m00"/>
        <s v="13765m74l50"/>
        <s v="13766m75j00"/>
        <s v="13780M55K00"/>
        <s v="13780M55KD0"/>
        <s v="13780M55R50"/>
        <s v="13780M56RA0"/>
        <s v="13780M67L00"/>
        <s v="13780M68P01"/>
        <s v="13780M69P00"/>
        <s v="13780M75J00"/>
        <s v="13780M76M00"/>
        <s v="13780M77P01"/>
        <s v="13780M79F00"/>
        <s v="13780M82P50"/>
        <s v="13780M83K00"/>
        <s v="13780M83M00"/>
        <s v="13780M86J00"/>
        <s v="13870M53M00"/>
        <s v="13870M53M10"/>
        <s v="13870M53M30"/>
        <s v="13870m83k00"/>
        <s v="13871m53m00"/>
        <s v="13881m63j00"/>
        <s v="13881m74l10"/>
        <s v="13881m74l50"/>
        <s v="13881m79f00"/>
        <s v="14190m53moo"/>
        <s v="14190m65loo"/>
        <s v="14190m67lo1"/>
        <s v="14190m67po1"/>
        <s v="14190m79f10"/>
        <s v="14190m79g10"/>
        <s v="14190m84440"/>
        <s v="14281-68K10"/>
        <s v="14281-80JA0"/>
        <s v="14300M53M00"/>
        <s v="14300m67poo"/>
        <s v="14300m76g30"/>
        <s v="14300M76G31"/>
        <s v="14300M79g01"/>
        <s v="14300M84331"/>
        <s v="14309m66loo"/>
        <s v="15100m60m01"/>
        <s v="15100m74l01"/>
        <s v="15100m79122"/>
        <s v="15410M55KD2"/>
        <s v="15410M60M00"/>
        <s v="15410M60M52"/>
        <s v="15410M68P00"/>
        <s v="15410M74L00"/>
        <s v="15410M74L52"/>
        <s v="15410M79100"/>
        <s v="15410M80JA0"/>
        <s v="15410M82P50"/>
        <s v="15410M84320"/>
        <s v="15410M84381"/>
        <s v="15411M55KD0"/>
        <s v="15411M73R00"/>
        <s v="15411M82P50"/>
        <s v="15710M68K10"/>
        <s v="15710M76M00"/>
        <s v="15710M78L10"/>
        <s v="15730m53m10"/>
        <s v="15750M86J20"/>
        <s v="15755M86J01"/>
        <s v="15861m84312"/>
        <s v="16100m72a02"/>
        <s v="16100m77a13"/>
        <s v="16100m79f00"/>
        <s v="16510M55K00"/>
        <s v="16510M65L10"/>
        <s v="16510M68K00"/>
        <s v="16510M73070"/>
        <s v="16510M86J20"/>
        <s v="16520M84000"/>
        <s v="16520M84400"/>
        <s v="16520M86J20"/>
        <s v="16910m79110"/>
        <s v="16910m86j00"/>
        <s v="16921M86J20"/>
        <s v="17511M78400"/>
        <s v="17511M79F00"/>
        <s v="17550M53M00"/>
        <s v="17550M79100"/>
        <s v="17550M797D0"/>
        <s v="17550M79F00"/>
        <s v="17550M79F10"/>
        <s v="17550M844E0"/>
        <s v="17551M78101"/>
        <s v="17560-76A32"/>
        <s v="17561M53M00"/>
        <s v="17561M60B00"/>
        <s v="17561M68K00"/>
        <s v="17561M78100"/>
        <s v="17561M79110"/>
        <s v="17561M797D0"/>
        <s v="17561M79F00"/>
        <s v="17561M83M00"/>
        <s v="17561M84380"/>
        <s v="17690M60G20"/>
        <s v="17690M68K10"/>
        <s v="17690M74L00"/>
        <s v="17690M79F01"/>
        <s v="17690M79F20"/>
        <s v="17690M83M00"/>
        <s v="17690M86J40"/>
        <s v="17861m74l00"/>
        <s v="17861M86J00"/>
        <s v="17862m74l50"/>
        <s v="17862M76G00"/>
        <s v="17931m68p00"/>
        <s v="17931m72000"/>
        <s v="18570m84c20"/>
        <s v="18590M53M00"/>
        <s v="25121M79500"/>
        <s v="25121M83002"/>
        <s v="25573M78500"/>
        <s v="28120m78000"/>
        <s v="28130M53M00-5PK"/>
        <s v="28145m60b00"/>
        <s v="28160m79f10"/>
        <s v="28189M60B00"/>
        <s v="28190M82001"/>
        <s v="31100m59k00"/>
        <s v="33100m79g00"/>
        <s v="33220M53M20"/>
        <s v="33321-60A10"/>
        <s v="33400m78l00"/>
        <s v="33410m58021"/>
        <s v="33410m70f30"/>
        <s v="33700M50A30"/>
        <s v="33700M70F20"/>
        <s v="33700M79020"/>
        <s v="33700M79630"/>
        <s v="33700M79G00"/>
        <s v="33700M84130"/>
        <s v="33705M80C10"/>
        <s v="33800M797C0"/>
        <s v="33850M79711"/>
        <s v="33850M79F00"/>
        <s v="34810m797d0"/>
        <s v="34810m80011"/>
        <s v="34810m80720"/>
        <s v="34810m84021"/>
        <s v="35101M51A20"/>
        <s v="35102M51A20"/>
        <s v="35512M67L00"/>
        <s v="35601M60B30"/>
        <s v="35601M60B50"/>
        <s v="35601M79030"/>
        <s v="35601M79120"/>
        <s v="35602M60B61"/>
        <s v="35610M79030"/>
        <s v="35910M55K00"/>
        <s v="35910M74L01"/>
        <s v="35910M75J11"/>
        <s v="35910M81030"/>
        <s v="35930M84010"/>
        <s v="35970M55K01"/>
        <s v="36101M70F00"/>
        <s v="36102M70F00"/>
        <s v="36250M611B0"/>
        <s v="36410M79010"/>
        <s v="36410M82020"/>
        <s v="36430M80010"/>
        <s v="36430M82020"/>
        <s v="36739M83P00"/>
        <s v="37019m67k01"/>
        <s v="37019m797d0"/>
        <s v="37019m79g13-5pk"/>
        <s v="37019m79ga3-5pk"/>
        <s v="37109m70f10a"/>
        <s v="37480M76MA0"/>
        <s v="37990m53m01-5pk"/>
        <s v="37990m59k20"/>
        <s v="37990m59k30"/>
        <s v="37990m79g00-r8j"/>
        <s v="37990m81a20-5es"/>
        <s v="37990m81a20-t01"/>
        <s v="37995m75j00"/>
        <s v="37995m79g00-r8j"/>
        <s v="38100m68k10"/>
        <s v="38100m79130"/>
        <s v="38102m70f30"/>
        <s v="38402m67l00"/>
        <s v="38402m79f00"/>
        <s v="38410M65M00"/>
        <s v="38410M66131"/>
        <s v="38410M74L10"/>
        <s v="38410M75J10"/>
        <s v="38450m53m00"/>
        <s v="38450m56r40"/>
        <s v="38450m66l00"/>
        <s v="38450m67l00"/>
        <s v="38450m67l10"/>
        <s v="38450m68p10"/>
        <s v="38450m74l10"/>
        <s v="38450m75j20"/>
        <s v="38450m75j30"/>
        <s v="38450m76g00"/>
        <s v="38450m76m00"/>
        <s v="38450m76m10"/>
        <s v="38450m79f00"/>
        <s v="38610M75J10"/>
        <s v="38810M60B00"/>
        <s v="38860M76D10"/>
        <s v="38860M76E10"/>
        <s v="39251m68k00"/>
        <s v="41310M75M00"/>
        <s v="41331m73m00"/>
        <s v="41411M73M00"/>
        <s v="41421m68200"/>
        <s v="41430m79502"/>
        <s v="41440m79501"/>
        <s v="41720M68K00"/>
        <s v="41931M68K00"/>
        <s v="42111M76M00"/>
        <s v="42150m73m00"/>
        <s v="42310m65loo"/>
        <s v="42310m66l10"/>
        <s v="42310m67p00"/>
        <s v="42310m74g20"/>
        <s v="42310m84311"/>
        <s v="42311m74loo"/>
        <s v="42311m75j20"/>
        <s v="42415M77A02"/>
        <s v="43210M53M0009L"/>
        <s v="43210m60m0209l"/>
        <s v="43210m67l1109l"/>
        <s v="43210m67loo39m"/>
        <s v="43210m74l0239m"/>
        <s v="43210m74l1009L"/>
        <s v="43210m77140"/>
        <s v="43210m79010"/>
        <s v="43219m79010"/>
        <s v="43250M53MOO27"/>
        <s v="43250m55r1027N"/>
        <s v="43250M65MOO27N"/>
        <s v="43250m67l10"/>
        <s v="43250m74f00"/>
        <s v="43250m74k1027n"/>
        <s v="43250M74L1027N"/>
        <s v="43250M74LOO"/>
        <s v="43250m83p0027n"/>
        <s v="44118m79f10"/>
        <s v="44119m53m00"/>
        <s v="44119m84320"/>
        <s v="45200M50E41"/>
        <s v="45200M73M20"/>
        <s v="45200M77P00"/>
        <s v="45201M83B00"/>
        <s v="45202M83B00"/>
        <s v="45350m73m00"/>
        <s v="48031M84022"/>
        <s v="48059M65L00"/>
        <s v="48059M70F20"/>
        <s v="48220m78a10"/>
        <s v="48220M79GA0"/>
        <s v="48500M56R00"/>
        <s v="48500M67L02"/>
        <s v="48500M68K31"/>
        <s v="48500M76M01"/>
        <s v="48500M77P00"/>
        <s v="48500M78L03"/>
        <s v="48500M79G12"/>
        <s v="48534M67L00"/>
        <s v="48534M84020"/>
        <s v="48541M67L00"/>
        <s v="48550M79G10"/>
        <s v="48550M84000"/>
        <s v="48571M74L00"/>
        <s v="48572M82000"/>
        <s v="48810M67L00"/>
        <s v="48810M68P00"/>
        <s v="48810M75M00"/>
        <s v="48810M76M00"/>
        <s v="48810M77P00"/>
        <s v="48810M79000"/>
        <s v="48810M84030"/>
        <s v="48820M79000"/>
        <s v="48830M65M00"/>
        <s v="48830M67L00"/>
        <s v="48830M68K00"/>
        <s v="48830M68P00"/>
        <s v="48900m79013"/>
        <s v="49400M73M00"/>
        <s v="49710m84071"/>
        <s v="49751M79001"/>
        <s v="51000m53m20"/>
        <s v="51000m67l00"/>
        <s v="51000m70f00"/>
        <s v="51000m74l11"/>
        <s v="51000m77p00"/>
        <s v="51000m79000"/>
        <s v="51000m79f20"/>
        <s v="51000m79g00"/>
        <s v="51100m79020"/>
        <s v="51100m79f50"/>
        <s v="51100m84321"/>
        <s v="51200m67l00"/>
        <s v="51200m75j10"/>
        <s v="51200m78a00"/>
        <s v="51410M63B21"/>
        <s v="51440m76l10"/>
        <s v="51460m84301"/>
        <s v="51910M79F00"/>
        <s v="51910M79F60"/>
        <s v="52243m79220"/>
        <s v="53231m79f10"/>
        <s v="53232m74l00"/>
        <s v="53232m79f10"/>
        <s v="53250M74L1027N"/>
        <s v="53402M75J00"/>
        <s v="53402M83301"/>
        <s v="53701m68k00"/>
        <s v="53701m74l00"/>
        <s v="53701m75j00"/>
        <s v="53701m79gc0"/>
        <s v="53701m84020"/>
        <s v="53702m79f10"/>
        <s v="53702m79gc0"/>
        <s v="53711m79220"/>
        <s v="55190M78410"/>
        <s v="55191M76G10"/>
        <s v="55234M68K00"/>
        <s v="55234M75J10"/>
        <s v="55234M76G10"/>
        <s v="55234M79G00"/>
        <s v="55850M60M00"/>
        <s v="55850M67P00"/>
        <s v="55850M68K00"/>
        <s v="55850M75J11"/>
        <s v="57221m84000"/>
        <s v="57300M53M00"/>
        <s v="57300M55R00"/>
        <s v="57300M60M00"/>
        <s v="57300M66L00"/>
        <s v="57300M67K01"/>
        <s v="57300M67L10"/>
        <s v="57300M67LD0"/>
        <s v="57300M67P00"/>
        <s v="57300M74L00"/>
        <s v="57300M75J00"/>
        <s v="57300M79G01"/>
        <s v="57300M84410"/>
        <s v="57410M60B00"/>
        <s v="57411M797A0-5PK"/>
        <s v="57414m797a0"/>
        <s v="57423m797a0"/>
        <s v="57430m797a0"/>
        <s v="57511M797A0-5PK"/>
        <s v="57541M797A0"/>
        <s v="57611M53M02"/>
        <s v="57611M55R10"/>
        <s v="57611M56R10"/>
        <s v="57611M60M10"/>
        <s v="57611M66L00"/>
        <s v="57611M67L00"/>
        <s v="57611M67LD0"/>
        <s v="57611M67P01"/>
        <s v="57611M68K10"/>
        <s v="57611M68P10"/>
        <s v="57611M71P10"/>
        <s v="57611M75J01"/>
        <s v="57611M76M10"/>
        <s v="57611M79F00"/>
        <s v="57611M79G00"/>
        <s v="57611M844A0"/>
        <s v="57711M53M02"/>
        <s v="57711M55R10"/>
        <s v="57711M56R10"/>
        <s v="57711M60M10"/>
        <s v="57711M65L00"/>
        <s v="57711M67K00"/>
        <s v="57711M67L00"/>
        <s v="57711M67LD0"/>
        <s v="57711M67P01"/>
        <s v="57711M68K10"/>
        <s v="57711M71P00"/>
        <s v="57711M71P10"/>
        <s v="57711M75J00"/>
        <s v="57711M76M00"/>
        <s v="57711M79F00"/>
        <s v="57711M79G00"/>
        <s v="57711M83K00"/>
        <s v="57711M844A0"/>
        <s v="58310m67poo"/>
        <s v="58312m76m00"/>
        <s v="58610m65lool"/>
        <s v="59732m67l00"/>
        <s v="62111M08350"/>
        <s v="633010m797e0"/>
        <s v="63461M75J00"/>
        <s v="64111m79g00p41"/>
        <s v="64500m84400p41"/>
        <s v="65560M74K00"/>
        <s v="66440m797A0"/>
        <s v="69100M53M00"/>
        <s v="69310M72J00"/>
        <s v="69510M51K00"/>
        <s v="69510M68K00"/>
        <s v="71093M84300-5PK"/>
        <s v="71094M84300-5PK"/>
        <s v="7171155KA0"/>
        <s v="7171175J10"/>
        <s v="71711M53M00-5PK"/>
        <s v="71711M53MA0-5PK"/>
        <s v="71711M53MB0-5PK"/>
        <s v="71711M55R00-5PK"/>
        <s v="71711M56R00-5PK"/>
        <s v="71711M59K00-5PK"/>
        <s v="71711m64ma0-5pk"/>
        <s v="71711M65L00-5PK"/>
        <s v="71711M66L00-5PK"/>
        <s v="71711M67L00"/>
        <s v="71711M67L00-5PK"/>
        <s v="71711M67LA0-5PK"/>
        <s v="71711M67LD0-5PK"/>
        <s v="71711M67P00-5PK"/>
        <s v="71711M68K00"/>
        <s v="71711M68P01"/>
        <s v="71711M70F10A5PK"/>
        <s v="71711M72R00-5PK"/>
        <s v="71711M74L00"/>
        <s v="71711M75L00"/>
        <s v="71711M76AA1-5PK"/>
        <s v="71711M76M00-5PK"/>
        <s v="71711M76M10-5PK"/>
        <s v="71711M76MB0-5PK"/>
        <s v="71711M77P00"/>
        <s v="71711M79F00-5PK"/>
        <s v="71711M79G00-5PK"/>
        <s v="71711M82P00-5PK"/>
        <s v="71711M83P00-5PK"/>
        <s v="71711M84P00-5PK"/>
        <s v="71712M84400"/>
        <s v="71716m84300"/>
        <s v="71722m67k00"/>
        <s v="71731m67k00"/>
        <s v="71731M70F00"/>
        <s v="71732m67k00"/>
        <s v="71732M70F00"/>
        <s v="71750m79g00"/>
        <s v="71751m79g10"/>
        <s v="71760m79g00"/>
        <s v="71811M53M00-5PK"/>
        <s v="71811M56R10-5PK"/>
        <s v="71811M59K00"/>
        <s v="71811M60MA0-5PK"/>
        <s v="71811m65l00-5pk"/>
        <s v="71811M66L00-5PK"/>
        <s v="71811M67K00-5PK"/>
        <s v="71811M67L00-5PK"/>
        <s v="71811M68K00"/>
        <s v="71811M68P00-5PK"/>
        <s v="71811M68P10-5PK"/>
        <s v="71811M70F10A5PK"/>
        <s v="71811M74FA0"/>
        <s v="71811M74L00"/>
        <s v="71811M75J00"/>
        <s v="71811M75JA0"/>
        <s v="71811M75L00"/>
        <s v="71811M76M00"/>
        <s v="71811M76M00-5PK"/>
        <s v="71811M76MA0-5PK"/>
        <s v="71811M79F00-5PK"/>
        <s v="71811M79G00-5PK"/>
        <s v="71811M79G50-5PK"/>
        <s v="71811M83K00-5PK"/>
        <s v="71811M84P00-5PK"/>
        <s v="71812M67K00"/>
        <s v="71812M75J00"/>
        <s v="71812M84400"/>
        <s v="71851M60G00"/>
        <s v="72112M70F00"/>
        <s v="72211M55KA0-5PK"/>
        <s v="72221M55KA0-5PK"/>
        <s v="72311M79G00"/>
        <s v="72311M84001"/>
        <s v="72320M72R00"/>
        <s v="72321M53M00"/>
        <s v="72321M58R10"/>
        <s v="72321M59K00-5PK"/>
        <s v="72321M66L00"/>
        <s v="72321M67K00"/>
        <s v="72321M67L00-5PK"/>
        <s v="72321M67LD0"/>
        <s v="72321M68P00"/>
        <s v="72321M70F00"/>
        <s v="72321M74L00"/>
        <s v="72321M74L10"/>
        <s v="72321M75J10"/>
        <s v="72321M75J11"/>
        <s v="72321M79F00"/>
        <s v="72321M79G00"/>
        <s v="72321M79M00"/>
        <s v="72321M82P0"/>
        <s v="72321M83K00"/>
        <s v="72321M84000"/>
        <s v="72322M58R10"/>
        <s v="72322M59K00-5PK"/>
        <s v="72322M66L00"/>
        <s v="72322M67K00"/>
        <s v="72322M67L00"/>
        <s v="72322M67L00-5PK"/>
        <s v="72322M68K00"/>
        <s v="72322M68P00"/>
        <s v="72322M70F00"/>
        <s v="72322M74L10"/>
        <s v="72322M76M01"/>
        <s v="72322M79F00"/>
        <s v="72322M79G00"/>
        <s v="72322M79M00"/>
        <s v="72322M82P00"/>
        <s v="72322M83K00"/>
        <s v="72322M84000"/>
        <s v="72330M74L00-5PK"/>
        <s v="72343m51k00"/>
        <s v="72361m79f00"/>
        <s v="72381M67L00"/>
        <s v="72390M58R10"/>
        <s v="72411m64moo"/>
        <s v="72470M55R00"/>
        <s v="72480M55R00"/>
        <s v="72511M74L00"/>
        <s v="72511M78000"/>
        <s v="72811M60M00"/>
        <s v="73250m74l10"/>
        <s v="74120m74l00"/>
        <s v="74641m78a00"/>
        <s v="75511M74K00"/>
        <s v="75511M74L00"/>
        <s v="75511M75J00"/>
        <s v="75511M75L00"/>
        <s v="75521M63J00"/>
        <s v="75521M74K00"/>
        <s v="75521M74L00"/>
        <s v="75521M75L00"/>
        <s v="75903M79501"/>
        <s v="75910M79501"/>
        <s v="75920M79502"/>
        <s v="75960M79501"/>
        <s v="75970M79502"/>
        <s v="76320M79501"/>
        <s v="77102M79019"/>
        <s v="77103M79510"/>
        <s v="77104M79510"/>
        <s v="77230M84P00-0PG"/>
        <s v="77310m79522"/>
        <s v="78110m84433-v12"/>
        <s v="78241M79510"/>
        <s v="78250M79500"/>
        <s v="79636M79121"/>
        <s v="79641M83900"/>
        <s v="79666M79621"/>
        <s v="81810M59K00"/>
        <s v="81810M67L00"/>
        <s v="81830M65D20"/>
        <s v="81830M66R00"/>
        <s v="82110M55R00"/>
        <s v="82110M58R01"/>
        <s v="82110M67K10"/>
        <s v="82110M67L01"/>
        <s v="82110M67P01"/>
        <s v="82110M74L01"/>
        <s v="82110M79F00"/>
        <s v="82201m67l01"/>
        <s v="82201m68k00"/>
        <s v="82201m74l00"/>
        <s v="82201m75j00"/>
        <s v="82201m75j10"/>
        <s v="82202m60m01"/>
        <s v="82202m67l01"/>
        <s v="82202m68k00"/>
        <s v="82202m74l00"/>
        <s v="82202m75j00"/>
        <s v="82202m75j10"/>
        <s v="82301m54f10"/>
        <s v="82301m67l01"/>
        <s v="82301m74l01"/>
        <s v="82301m74la2"/>
        <s v="82301m75j02"/>
        <s v="82301m75j11"/>
        <s v="82301m75l01"/>
        <s v="82301m83k51"/>
        <s v="82302m67l01"/>
        <s v="82302m68k01"/>
        <s v="82302m74l01"/>
        <s v="82302m74la2"/>
        <s v="82302m75j02"/>
        <s v="82500m75l00"/>
        <s v="82510m52m01"/>
        <s v="82510M60M10"/>
        <s v="82510M67K10"/>
        <s v="82510M74F11"/>
        <s v="82510M74L00"/>
        <s v="82510m76m21"/>
        <s v="82510M79G40"/>
        <s v="82610M75J00"/>
        <s v="82610M76M01"/>
        <s v="82610M77A10"/>
        <s v="82650M70F01"/>
        <s v="82650M75J00"/>
        <s v="82650M79A10"/>
        <s v="82650M79J00"/>
        <s v="82660M80100"/>
        <s v="82741M77A00"/>
        <s v="82751M70D00"/>
        <s v="82795M54F00"/>
        <s v="82960M60B00-5ES"/>
        <s v="83101m77a11-5pk"/>
        <s v="83101m77g00-p4z"/>
        <s v="83102m79f00"/>
        <s v="83103m53m00-p4z"/>
        <s v="83103m79f00"/>
        <s v="83104m53m00"/>
        <s v="83104m53m00-p4z"/>
        <s v="83104m79f00"/>
        <s v="83109m53e01"/>
        <s v="83110m84400-5es"/>
        <s v="83130m84400-5es"/>
        <s v="83140m84400-5es"/>
        <s v="83160m84400-5es"/>
        <s v="83270m77g00"/>
        <s v="83691M76G00"/>
        <s v="83940M82P30-0PG"/>
        <s v="84051M55K00"/>
        <s v="84051M68P01"/>
        <s v="84051M68P20"/>
        <s v="84120M78L00"/>
        <s v="84130M78L01"/>
        <s v="84210M78L00"/>
        <s v="84220M78L00"/>
        <s v="84501M68P30"/>
        <s v="84501M74L00"/>
        <s v="84502M55R00"/>
        <s v="84502M56R00"/>
        <s v="84502M59K00"/>
        <s v="84502M74L00"/>
        <s v="84502M76M00"/>
        <s v="84510M74L00"/>
        <s v="8451179F00"/>
        <s v="84511M53M00"/>
        <s v="84511M55R00"/>
        <s v="84511M56R00"/>
        <s v="84511M59K01"/>
        <s v="84511M60M00"/>
        <s v="84511M67L00"/>
        <s v="84511M68K00"/>
        <s v="84511M75J10"/>
        <s v="84511M76M00"/>
        <s v="84511M77P00"/>
        <s v="84511M79G01"/>
        <s v="84511M83K01"/>
        <s v="84511M84074"/>
        <s v="84515M70F20"/>
        <s v="84531M53M00"/>
        <s v="84531M60M00"/>
        <s v="84531M67L00"/>
        <s v="84531M75J00"/>
        <s v="84531M79G00"/>
        <s v="84531M83K01"/>
        <s v="84536M67L00"/>
        <s v="84536M79G00"/>
        <s v="84536M80121"/>
        <s v="84536M86K00"/>
        <s v="84541M74K00"/>
        <s v="84541M74L00"/>
        <s v="84541M75L00"/>
        <s v="84541M79G00"/>
        <s v="84546M53M00"/>
        <s v="84546M74L00"/>
        <s v="84546M79G00"/>
        <s v="84546M79L00"/>
        <s v="84546M83K01"/>
        <s v="84551M53M00"/>
        <s v="84551M74L00"/>
        <s v="84556M75J00"/>
        <s v="84570M56R00"/>
        <s v="84570M59K01"/>
        <s v="84570M60M10"/>
        <s v="84570M65L11"/>
        <s v="84570M66L10"/>
        <s v="84570M67K20"/>
        <s v="84570M67L10"/>
        <s v="84570M74L10"/>
        <s v="84570M75J00"/>
        <s v="8457183K01"/>
        <s v="84571M53M00"/>
        <s v="84571M79F40"/>
        <s v="84571M84020"/>
        <s v="84571M84400"/>
        <s v="84575M74FA0"/>
        <s v="84581M79F00"/>
        <s v="84591M60M00"/>
        <s v="84801M79G01"/>
        <s v="84801M80011"/>
        <s v="84801M80011-4AV"/>
        <s v="84802M67P00-6GS"/>
        <s v="84802M75J50-6GS"/>
        <s v="84802M75L13-V6N"/>
        <s v="84802M78L00-6GS"/>
        <s v="84802M80011"/>
        <s v="84802M84020"/>
        <s v="85210m53m10"/>
        <s v="85710m84020"/>
        <s v="87401M79010-6GS"/>
        <s v="87840M84000"/>
        <s v="87940M84000"/>
        <s v="88910M67L01-R3F"/>
        <s v="88910M74L00-AEU"/>
        <s v="89282M84000"/>
        <s v="95731m67l00"/>
        <s v="95731m74la0"/>
        <s v="95731m75j00"/>
        <s v="95731m75j10"/>
        <s v="95850M69RB0"/>
        <s v="9585M79M00"/>
        <s v="99000m24120-299"/>
        <s v="99000M24120-414"/>
        <s v="99000m24120-549"/>
        <s v="99000M24120-551"/>
        <s v="99000M24120-579"/>
        <s v="99000M24120-580"/>
        <s v="99000M24120-624"/>
        <s v="99000M24120-639"/>
        <s v="99000M24120-815"/>
        <s v="99000M24120-879"/>
        <s v="99000M24120979"/>
        <s v="99000M99170"/>
        <s v="99000M99280"/>
        <s v="99000M99515"/>
        <s v="99000m99537-rmt"/>
        <s v="99000M99670"/>
        <s v="990j0m53m02-020"/>
        <s v="990J0M53MQ0-010"/>
        <s v="990J0M55R00-010"/>
        <s v="990J0M55R04-010"/>
        <s v="990j0m55ro4010"/>
        <s v="990J0M65L02-010"/>
        <s v="990J0M66L00-010"/>
        <s v="990J0M67L02-040"/>
        <s v="990J0M67LS0010"/>
        <s v="990J0M75L00-010"/>
        <s v="990J0M79GS0010"/>
        <s v="990J0M82P00-010"/>
        <s v="990J0M82P00-020"/>
        <s v="990J0M82PS0010"/>
        <s v="990J0M83KS0010"/>
        <s v="990j0m999cv-ms1"/>
        <s v="990j0m999g6-040"/>
        <s v="990J0M999GA-040"/>
        <s v="990j0m999gd-060"/>
        <s v="990j0m999gd-070"/>
        <s v="990j0m999gr-210"/>
        <s v="990J0M999GR-240"/>
        <s v="990j0m999gr-260"/>
        <s v="990j0m999gr-290"/>
        <s v="990J0M999GR-300"/>
        <s v="990j0m999gr-330"/>
        <s v="990J0M999GR-560"/>
        <s v="990J0M999H2-980"/>
        <s v="990J0M999H4-030"/>
        <s v="990j0m999k3-dur"/>
        <s v="990J0M999L1-080"/>
        <s v="990J0M999L1-240"/>
        <s v="990J0M999L1-300"/>
        <s v="09305m16005"/>
        <s v="09343M03045"/>
        <s v="09343M03C11"/>
        <s v="09824M00017"/>
        <s v="11192M79F00"/>
        <s v="11360M79F00"/>
        <s v="11390m79F02"/>
        <s v="11510M79104"/>
        <s v="11510M79F00"/>
        <s v="11510M84300"/>
        <s v="11610M53M00"/>
        <s v="11610M59K00"/>
        <s v="11610M60M00"/>
        <s v="11610M60M50"/>
        <s v="11610M65L00"/>
        <s v="11610M67L00"/>
        <s v="11610M67P00"/>
        <s v="11610M68K03"/>
        <s v="11610M74L51"/>
        <s v="11610M74LA0"/>
        <s v="11610M75J01"/>
        <s v="11610M77100"/>
        <s v="11610M79F30"/>
        <s v="11610M79G20"/>
        <s v="11610M84000"/>
        <s v="11610M84030"/>
        <s v="11610M86J00"/>
        <s v="11620M53M00"/>
        <s v="11620M60MA0"/>
        <s v="11620M65L10"/>
        <s v="11620M67L00"/>
        <s v="11620M67P00"/>
        <s v="11620M68K03"/>
        <s v="11620M74LC0"/>
        <s v="11620M77100"/>
        <s v="11620M84152"/>
        <s v="11620M84160"/>
        <s v="11630m84013"/>
        <s v="11649M79F00"/>
        <s v="11661M79F00"/>
        <s v="11684m84020"/>
        <s v="11710M53M00"/>
        <s v="11710M60MA0"/>
        <s v="11710M67L00"/>
        <s v="11710M67P00"/>
        <s v="11710M68K00"/>
        <s v="11710M74LA0"/>
        <s v="11710M74LC0"/>
        <s v="11710M75J00"/>
        <s v="11710M76M00"/>
        <s v="11710M77100"/>
        <s v="11710M79F00"/>
        <s v="11710M79F10"/>
        <s v="11710M79F80"/>
        <s v="11710M80020"/>
        <s v="11710M83F20"/>
        <s v="11710M84300"/>
        <s v="11751M74LA0"/>
        <s v="11870M84400"/>
        <s v="11875M60D20"/>
        <s v="11876M60D00"/>
        <s v="11910M72F20"/>
        <s v="12110M86J40-0A0"/>
        <s v="12110M86J40-0C0"/>
        <s v="12111M53M00-0A0"/>
        <s v="12111M63E60"/>
        <s v="12111M68K50"/>
        <s v="12111M76M00"/>
        <s v="12111M83KA0"/>
        <s v="12111M84410"/>
        <s v="12160m53m00"/>
        <s v="12160m53m10"/>
        <s v="12160m68k10"/>
        <s v="12160m79f00"/>
        <s v="12160m86j30"/>
        <s v="12221M71M00"/>
        <s v="12221M79G20"/>
        <s v="12620M68K10"/>
        <s v="12620M86J30"/>
        <s v="12771m86j20"/>
        <s v="12811m86j20"/>
        <s v="12840m86j20"/>
        <s v="12850m86j20"/>
        <s v="13400m53m00"/>
        <s v="13400m68ka2"/>
        <s v="13401m83f20"/>
        <s v="13410m797d0"/>
        <s v="13660M7474L50"/>
        <s v="13662M74L60"/>
        <s v="13700M53M00"/>
        <s v="13700M53M30"/>
        <s v="13700M68K00"/>
        <s v="13700M75J00"/>
        <s v="13701M79241"/>
        <s v="13780M65L00"/>
        <s v="13780M72F80"/>
        <s v="13780M78131"/>
        <s v="13780M79201"/>
        <s v="13780M797D1"/>
        <s v="13780M844D2"/>
        <s v="13800m86j00"/>
        <s v="13870M68K00"/>
        <s v="13870M74L00"/>
        <s v="15100m53m00"/>
        <s v="15100m74l51"/>
        <s v="15100m75j03"/>
        <s v="15100m78420"/>
        <s v="15410M75J01"/>
        <s v="15410M797D0"/>
        <s v="15410M797D2"/>
        <s v="15410M830A1"/>
        <s v="15410M83B01"/>
        <s v="15410M83F00"/>
        <s v="15411m86j00"/>
        <s v="15820m79F21"/>
        <s v="15910m53m00"/>
        <s v="15910m65l00"/>
        <s v="15910m67l00"/>
        <s v="15910m68k20"/>
        <s v="15910m72f30"/>
        <s v="15910m75j00"/>
        <s v="15910m797d1"/>
        <s v="15910m79f10"/>
        <s v="15910m79f20"/>
        <s v="15910m79g10"/>
        <s v="15910m79gc0"/>
        <s v="15910m830a0"/>
        <s v="15910m83f02"/>
        <s v="15910m84022"/>
        <s v="15910m844d1"/>
        <s v="15910m844m0"/>
        <s v="16100m67l02"/>
        <s v="16100m86j22"/>
        <s v="16500m86j20"/>
        <s v="16500m86j60"/>
        <s v="16531m79f00"/>
        <s v="17400M53M02"/>
        <s v="17400M73M01"/>
        <s v="17400M83010"/>
        <s v="17400M83F04"/>
        <s v="17400M86J41"/>
        <s v="17540m86j22"/>
        <s v="17700M83P00"/>
        <s v="17830m53m10"/>
        <s v="17830M65L00"/>
        <s v="17840m72F30"/>
        <s v="17840m79f20"/>
        <s v="17840m84300"/>
        <s v="17850M79f50"/>
        <s v="17878m75j00"/>
        <s v="17878m86j00"/>
        <s v="17879m75j00"/>
        <s v="17939M65L00"/>
        <s v="18117m53m00"/>
        <s v="18117m797d1"/>
        <s v="18117m79f01"/>
        <s v="18117m79f11"/>
        <s v="18117m79f20"/>
        <s v="18117m844d1"/>
        <s v="18117m844m1"/>
        <s v="18213m74l00"/>
        <s v="18213M79G11"/>
        <s v="18520m77p00"/>
        <s v="18560m83f00"/>
        <s v="22011A67KC1"/>
        <s v="22011M53M20"/>
        <s v="22011M67K00"/>
        <s v="22011M67K40"/>
        <s v="22011M67K41"/>
        <s v="22011M68P21"/>
        <s v="22011M76M02"/>
        <s v="22011M76M03"/>
        <s v="22011M79F41"/>
        <s v="22011M79G41"/>
        <s v="22011M84311"/>
        <s v="22011M85190"/>
        <s v="22100M53M20"/>
        <s v="22100M60M00"/>
        <s v="22100M67K40"/>
        <s v="22100M67KC0"/>
        <s v="22100M68K00"/>
        <s v="22100M72F10"/>
        <s v="22100M75J01"/>
        <s v="22100M76M00"/>
        <s v="22100M80011"/>
        <s v="22100M83060"/>
        <s v="22100M83B20"/>
        <s v="22100M83K40"/>
        <s v="22100M84310"/>
        <s v="22100M85110"/>
        <s v="22100M86J61"/>
        <s v="22109M67KA0"/>
        <s v="22400M53m20"/>
        <s v="22400M60M20"/>
        <s v="22400M67K41"/>
        <s v="22400M67KA0"/>
        <s v="22400M67KC1"/>
        <s v="22400M68K80"/>
        <s v="22400M72F11"/>
        <s v="22400M75J01"/>
        <s v="22400M76M02"/>
        <s v="22400M78415"/>
        <s v="22400M79F40"/>
        <s v="22400M82K02"/>
        <s v="22400M83060"/>
        <s v="22400M83231"/>
        <s v="22400M83B20"/>
        <s v="22400M85231"/>
        <s v="22400M86J43"/>
        <s v="23701m72f21"/>
        <s v="23710m63b32"/>
        <s v="23710m66l21"/>
        <s v="23710m67k00"/>
        <s v="23710m67kc0"/>
        <s v="23710m67l01"/>
        <s v="23710m67p01"/>
        <s v="23710m68k01"/>
        <s v="23710m68k21"/>
        <s v="23710m68p20"/>
        <s v="23710m72f21"/>
        <s v="23710m74l20"/>
        <s v="23710m75j21"/>
        <s v="23710m76g01"/>
        <s v="23710m76m20"/>
        <s v="23710m79242"/>
        <s v="23710m79f20"/>
        <s v="23710m80410"/>
        <s v="23710m83043"/>
        <s v="23710m83b42"/>
        <s v="23710m83k21"/>
        <s v="23710m840a0"/>
        <s v="23710m84323"/>
        <s v="27800M60M02"/>
        <s v="27800M60MA2"/>
        <s v="27800M74LC1"/>
        <s v="27800M86J11"/>
        <s v="28101M67K40"/>
        <s v="28115m79f00"/>
        <s v="28135m79502"/>
        <s v="28250M67K00"/>
        <s v="28250M79F00"/>
        <s v="28250M79G40"/>
        <s v="28250M84301"/>
        <s v="28250M843A0"/>
        <s v="28260M79G00"/>
        <s v="28260M842A0"/>
        <s v="28260M84320"/>
        <s v="28300M53M01"/>
        <s v="28300M60M00"/>
        <s v="28300M66L00"/>
        <s v="28300M67KC1"/>
        <s v="28300M67P00"/>
        <s v="28300M68K00"/>
        <s v="28300M74LA0"/>
        <s v="28300M74LB0"/>
        <s v="28300M75J00"/>
        <s v="28300M76MA0"/>
        <s v="28300M83K00"/>
        <s v="28300M86J00"/>
        <s v="31100m79f00"/>
        <s v="31100m79g00"/>
        <s v="31100m86j30"/>
        <s v="31400m79f00"/>
        <s v="33100m79000"/>
        <s v="34910m70f10"/>
        <s v="34910m786a0"/>
        <s v="34910m80021"/>
        <s v="35100m75l00"/>
        <s v="35120M51A20"/>
        <s v="35120M70F00"/>
        <s v="35120M75J00"/>
        <s v="35120M78L00"/>
        <s v="35120M83K00"/>
        <s v="35121M51B00"/>
        <s v="35121M51B10"/>
        <s v="35121M53M00"/>
        <s v="35121M53MA0"/>
        <s v="35121M59K00"/>
        <s v="35121M60M00"/>
        <s v="35121M66L00"/>
        <s v="35121M67K00"/>
        <s v="35121M67L00"/>
        <s v="35121M67LA3"/>
        <s v="35121M67P00"/>
        <s v="35121M68K10"/>
        <s v="35121M68P00"/>
        <s v="35121M74F00"/>
        <s v="35121M77P00"/>
        <s v="35121M79A00"/>
        <s v="35121M79F00"/>
        <s v="35121M79F20"/>
        <s v="35121M79G40"/>
        <s v="35121M82P00"/>
        <s v="35300M75L00"/>
        <s v="35320M51A20"/>
        <s v="35320M78L00"/>
        <s v="35321M51B00"/>
        <s v="35321M51B10"/>
        <s v="35321M53M00"/>
        <s v="35321M53MA0"/>
        <s v="35321M60M00"/>
        <s v="35321M65L00"/>
        <s v="35321M66L00"/>
        <s v="35321M67L00"/>
        <s v="35321M68K10"/>
        <s v="35321M68P00"/>
        <s v="35321M74L01"/>
        <s v="35321M76M00"/>
        <s v="35321M77P00"/>
        <s v="35321M79A00"/>
        <s v="35321M79F00"/>
        <s v="35321M79F20"/>
        <s v="35321M79G00"/>
        <s v="35321M79G40"/>
        <s v="35321M79G70"/>
        <s v="35321M79K00"/>
        <s v="35321M82P00"/>
        <s v="35501M55R00"/>
        <s v="35501M59K00"/>
        <s v="35501M66L00"/>
        <s v="35501M67P00"/>
        <s v="35501M79F00"/>
        <s v="35502M59K00"/>
        <s v="35502M66L00"/>
        <s v="35502M67K00"/>
        <s v="35502M79F00"/>
        <s v="35601M80110"/>
        <s v="35602M80110"/>
        <s v="35603M796A0"/>
        <s v="35603M80002"/>
        <s v="35603M84020"/>
        <s v="35603M84400"/>
        <s v="35604M67K00"/>
        <s v="35604M80002"/>
        <s v="35604M84400"/>
        <s v="35611m82p00"/>
        <s v="35650M55RA0"/>
        <s v="35650M66R00"/>
        <s v="35650M67LA0"/>
        <s v="35650M68P00"/>
        <s v="35650M75J00"/>
        <s v="35650M78L00"/>
        <s v="35650M79G00"/>
        <s v="35650M79M00"/>
        <s v="35650M82P00"/>
        <s v="35650M83K01"/>
        <s v="35650M84400"/>
        <s v="35651M59K00"/>
        <s v="35651M68K00"/>
        <s v="35651M70F30"/>
        <s v="35651M75610"/>
        <s v="35651M75L00"/>
        <s v="35651M79F10"/>
        <s v="35651M79G30"/>
        <s v="35651M79G40"/>
        <s v="35651M79M00"/>
        <s v="35651M82P01"/>
        <s v="35651M84430"/>
        <s v="35670M74L00"/>
        <s v="35670M75J00"/>
        <s v="35670M79G00"/>
        <s v="35670M84420"/>
        <s v="35671M59K00"/>
        <s v="35671M68K00"/>
        <s v="35671M70F03"/>
        <s v="35671M74F00"/>
        <s v="35671M75610"/>
        <s v="35671M75L00"/>
        <s v="35671M79G30"/>
        <s v="35671M79G40"/>
        <s v="35671M84430"/>
        <s v="35681m72r00"/>
        <s v="35750M55RA0"/>
        <s v="35750M56R00"/>
        <s v="35750M60M00"/>
        <s v="35750M67LA0"/>
        <s v="35750M79M00"/>
        <s v="35750M82P00"/>
        <s v="35750M82P10"/>
        <s v="35750M83K01"/>
        <s v="35751M79M00"/>
        <s v="35751M82P01"/>
        <s v="35810m53m00-5pk"/>
        <s v="35810M59K00"/>
        <s v="35810m74L10"/>
        <s v="35810m79g00"/>
        <s v="35821m67L00"/>
        <s v="35950m55k01"/>
        <s v="36410m72m01"/>
        <s v="36410m72m10"/>
        <s v="36430m72m10"/>
        <s v="36570m67L00"/>
        <s v="36570m74l00"/>
        <s v="36570m75l00"/>
        <s v="36570m83k00"/>
        <s v="37210m74l10"/>
        <s v="37310m74l00"/>
        <s v="37310m74l10"/>
        <s v="37310m75j00"/>
        <s v="37310m75j10"/>
        <s v="37400m53m20"/>
        <s v="37400m66l00"/>
        <s v="37400m67k50"/>
        <s v="37400m67k60"/>
        <s v="37400m84430"/>
        <s v="38310M53M00"/>
        <s v="38310M60M01"/>
        <s v="38310M67L01"/>
        <s v="38310M68K10"/>
        <s v="38310M75J00"/>
        <s v="38310M76F21"/>
        <s v="38310M76G30"/>
        <s v="38310m82c00"/>
        <s v="38315M74L00"/>
        <s v="38320m68p00"/>
        <s v="38330m60m01"/>
        <s v="38330M67L01"/>
        <s v="38330m68k10"/>
        <s v="38330M74L11"/>
        <s v="38330M75J10"/>
        <s v="38330M76G30"/>
        <s v="38330m791b0"/>
        <s v="38330m82c00"/>
        <s v="38330M83K00"/>
        <s v="38340m53m01"/>
        <s v="38340m55r10"/>
        <s v="38340m55r30"/>
        <s v="38340m59k00"/>
        <s v="38340m59k10"/>
        <s v="38340m60MA0"/>
        <s v="38340m65b10"/>
        <s v="38340m66r20"/>
        <s v="38340m67l02"/>
        <s v="38340m68p11"/>
        <s v="38340m68p30"/>
        <s v="38340M70F50"/>
        <s v="38340m76m10"/>
        <s v="38340m76m40"/>
        <s v="38340m78a10"/>
        <s v="38340m82c00"/>
        <s v="38341m67l01"/>
        <s v="38341m68k01"/>
        <s v="38341m75j00"/>
        <s v="38350m53m01"/>
        <s v="38350m60m02"/>
        <s v="38459M67L00"/>
        <s v="38480M53M00"/>
        <s v="38480M60M10"/>
        <s v="38480M67L00"/>
        <s v="38480M67L10"/>
        <s v="38480M84010"/>
        <s v="38490M60B12"/>
        <s v="38491M67L00"/>
        <s v="38491M79020"/>
        <s v="38820m60m00"/>
        <s v="38821m65l00"/>
        <s v="38821m67l00"/>
        <s v="38821m75j00"/>
        <s v="38833M67500"/>
        <s v="39182M70E21"/>
        <s v="41068M53M02"/>
        <s v="41068M60M01"/>
        <s v="41068M66L40"/>
        <s v="41068M67L14"/>
        <s v="41068M67P00"/>
        <s v="41068M74L50"/>
        <s v="41068M75J13"/>
        <s v="41068M76M01"/>
        <s v="41068M77223"/>
        <s v="41068M83K11"/>
        <s v="41068M84360"/>
        <s v="41069M53M02"/>
        <s v="41069M60M01"/>
        <s v="41069M66L40"/>
        <s v="41069M67L14"/>
        <s v="41069M67P00"/>
        <s v="41069M74L50"/>
        <s v="41069M75J13"/>
        <s v="41069M76M01"/>
        <s v="41069M77223"/>
        <s v="41069M83K11"/>
        <s v="41069M84360"/>
        <s v="41092M84370"/>
        <s v="41211m68k00"/>
        <s v="41230m50e00"/>
        <s v="41230m68k00"/>
        <s v="41230m74L00"/>
        <s v="41231m82k00"/>
        <s v="41311M51A21"/>
        <s v="41312m63j00"/>
        <s v="41341m60b00"/>
        <s v="41341m63j00"/>
        <s v="41341m82k00"/>
        <s v="41601M53M00"/>
        <s v="41601M55KA0"/>
        <s v="41601M55R00"/>
        <s v="41601M65L00"/>
        <s v="41601M66L00"/>
        <s v="41601M66L20"/>
        <s v="41601M67L01"/>
        <s v="41601M67P00"/>
        <s v="41601M68K11"/>
        <s v="41601M68P20"/>
        <s v="41601M70F60"/>
        <s v="41601M74L01"/>
        <s v="41601M75J13"/>
        <s v="41601M75J30"/>
        <s v="41601M76M00"/>
        <s v="41601M77222"/>
        <s v="41601M78L00"/>
        <s v="41601M79F00"/>
        <s v="41601M79F70"/>
        <s v="41601M82P50"/>
        <s v="41601M83B71"/>
        <s v="41602M53M00"/>
        <s v="41602M55R00"/>
        <s v="41602M60M01"/>
        <s v="41602M65L00"/>
        <s v="41602M66L00"/>
        <s v="41602M67L01"/>
        <s v="41602M67P00"/>
        <s v="41602M68K11"/>
        <s v="41602M70F70"/>
        <s v="41602M74L01"/>
        <s v="41602M74L51"/>
        <s v="41602M75J13"/>
        <s v="41602M77221"/>
        <s v="41602M77P00"/>
        <s v="41602M78L00"/>
        <s v="41602M79F00"/>
        <s v="41602M79F60"/>
        <s v="41602M82P50"/>
        <s v="41602M83K12"/>
        <s v="41608M77223"/>
        <s v="41608M79F70"/>
        <s v="41609M79F70"/>
        <s v="41710m55k00"/>
        <s v="41710m55r00"/>
        <s v="41710m67L01"/>
        <s v="41710m68k00"/>
        <s v="41710m74l00"/>
        <s v="41710m75j30"/>
        <s v="41710m76M00"/>
        <s v="41710M77p00"/>
        <s v="41710m82000"/>
        <s v="41712m84000"/>
        <s v="41721m78l00"/>
        <s v="41724m79m00"/>
        <s v="42111M74L00"/>
        <s v="42250m68k10"/>
        <s v="42251m50a10"/>
        <s v="42251m75f10"/>
        <s v="42412m65H00"/>
        <s v="42431-54p00"/>
        <s v="42431m55k00"/>
        <s v="42431m55r00"/>
        <s v="42431M65L00"/>
        <s v="42431m66l00"/>
        <s v="42431m66r00"/>
        <s v="42431m67p00"/>
        <s v="42431M68k00"/>
        <s v="42431m68p20"/>
        <s v="42431m70b42"/>
        <s v="42431m72r00"/>
        <s v="42431m74l01"/>
        <s v="42431m78g10"/>
        <s v="42431M82070"/>
        <s v="42431m82p00"/>
        <s v="42431M83k00"/>
        <s v="42451m69d20"/>
        <s v="42451M76G10"/>
        <s v="43402M55K00"/>
        <s v="43402M60M00"/>
        <s v="43402M68P01"/>
        <s v="43402M74L00"/>
        <s v="43402M74LA0"/>
        <s v="43402M76MA0"/>
        <s v="43402M78L00"/>
        <s v="43402M79M00"/>
        <s v="43402M79MA0"/>
        <s v="43421M59K00"/>
        <s v="43421M60GA1"/>
        <s v="43421M68K00"/>
        <s v="43421M70F10"/>
        <s v="43421M73M00"/>
        <s v="43421M78420"/>
        <s v="43421M79F00"/>
        <s v="43511M55K10"/>
        <s v="43511M74L00"/>
        <s v="43511M75J30"/>
        <s v="43511M76A00"/>
        <s v="43511M79G01"/>
        <s v="43511M79G10"/>
        <s v="43511M84040"/>
        <s v="43511M84050"/>
        <s v="43511M86P00"/>
        <s v="43511N79G01"/>
        <s v="45111M68PB0"/>
        <s v="45111M74L00"/>
        <s v="45111M84101"/>
        <s v="45151M74L00"/>
        <s v="45200M79F11"/>
        <s v="45310M73M00"/>
        <s v="45310M77P00"/>
        <s v="45341m76a10"/>
        <s v="46221m60m00"/>
        <s v="46300M67L00"/>
        <s v="46300M84000"/>
        <s v="46310M76GA0"/>
        <s v="48041m73m10"/>
        <s v="48110M79V00-P4Z"/>
        <s v="48120M74L00-C48"/>
        <s v="48120M797A0"/>
        <s v="48121M59K00-P4Z"/>
        <s v="48200m55k10"/>
        <s v="48400M74L00-5PK"/>
        <s v="48411M80251"/>
        <s v="48421M80200"/>
        <s v="48481M76G00"/>
        <s v="48525m82000"/>
        <s v="48541M84010"/>
        <s v="48571m68k10"/>
        <s v="48810m74l00"/>
        <s v="48810m78l00"/>
        <s v="48820m74l00"/>
        <s v="48820m78l00"/>
        <s v="48830M74L00"/>
        <s v="48830M78A10"/>
        <s v="48830M84030"/>
        <s v="48900M70A21"/>
        <s v="49011M84300"/>
        <s v="49400m51k11"/>
        <s v="51100m80860"/>
        <s v="51450M74L30"/>
        <s v="51550M76G21"/>
        <s v="51560m67l00"/>
        <s v="51570m84010"/>
        <s v="53200M55K10"/>
        <s v="53200M63B31"/>
        <s v="53200M67L00"/>
        <s v="53200M68K10"/>
        <s v="53200M68P00"/>
        <s v="53200M70M20"/>
        <s v="53200M75J00"/>
        <s v="53200M76G00"/>
        <s v="53200M76G31"/>
        <s v="53200M78L00"/>
        <s v="53200M79110"/>
        <s v="53200M79GC0"/>
        <s v="53200M83050"/>
        <s v="53200M84030"/>
        <s v="53200M84040"/>
        <s v="54000m82011"/>
        <s v="54100M76g30"/>
        <s v="54400m50a11"/>
        <s v="54400m84012"/>
        <s v="54401m67l00"/>
        <s v="54401m74l10"/>
        <s v="54401m75j00"/>
        <s v="54401m76m00"/>
        <s v="54401m79g00"/>
        <s v="54402m67l00"/>
        <s v="54402m68k00"/>
        <s v="54402m68p00"/>
        <s v="54402m74l10"/>
        <s v="54402m75j00"/>
        <s v="54402m79g00"/>
        <s v="54402m79g10"/>
        <s v="54410m77p00"/>
        <s v="54430M77P00"/>
        <s v="54440m78l00"/>
        <s v="55100M78812"/>
        <s v="55100M78821"/>
        <s v="55101M68k10"/>
        <s v="55101M75j30"/>
        <s v="55101M78L00"/>
        <s v="55101M79F01"/>
        <s v="55101M79G10"/>
        <s v="55102M68k10"/>
        <s v="55102m75j30"/>
        <s v="55102m78430"/>
        <s v="55102M78L00"/>
        <s v="55102m79F01"/>
        <s v="55311M55K00"/>
        <s v="55311M60M00"/>
        <s v="55311M65L10"/>
        <s v="55311M68P00"/>
        <s v="55311M72R00"/>
        <s v="55311M75J40"/>
        <s v="55311M76G30"/>
        <s v="55311M78L00"/>
        <s v="55511M73M10"/>
        <s v="56220m74l00"/>
        <s v="57210M79701"/>
        <s v="57410M59K00"/>
        <s v="57410M67L00"/>
        <s v="57410M67P00"/>
        <s v="57410M70F00"/>
        <s v="57410M74L00"/>
        <s v="57410M76M00"/>
        <s v="57413M797A0"/>
        <s v="57420-76F01"/>
        <s v="57420M59K00"/>
        <s v="57420M67L00"/>
        <s v="57420M67P00"/>
        <s v="57420M70F00"/>
        <s v="57420M75J00"/>
        <s v="57420M76M00"/>
        <s v="57420M79G00"/>
        <s v="57520M797A0"/>
        <s v="57611m79710"/>
        <s v="57612m79001"/>
        <s v="57662m79500-281"/>
        <s v="57672m79500-281"/>
        <s v="57681m79501"/>
        <s v="58110m66l00"/>
        <s v="58110m74k00"/>
        <s v="58110M84400"/>
        <s v="58111m53m00"/>
        <s v="58111M67P00"/>
        <s v="58111M79G00"/>
        <s v="58121m67l00"/>
        <s v="58160M84400"/>
        <s v="58240m53m00"/>
        <s v="58240M66L00"/>
        <s v="58240m67l00"/>
        <s v="58240M67P00"/>
        <s v="58241m79g00"/>
        <s v="58250m75j00"/>
        <s v="58251m53m00"/>
        <s v="58251M67L00"/>
        <s v="58251M67P00"/>
        <s v="58260m75j00"/>
        <s v="58261m67l00"/>
        <s v="58261M67P00"/>
        <s v="58310M67L00"/>
        <s v="58310M79M00"/>
        <s v="58440M76G02"/>
        <s v="61011M79000"/>
        <s v="61141M797A0"/>
        <s v="62130M80321"/>
        <s v="62140M83290"/>
        <s v="63321M84000"/>
        <s v="63721M84100"/>
        <s v="64550M84402"/>
        <s v="64570M50E00"/>
        <s v="64570M66L21"/>
        <s v="65130M79000"/>
        <s v="65461M79001"/>
        <s v="65810M74K01"/>
        <s v="65820M74K01"/>
        <s v="65910M83B01"/>
        <s v="68462M79002"/>
        <s v="69631M79501"/>
        <s v="71131M79510"/>
        <s v="71712m60m00-5pk"/>
        <s v="71712m60ma0-5pk"/>
        <s v="71712m60p00"/>
        <s v="71712m63j00-zxa"/>
        <s v="71712m67ld0-5pk"/>
        <s v="71712m68p00"/>
        <s v="71712m83k00"/>
        <s v="71712m84p00"/>
        <s v="71721M50S00-5PK"/>
        <s v="71721M52R00-5PK"/>
        <s v="71721M56R00-5PK"/>
        <s v="71721M63J10-5PK"/>
        <s v="71721M66L00-5PK"/>
        <s v="71721M68L00-5PK"/>
        <s v="71721M68P00-5PK"/>
        <s v="71721M75L00-5PK"/>
        <s v="71721M76M00-5PK"/>
        <s v="71721M83P00-5PK"/>
        <s v="71721M84P00-5PK"/>
        <s v="71731m66l00-5pk"/>
        <s v="71732m66l00-5pk "/>
        <s v="71740M56R00-C48"/>
        <s v="71740M76MA0-5PK"/>
        <s v="71741M59K00-5PK"/>
        <s v="71741M60M02-5PK"/>
        <s v="71741M63J10"/>
        <s v="71741M65L00-5PK"/>
        <s v="71741M66L00-5PK"/>
        <s v="71741M67K00"/>
        <s v="71741M67L00-5PK"/>
        <s v="71741M67P00-5PK"/>
        <s v="71741M74K00-5PK"/>
        <s v="71741M74L00-5PK"/>
        <s v="71741M75L00-5PK"/>
        <s v="71741M76M00-5PK"/>
        <s v="71741M76M10-5PK"/>
        <s v="71741M79G00-0CB"/>
        <s v="71741M79G10"/>
        <s v="71741M83K00-5PK"/>
        <s v="71741M83P00-5PK"/>
        <s v="71742m53m00-0pg"/>
        <s v="71742M53M10-0CB"/>
        <s v="71742M66L00-0PG"/>
        <s v="71742m67k00"/>
        <s v="71742m67l00-0pg"/>
        <s v="71742M67LA0-0CB"/>
        <s v="71742M67LA0-0PG"/>
        <s v="71742m67p00-0pg"/>
        <s v="71742m74k00-0pg"/>
        <s v="71742M79M00-0PG"/>
        <s v="71742M82P00-0PG"/>
        <s v="71742M83302"/>
        <s v="71743M53M00-0PG"/>
        <s v="71743M53M10-0CB"/>
        <s v="71743M67L00-0PG"/>
        <s v="71743m67p00-0pg"/>
        <s v="71743m74k00-0pg"/>
        <s v="71743m76m10-0pg"/>
        <s v="71743M79M00-0PG"/>
        <s v="71744m74k00-0pg"/>
        <s v="71745m74k00-0pg"/>
        <s v="71745M79M00-0PG"/>
        <s v="71746M79M00-5PK"/>
        <s v="71750m84p00-n1v"/>
        <s v="71751m56r00-5pk"/>
        <s v="71751m56r10-5pk"/>
        <s v="71751m60ma0-5pk"/>
        <s v="71751m67l10-5pk"/>
        <s v="71751m67p10-5pk"/>
        <s v="71751m68k10-5pk"/>
        <s v="71751m74k00-5pk"/>
        <s v="71751m74k10-5pk"/>
        <s v="71751m74l00-5pk"/>
        <s v="71751m74l10-5pk"/>
        <s v="71751m79m10-5pk"/>
        <s v="71751m82p10-5pk"/>
        <s v="71751m83k00-5pk"/>
        <s v="71751m83k10-5pk"/>
        <s v="71751m83p10-5pk"/>
        <s v="71752m83p00-5pk"/>
        <s v="71760m84p00-n1v"/>
        <s v="71761m52r10-5pk"/>
        <s v="71761m60m10-5pk"/>
        <s v="71761m60mb0-5pk"/>
        <s v="71761m63j00-5pk"/>
        <s v="71761m63j10-5pk"/>
        <s v="71761m67l10-5pk"/>
        <s v="71761m67lb0-5pk"/>
        <s v="71761m67p10-5pk"/>
        <s v="71761m68p10-5pk"/>
        <s v="71761m73r00-5pk"/>
        <s v="71761m74k00-5pk"/>
        <s v="71761m74k10-5pk"/>
        <s v="71761m74l00-5pk"/>
        <s v="71761m83k00-5pk"/>
        <s v="71761m83k10-5pk"/>
        <s v="71761m83p10-5pk"/>
        <s v="71770M75J00"/>
        <s v="71770m76mb0-5pk"/>
        <s v="71771M67LA0-5PK"/>
        <s v="71782m56r00-z2s"/>
        <s v="71794m82p00-5pk"/>
        <s v="71892m82p00"/>
        <s v="72011M84510-09E"/>
        <s v="72111M70F00A0CB"/>
        <s v="72111M74F00-5PK"/>
        <s v="72111M84400-09E"/>
        <s v="72111M84400-O9E"/>
        <s v="72111M84500-5PK"/>
        <s v="72261m80012"/>
        <s v="72310m67l00"/>
        <s v="72310m74l00"/>
        <s v="72311m67k00"/>
        <s v="72311m79g01"/>
        <s v="72311m83b00-5pk"/>
        <s v="72331m76g00-5pk"/>
        <s v="72333m51k00"/>
        <s v="72333m68k01-5pk"/>
        <s v="72334m68k01-5pk"/>
        <s v="72340m74l00"/>
        <s v="72341m68k00-5pk"/>
        <s v="72342m68k00-5pk"/>
        <s v="72343m63j00"/>
        <s v="72343m68j00"/>
        <s v="72350M65L00"/>
        <s v="72350M67P00"/>
        <s v="72350M68P00"/>
        <s v="72350m74l00"/>
        <s v="72350M76G00"/>
        <s v="72350M79F01"/>
        <s v="72360m60m00-5pk"/>
        <s v="72360M65L00"/>
        <s v="72360M67P00"/>
        <s v="72360M76G10"/>
        <s v="72370m63j01-5pk"/>
        <s v="72371m56r00-5pk"/>
        <s v="72372m83k00-5pk"/>
        <s v="72390m53m01-5pk"/>
        <s v="72398M83K00"/>
        <s v="72411M67P00"/>
        <s v="72421M73R10"/>
        <s v="72421M77M10"/>
        <s v="72460M55R00"/>
        <s v="72460M74L00"/>
        <s v="73121M84000"/>
        <s v="73131M50A00"/>
        <s v="73160M51A01-5PK"/>
        <s v="73421M50A00-5ES"/>
        <s v="73630M74L00-5PK"/>
        <s v="73811M62J00-P4Z"/>
        <s v="73831M53M00-U3J"/>
        <s v="73831M74L00-V6N"/>
        <s v="73832M53M00-U3J"/>
        <s v="73835m74l00-v6n"/>
        <s v="73853M74L00-V6N"/>
        <s v="73854M74L00-V6N"/>
        <s v="73871M74L10-5PK"/>
        <s v="73872M74L00-5PK"/>
        <s v="73880M67L02-5PK"/>
        <s v="74100M79002"/>
        <s v="74112M76M00"/>
        <s v="74120m53m00"/>
        <s v="74120m66l01"/>
        <s v="74120m79g00"/>
        <s v="74120m83k10"/>
        <s v="74121M76M00"/>
        <s v="74128m76m20"/>
        <s v="74150m63j00"/>
        <s v="75581m53m00"/>
        <s v="75581m67p00"/>
        <s v="75591m53m00"/>
        <s v="75861M74L00-5PK"/>
        <s v="75940M79500"/>
        <s v="75990M79500"/>
        <s v="76111M75J10-6GS"/>
        <s v="76171M68K00-P4Z"/>
        <s v="76191M53M00-U3J"/>
        <s v="76430m53m00"/>
        <s v="76430m68k00"/>
        <s v="76430m68p00"/>
        <s v="76430m74l00"/>
        <s v="76430m83k00"/>
        <s v="76440m74k00"/>
        <s v="76440m83k00"/>
        <s v="77102M79010"/>
        <s v="77151m51k00-5pk"/>
        <s v="77160M75J00"/>
        <s v="77161m51k00-5pk"/>
        <s v="77180m60m00-5pk"/>
        <s v="77220M82P00-5PK"/>
        <s v="77280m82p00-5pk"/>
        <s v="77811M54GC0-0PG"/>
        <s v="77811M75F00-0PG"/>
        <s v="77821M75J00-0PG"/>
        <s v="77827M79G00"/>
        <s v="77831M58J00"/>
        <s v="77831M68L00-0PG"/>
        <s v="77831M68P00-0PG"/>
        <s v="77832M68K10-0PG"/>
        <s v="77832M68K20-0PG"/>
        <s v="77832M70F10"/>
        <s v="77832M79G00"/>
        <s v="77833M53M00-0PG"/>
        <s v="77840M75L00-D51"/>
        <s v="77841M75720-0PG"/>
        <s v="77841M75J00"/>
        <s v="77841M75J10-0PG"/>
        <s v="77842M74K00-0PG"/>
        <s v="77842M75J00-0PG"/>
        <s v="77842M75J10-0PG"/>
        <s v="77863M78L00-21G"/>
        <s v="77863M78L00-ZSP"/>
        <s v="78140M75L00"/>
        <s v="78150M79501"/>
        <s v="78151M50A50"/>
        <s v="78151M50E12"/>
        <s v="78161M50A50"/>
        <s v="78226m67l00-5pk"/>
        <s v="78227m67l00-5pk"/>
        <s v="78501M79021"/>
        <s v="78502M79021"/>
        <s v="78710M78001"/>
        <s v="79161M79610"/>
        <s v="81730M53E00"/>
        <s v="81730M53M00"/>
        <s v="81730M67L00"/>
        <s v="81730M76G00"/>
        <s v="81730M84000"/>
        <s v="81740M53E00"/>
        <s v="81740M53M00"/>
        <s v="81740M74L00"/>
        <s v="81740M75J00"/>
        <s v="81740M76F10"/>
        <s v="81740M76G00"/>
        <s v="81741M67LA0-5PK"/>
        <s v="81770M53E02"/>
        <s v="81770M79G10"/>
        <s v="81780M79G10"/>
        <s v="81850M53M00"/>
        <s v="81850M60M00"/>
        <s v="81850m67l01"/>
        <s v="81850M67P00"/>
        <s v="81850M68K00"/>
        <s v="81850M70F10"/>
        <s v="81850M74L00"/>
        <s v="81850M76M00"/>
        <s v="81850M78L02"/>
        <s v="81850M79G10"/>
        <s v="81850M83K00"/>
        <s v="81860M53M00"/>
        <s v="81860M60M00"/>
        <s v="81860M67L01"/>
        <s v="81860M70F10"/>
        <s v="81860M74L00"/>
        <s v="81860M76F31"/>
        <s v="81860M76M00"/>
        <s v="81860M78L02"/>
        <s v="81860M79G01"/>
        <s v="81860M79G10"/>
        <s v="81860M83K00"/>
        <s v="82110M53M01"/>
        <s v="82120M50A01"/>
        <s v="82160m60m00"/>
        <s v="82160m66l00"/>
        <s v="82160m67l00"/>
        <s v="82160m74l00"/>
        <s v="82160m76f20"/>
        <s v="82160m76g60"/>
        <s v="82160m83k00"/>
        <s v="82201M53M40"/>
        <s v="82201M70f00"/>
        <s v="82201M79F40"/>
        <s v="82201M79F91"/>
        <s v="82201M82C30"/>
        <s v="82201M83B00"/>
        <s v="82201M84021"/>
        <s v="82202M53M40"/>
        <s v="82202M70F00"/>
        <s v="82202M79F20"/>
        <s v="82202M79F91"/>
        <s v="82202M79G90"/>
        <s v="82202M82C30"/>
        <s v="82202M83B10"/>
        <s v="82202M84021"/>
        <s v="82301M70F00"/>
        <s v="82301M79F20"/>
        <s v="82301M84011"/>
        <s v="82302M84011"/>
        <s v="82302M84021"/>
        <s v="82510M53M00"/>
        <s v="82510M60M50"/>
        <s v="82510M66L00"/>
        <s v="82510M67L10"/>
        <s v="82510M75J00"/>
        <s v="82541m74l00"/>
        <s v="82550M80082"/>
        <s v="82814m83k00"/>
        <s v="82930M77A00-P4Z"/>
        <s v="82960M60G00-5ES"/>
        <s v="83170M79A22"/>
        <s v="83340m70b10"/>
        <s v="83350m59k00"/>
        <s v="83350m72f10"/>
        <s v="83350m79g20"/>
        <s v="83360m79g52"/>
        <s v="83401M53E11"/>
        <s v="83401M67L02"/>
        <s v="83401M74L12"/>
        <s v="83401M75J22"/>
        <s v="83401M79G50"/>
        <s v="83401M83K10"/>
        <s v="83401M83K12"/>
        <s v="83402M53E11"/>
        <s v="83402M60M11"/>
        <s v="83402M68K12"/>
        <s v="83402M74L12"/>
        <s v="83402M75J22"/>
        <s v="83402M76F20"/>
        <s v="83402M79G50"/>
        <s v="83402M83K10"/>
        <s v="83410M53M00"/>
        <s v="83410M67P00"/>
        <s v="83410M68K00"/>
        <s v="83410M72F20"/>
        <s v="83410M74L02"/>
        <s v="83410M75J20"/>
        <s v="83410M76F20"/>
        <s v="83410M79G11"/>
        <s v="83410M80120"/>
        <s v="83410M84021"/>
        <s v="83440M53M00"/>
        <s v="83440M67P00"/>
        <s v="83440M68K00"/>
        <s v="83440M68K10"/>
        <s v="83440M74L00"/>
        <s v="83440M75J30"/>
        <s v="83440M76F20"/>
        <s v="83440M79G11"/>
        <s v="83440M79G50"/>
        <s v="83440M84021"/>
        <s v="83501M59K20"/>
        <s v="83501M75J12"/>
        <s v="83501M76M00"/>
        <s v="83502M59K20"/>
        <s v="83502M76M00"/>
        <s v="83502M83K10"/>
        <s v="83510M53M00"/>
        <s v="83510M59K00"/>
        <s v="83510M68K00"/>
        <s v="83510M76F20"/>
        <s v="83510M78L00"/>
        <s v="83510M83K00"/>
        <s v="83510M84020"/>
        <s v="83540M53M00"/>
        <s v="83540M67P00"/>
        <s v="83540M68K00"/>
        <s v="83540M72F10"/>
        <s v="83540M75J20"/>
        <s v="83540M76F20"/>
        <s v="83540M78L00"/>
        <s v="83540M79G50"/>
        <s v="83540M84020"/>
        <s v="83610M53E00"/>
        <s v="83610M70F10"/>
        <s v="83610M75J00"/>
        <s v="83630M82200"/>
        <s v="83640M72J00"/>
        <s v="83640M84001"/>
        <s v="83755M74L00-5PK"/>
        <s v="83940M66L00-5PK"/>
        <s v="84150M77A00"/>
        <s v="84250M77A00"/>
        <s v="84410M83000"/>
        <s v="84701M53M10-5PK"/>
        <s v="84701M55R80-5PK"/>
        <s v="84701M56R40-5PK"/>
        <s v="84701M67K20-5PK"/>
        <s v="84701M67P20-5PK"/>
        <s v="84701M68K00-5PK"/>
        <s v="84701M74L01-5PK"/>
        <s v="84701M74LE0-5PK"/>
        <s v="84701M76M10-5PK"/>
        <s v="84701M79G41-5PK"/>
        <s v="84701M83K02-5PK"/>
        <s v="84702M56R40-5PK"/>
        <s v="84702M68K00-5PK"/>
        <s v="84702M68K21-5PK"/>
        <s v="84702M74LE0-5PK"/>
        <s v="84702M74LG0-5PK"/>
        <s v="84702M79G41-5PK"/>
        <s v="84719m76f01"/>
        <s v="84719m83k00"/>
        <s v="84729m76f01"/>
        <s v="84730M74L20"/>
        <s v="84730M74LC0"/>
        <s v="84740M74L20"/>
        <s v="84740M74LC0"/>
        <s v="84750m79g00"/>
        <s v="84750m79g10"/>
        <s v="84752m53e01"/>
        <s v="84752m84000"/>
        <s v="84756M84001"/>
        <s v="84771m70f50"/>
        <s v="84781m70f50"/>
        <s v="84790m53m00-5pk"/>
        <s v="84790m79g00"/>
        <s v="84790m79g10"/>
        <s v="84790m83k00-p4z"/>
        <s v="84902m53m20-5pk"/>
        <s v="85221M79G00-R8J"/>
        <s v="85721M82001"/>
        <s v="86831M78120"/>
        <s v="87980M76G01"/>
        <s v="89210m59k01"/>
        <s v="89210m76G02"/>
        <s v="89210m84070"/>
        <s v="89230M84051"/>
        <s v="95310M74L00"/>
        <s v="95710M74LA0"/>
        <s v="95720M68K00"/>
        <s v="95720M79G01"/>
        <s v="95720M83K20"/>
        <s v="95731M53M00"/>
        <s v="95731M66L00"/>
        <s v="95731M68K01"/>
        <s v="95731M72R30"/>
        <s v="95731M75JA1"/>
        <s v="95861m76m00"/>
        <s v="99000m24120-274"/>
        <s v="99000m24120-331"/>
        <s v="99000m24120-335"/>
        <s v="99000m24120-620"/>
        <s v="99000m24120-621"/>
        <s v="99000M24120-659"/>
        <s v="99000M24120-745"/>
        <s v="99000M24120-750"/>
        <s v="99000M24120-753"/>
        <s v="99000m24120-755"/>
        <s v="99000m24120-756"/>
        <s v="99000M24120-761"/>
        <s v="99000M24120-763"/>
        <s v="99000M24120-764"/>
        <s v="99000M24120-775"/>
        <s v="99000m24120-779"/>
        <s v="99000m24120-848"/>
        <s v="99000m24120-852"/>
        <s v="99000m24120-854"/>
        <s v="99000M24120-872"/>
        <s v="99000M25120-255"/>
        <s v="990JOM55R04-010"/>
      </sharedItems>
    </cacheField>
    <cacheField name="Quantity" numFmtId="0">
      <sharedItems containsSemiMixedTypes="0" containsString="0" containsNumber="1" containsInteger="1" minValue="1" maxValue="44"/>
    </cacheField>
    <cacheField name="Bin Location"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383">
  <r>
    <s v="A"/>
    <x v="0"/>
    <n v="4"/>
    <s v="Floor GA12"/>
  </r>
  <r>
    <s v="A"/>
    <x v="1"/>
    <n v="5"/>
    <s v="GC03ED02"/>
  </r>
  <r>
    <s v="A"/>
    <x v="2"/>
    <n v="3"/>
    <s v="GC03ED02"/>
  </r>
  <r>
    <s v="A"/>
    <x v="3"/>
    <n v="10"/>
    <s v="GC01H01"/>
  </r>
  <r>
    <s v="A"/>
    <x v="4"/>
    <n v="9"/>
    <s v="GA06C03"/>
  </r>
  <r>
    <s v="A"/>
    <x v="4"/>
    <n v="2"/>
    <s v="GA06C01"/>
  </r>
  <r>
    <s v="A"/>
    <x v="5"/>
    <n v="9"/>
    <s v="GA06C03"/>
  </r>
  <r>
    <s v="A"/>
    <x v="5"/>
    <n v="7"/>
    <s v="GA06C01"/>
  </r>
  <r>
    <s v="A"/>
    <x v="6"/>
    <n v="18"/>
    <s v="GA06C02"/>
  </r>
  <r>
    <s v="A"/>
    <x v="7"/>
    <n v="13"/>
    <s v="GA06D02"/>
  </r>
  <r>
    <s v="A"/>
    <x v="8"/>
    <n v="1"/>
    <s v="GA06C01"/>
  </r>
  <r>
    <s v="A"/>
    <x v="9"/>
    <n v="4"/>
    <s v="GA06D01"/>
  </r>
  <r>
    <s v="A"/>
    <x v="10"/>
    <n v="1"/>
    <s v="GA06C01"/>
  </r>
  <r>
    <s v="A"/>
    <x v="11"/>
    <n v="14"/>
    <s v="GA06D03"/>
  </r>
  <r>
    <s v="A"/>
    <x v="12"/>
    <n v="11"/>
    <s v="GA06D03"/>
  </r>
  <r>
    <s v="A"/>
    <x v="13"/>
    <n v="3"/>
    <s v="GA06D01"/>
  </r>
  <r>
    <s v="A"/>
    <x v="14"/>
    <n v="6"/>
    <s v="GA06C02"/>
  </r>
  <r>
    <s v="A"/>
    <x v="15"/>
    <n v="8"/>
    <s v="GC01C03"/>
  </r>
  <r>
    <s v="A"/>
    <x v="15"/>
    <n v="14"/>
    <s v="GC01C02"/>
  </r>
  <r>
    <s v="A"/>
    <x v="16"/>
    <n v="8"/>
    <s v="GC01D03"/>
  </r>
  <r>
    <s v="A"/>
    <x v="17"/>
    <n v="20"/>
    <s v="GC01B01"/>
  </r>
  <r>
    <s v="A"/>
    <x v="18"/>
    <n v="1"/>
    <s v="GC01C01"/>
  </r>
  <r>
    <s v="A"/>
    <x v="18"/>
    <n v="44"/>
    <s v="GC01B01"/>
  </r>
  <r>
    <s v="A"/>
    <x v="19"/>
    <n v="3"/>
    <s v="GC01C03"/>
  </r>
  <r>
    <s v="A"/>
    <x v="19"/>
    <n v="1"/>
    <s v="GC01C01"/>
  </r>
  <r>
    <s v="A"/>
    <x v="20"/>
    <n v="12"/>
    <s v="GC01C02"/>
  </r>
  <r>
    <s v="A"/>
    <x v="20"/>
    <n v="4"/>
    <s v="GC01C01"/>
  </r>
  <r>
    <s v="A"/>
    <x v="20"/>
    <n v="1"/>
    <s v="GC01B02"/>
  </r>
  <r>
    <s v="A"/>
    <x v="21"/>
    <n v="7"/>
    <s v="GC01B03"/>
  </r>
  <r>
    <s v="A"/>
    <x v="21"/>
    <n v="10"/>
    <s v="GC01B02"/>
  </r>
  <r>
    <s v="A"/>
    <x v="22"/>
    <n v="9"/>
    <s v="GC01C01"/>
  </r>
  <r>
    <s v="A"/>
    <x v="22"/>
    <n v="3"/>
    <s v="GC01B02"/>
  </r>
  <r>
    <s v="A"/>
    <x v="23"/>
    <n v="1"/>
    <s v="Display"/>
  </r>
  <r>
    <s v="A"/>
    <x v="24"/>
    <n v="1"/>
    <s v="GC03B04"/>
  </r>
  <r>
    <s v="A"/>
    <x v="25"/>
    <n v="1"/>
    <s v="Gc08b02"/>
  </r>
  <r>
    <s v="A"/>
    <x v="26"/>
    <n v="2"/>
    <s v="Gc10b02"/>
  </r>
  <r>
    <s v="A"/>
    <x v="27"/>
    <n v="1"/>
    <s v="GC07A03"/>
  </r>
  <r>
    <s v="A"/>
    <x v="28"/>
    <n v="1"/>
    <s v="Gc10b02"/>
  </r>
  <r>
    <s v="A"/>
    <x v="29"/>
    <n v="1"/>
    <s v="Gc10b01"/>
  </r>
  <r>
    <s v="A"/>
    <x v="30"/>
    <n v="1"/>
    <s v="GC05J02"/>
  </r>
  <r>
    <s v="A"/>
    <x v="31"/>
    <n v="3"/>
    <s v="GC05J03"/>
  </r>
  <r>
    <s v="A"/>
    <x v="31"/>
    <n v="1"/>
    <s v="GC05J02"/>
  </r>
  <r>
    <s v="A"/>
    <x v="32"/>
    <n v="1"/>
    <s v="GC05J01"/>
  </r>
  <r>
    <s v="A"/>
    <x v="33"/>
    <n v="3"/>
    <s v="GC05J02"/>
  </r>
  <r>
    <s v="A"/>
    <x v="34"/>
    <n v="2"/>
    <s v="GC05J03"/>
  </r>
  <r>
    <s v="A"/>
    <x v="34"/>
    <n v="1"/>
    <s v="GC05J02"/>
  </r>
  <r>
    <s v="A"/>
    <x v="34"/>
    <n v="2"/>
    <s v="GC05I02"/>
  </r>
  <r>
    <s v="A"/>
    <x v="35"/>
    <n v="1"/>
    <s v="GC03F01"/>
  </r>
  <r>
    <s v="A"/>
    <x v="36"/>
    <n v="1"/>
    <s v="GC03F01"/>
  </r>
  <r>
    <s v="A"/>
    <x v="37"/>
    <n v="1"/>
    <s v="GC03F01"/>
  </r>
  <r>
    <s v="A"/>
    <x v="38"/>
    <n v="1"/>
    <s v="GC03F01"/>
  </r>
  <r>
    <s v="A"/>
    <x v="39"/>
    <n v="1"/>
    <s v="GC03F02"/>
  </r>
  <r>
    <s v="A"/>
    <x v="40"/>
    <n v="4"/>
    <s v="GC03F01"/>
  </r>
  <r>
    <s v="A"/>
    <x v="41"/>
    <n v="1"/>
    <s v="GC01F04"/>
  </r>
  <r>
    <s v="A"/>
    <x v="42"/>
    <n v="1"/>
    <s v="GC03ED04"/>
  </r>
  <r>
    <s v="A"/>
    <x v="43"/>
    <n v="1"/>
    <s v="Gc12c02"/>
  </r>
  <r>
    <s v="A"/>
    <x v="44"/>
    <n v="1"/>
    <s v="Gc12b02"/>
  </r>
  <r>
    <s v="A"/>
    <x v="45"/>
    <n v="1"/>
    <s v="Gc12b02"/>
  </r>
  <r>
    <s v="A"/>
    <x v="46"/>
    <n v="1"/>
    <s v="GA04C03"/>
  </r>
  <r>
    <s v="A"/>
    <x v="47"/>
    <n v="1"/>
    <s v="GA04C03"/>
  </r>
  <r>
    <s v="A"/>
    <x v="48"/>
    <n v="2"/>
    <s v="GA04C03"/>
  </r>
  <r>
    <s v="A"/>
    <x v="49"/>
    <n v="2"/>
    <s v="GA04D02"/>
  </r>
  <r>
    <s v="A"/>
    <x v="50"/>
    <n v="8"/>
    <s v="GA04E01"/>
  </r>
  <r>
    <s v="A"/>
    <x v="51"/>
    <n v="7"/>
    <s v="GA04A03"/>
  </r>
  <r>
    <s v="A"/>
    <x v="52"/>
    <n v="2"/>
    <s v="GA04D02"/>
  </r>
  <r>
    <s v="A"/>
    <x v="52"/>
    <n v="2"/>
    <s v="GA04D02"/>
  </r>
  <r>
    <s v="A"/>
    <x v="53"/>
    <n v="3"/>
    <s v="GA04E03"/>
  </r>
  <r>
    <s v="A"/>
    <x v="54"/>
    <n v="2"/>
    <s v="GA04E01"/>
  </r>
  <r>
    <s v="A"/>
    <x v="55"/>
    <n v="1"/>
    <s v="GA04B01"/>
  </r>
  <r>
    <s v="A"/>
    <x v="56"/>
    <n v="2"/>
    <s v="GA04C02"/>
  </r>
  <r>
    <s v="A"/>
    <x v="57"/>
    <n v="2"/>
    <s v="GA04B02"/>
  </r>
  <r>
    <s v="A"/>
    <x v="58"/>
    <n v="1"/>
    <s v="GA04D03"/>
  </r>
  <r>
    <s v="A"/>
    <x v="59"/>
    <n v="3"/>
    <s v="GA04A03"/>
  </r>
  <r>
    <s v="A"/>
    <x v="60"/>
    <n v="2"/>
    <s v="GA04C01"/>
  </r>
  <r>
    <s v="A"/>
    <x v="61"/>
    <n v="1"/>
    <s v="GA04A01"/>
  </r>
  <r>
    <s v="A"/>
    <x v="62"/>
    <n v="4"/>
    <s v="GA04A01"/>
  </r>
  <r>
    <s v="A"/>
    <x v="63"/>
    <n v="9"/>
    <s v="GA04A02"/>
  </r>
  <r>
    <s v="A"/>
    <x v="64"/>
    <n v="1"/>
    <s v="Gc12c02"/>
  </r>
  <r>
    <s v="A"/>
    <x v="65"/>
    <n v="1"/>
    <s v="Gc12b02"/>
  </r>
  <r>
    <s v="A"/>
    <x v="66"/>
    <n v="1"/>
    <s v="Gc12b02"/>
  </r>
  <r>
    <s v="A"/>
    <x v="67"/>
    <n v="1"/>
    <s v="Gc14a02"/>
  </r>
  <r>
    <s v="A"/>
    <x v="68"/>
    <n v="2"/>
    <s v="Gc12b02"/>
  </r>
  <r>
    <s v="A"/>
    <x v="69"/>
    <n v="2"/>
    <s v="Gc12b02"/>
  </r>
  <r>
    <s v="A"/>
    <x v="70"/>
    <n v="1"/>
    <s v="S2"/>
  </r>
  <r>
    <s v="A"/>
    <x v="71"/>
    <n v="1"/>
    <s v="S2"/>
  </r>
  <r>
    <s v="A"/>
    <x v="72"/>
    <n v="1"/>
    <s v="S2"/>
  </r>
  <r>
    <s v="A"/>
    <x v="73"/>
    <n v="1"/>
    <s v="S2"/>
  </r>
  <r>
    <s v="A"/>
    <x v="74"/>
    <n v="1"/>
    <s v="S2"/>
  </r>
  <r>
    <s v="A"/>
    <x v="75"/>
    <n v="2"/>
    <s v="S2"/>
  </r>
  <r>
    <s v="A"/>
    <x v="76"/>
    <n v="2"/>
    <s v="S2"/>
  </r>
  <r>
    <s v="A"/>
    <x v="77"/>
    <n v="2"/>
    <s v="GC05E02"/>
  </r>
  <r>
    <s v="A"/>
    <x v="78"/>
    <n v="1"/>
    <s v="GC05E02"/>
  </r>
  <r>
    <s v="A"/>
    <x v="79"/>
    <n v="1"/>
    <s v="S1"/>
  </r>
  <r>
    <s v="A"/>
    <x v="80"/>
    <n v="1"/>
    <s v="S2"/>
  </r>
  <r>
    <s v="A"/>
    <x v="81"/>
    <n v="1"/>
    <s v="S1"/>
  </r>
  <r>
    <s v="A"/>
    <x v="82"/>
    <n v="1"/>
    <s v="S1"/>
  </r>
  <r>
    <s v="A"/>
    <x v="83"/>
    <n v="2"/>
    <s v="S1"/>
  </r>
  <r>
    <s v="A"/>
    <x v="84"/>
    <n v="1"/>
    <s v="S1"/>
  </r>
  <r>
    <s v="A"/>
    <x v="84"/>
    <n v="1"/>
    <s v="S1"/>
  </r>
  <r>
    <s v="A"/>
    <x v="85"/>
    <n v="1"/>
    <s v="S1"/>
  </r>
  <r>
    <s v="A"/>
    <x v="86"/>
    <n v="1"/>
    <s v="Gc10e01"/>
  </r>
  <r>
    <s v="A"/>
    <x v="87"/>
    <n v="1"/>
    <s v="Gc12f01"/>
  </r>
  <r>
    <s v="A"/>
    <x v="88"/>
    <n v="2"/>
    <s v="Gc12c01"/>
  </r>
  <r>
    <s v="A"/>
    <x v="89"/>
    <n v="1"/>
    <s v="GA04D01"/>
  </r>
  <r>
    <s v="A"/>
    <x v="90"/>
    <n v="1"/>
    <s v="GA02E01"/>
  </r>
  <r>
    <s v="A"/>
    <x v="91"/>
    <n v="1"/>
    <s v="GA04D01"/>
  </r>
  <r>
    <s v="A"/>
    <x v="92"/>
    <n v="2"/>
    <s v="GA02D03"/>
  </r>
  <r>
    <s v="A"/>
    <x v="93"/>
    <n v="2"/>
    <s v="GA02E02"/>
  </r>
  <r>
    <s v="A"/>
    <x v="94"/>
    <n v="1"/>
    <s v="GA04D01"/>
  </r>
  <r>
    <s v="A"/>
    <x v="95"/>
    <n v="6"/>
    <s v="GA02D01"/>
  </r>
  <r>
    <s v="A"/>
    <x v="96"/>
    <n v="1"/>
    <s v="GA02E03"/>
  </r>
  <r>
    <s v="A"/>
    <x v="97"/>
    <n v="1"/>
    <s v="GA04D01"/>
  </r>
  <r>
    <s v="A"/>
    <x v="98"/>
    <n v="8"/>
    <s v="GA02D01"/>
  </r>
  <r>
    <s v="A"/>
    <x v="99"/>
    <n v="1"/>
    <s v="GA02E03"/>
  </r>
  <r>
    <s v="A"/>
    <x v="100"/>
    <n v="7"/>
    <s v="GA02B03"/>
  </r>
  <r>
    <s v="A"/>
    <x v="101"/>
    <n v="1"/>
    <s v="GA02E01"/>
  </r>
  <r>
    <s v="A"/>
    <x v="102"/>
    <n v="1"/>
    <s v="GA02B03"/>
  </r>
  <r>
    <s v="A"/>
    <x v="103"/>
    <n v="4"/>
    <s v="GC03H01"/>
  </r>
  <r>
    <s v="A"/>
    <x v="104"/>
    <n v="1"/>
    <s v="GC03H01"/>
  </r>
  <r>
    <s v="A"/>
    <x v="105"/>
    <n v="3"/>
    <s v="GC03H01"/>
  </r>
  <r>
    <s v="A"/>
    <x v="106"/>
    <n v="1"/>
    <s v="Gc10f01"/>
  </r>
  <r>
    <s v="A"/>
    <x v="107"/>
    <n v="1"/>
    <s v="GC01I04"/>
  </r>
  <r>
    <s v="A"/>
    <x v="108"/>
    <n v="2"/>
    <s v="GC03I01"/>
  </r>
  <r>
    <s v="A"/>
    <x v="109"/>
    <n v="1"/>
    <s v="S2"/>
  </r>
  <r>
    <s v="A"/>
    <x v="110"/>
    <n v="1"/>
    <s v="Gc14d02"/>
  </r>
  <r>
    <s v="A"/>
    <x v="111"/>
    <n v="1"/>
    <s v="Gc14d02"/>
  </r>
  <r>
    <s v="A"/>
    <x v="112"/>
    <n v="2"/>
    <s v="Gc14d02"/>
  </r>
  <r>
    <s v="A"/>
    <x v="113"/>
    <n v="1"/>
    <s v="GA02CO3"/>
  </r>
  <r>
    <s v="A"/>
    <x v="114"/>
    <n v="8"/>
    <s v="GA02D01"/>
  </r>
  <r>
    <s v="A"/>
    <x v="115"/>
    <n v="1"/>
    <s v="Display"/>
  </r>
  <r>
    <s v="A"/>
    <x v="116"/>
    <n v="16"/>
    <s v="GA02B01"/>
  </r>
  <r>
    <s v="A"/>
    <x v="117"/>
    <n v="3"/>
    <s v="GA02D02"/>
  </r>
  <r>
    <s v="A"/>
    <x v="118"/>
    <n v="1"/>
    <s v="GC03E01"/>
  </r>
  <r>
    <s v="A"/>
    <x v="119"/>
    <n v="4"/>
    <s v="GC03ED01"/>
  </r>
  <r>
    <s v="A"/>
    <x v="120"/>
    <n v="1"/>
    <s v="GC03I03"/>
  </r>
  <r>
    <s v="A"/>
    <x v="121"/>
    <n v="5"/>
    <s v="Gc08b01"/>
  </r>
  <r>
    <s v="A"/>
    <x v="122"/>
    <n v="1"/>
    <s v="Gc08b01"/>
  </r>
  <r>
    <s v="A"/>
    <x v="123"/>
    <n v="1"/>
    <s v="GA02A01"/>
  </r>
  <r>
    <s v="A"/>
    <x v="124"/>
    <n v="2"/>
    <s v="GC03F01"/>
  </r>
  <r>
    <s v="A"/>
    <x v="125"/>
    <n v="1"/>
    <s v="GC01F04"/>
  </r>
  <r>
    <s v="A"/>
    <x v="126"/>
    <n v="2"/>
    <s v="GC05C03"/>
  </r>
  <r>
    <s v="A"/>
    <x v="127"/>
    <n v="1"/>
    <s v="GC05A03"/>
  </r>
  <r>
    <s v="A"/>
    <x v="127"/>
    <n v="1"/>
    <s v="GC05A02"/>
  </r>
  <r>
    <s v="A"/>
    <x v="128"/>
    <n v="2"/>
    <s v="GC05A03"/>
  </r>
  <r>
    <s v="A"/>
    <x v="128"/>
    <n v="3"/>
    <s v="GC05A02"/>
  </r>
  <r>
    <s v="A"/>
    <x v="129"/>
    <n v="1"/>
    <s v="GC05B02"/>
  </r>
  <r>
    <s v="A"/>
    <x v="129"/>
    <n v="1"/>
    <s v="GC05A02"/>
  </r>
  <r>
    <s v="A"/>
    <x v="130"/>
    <n v="2"/>
    <s v="GC05B02"/>
  </r>
  <r>
    <s v="A"/>
    <x v="131"/>
    <n v="1"/>
    <s v="GC05B02"/>
  </r>
  <r>
    <s v="A"/>
    <x v="131"/>
    <n v="2"/>
    <s v="GC05A02"/>
  </r>
  <r>
    <s v="A"/>
    <x v="132"/>
    <n v="6"/>
    <s v="GC05A02"/>
  </r>
  <r>
    <s v="A"/>
    <x v="133"/>
    <n v="1"/>
    <s v="GC05B01"/>
  </r>
  <r>
    <s v="A"/>
    <x v="134"/>
    <n v="4"/>
    <s v="GC05B03"/>
  </r>
  <r>
    <s v="A"/>
    <x v="135"/>
    <n v="1"/>
    <s v="GC05B03"/>
  </r>
  <r>
    <s v="A"/>
    <x v="136"/>
    <n v="2"/>
    <s v="GC05C04"/>
  </r>
  <r>
    <s v="A"/>
    <x v="137"/>
    <n v="1"/>
    <s v="GC05A03"/>
  </r>
  <r>
    <s v="A"/>
    <x v="138"/>
    <n v="1"/>
    <s v="GC05B02"/>
  </r>
  <r>
    <s v="A"/>
    <x v="138"/>
    <n v="1"/>
    <s v="GC05A04"/>
  </r>
  <r>
    <s v="A"/>
    <x v="138"/>
    <n v="1"/>
    <s v="GC05A02"/>
  </r>
  <r>
    <s v="A"/>
    <x v="139"/>
    <n v="1"/>
    <s v="GC05C04"/>
  </r>
  <r>
    <s v="A"/>
    <x v="139"/>
    <n v="1"/>
    <s v="GC05B04"/>
  </r>
  <r>
    <s v="A"/>
    <x v="140"/>
    <n v="8"/>
    <s v="GC05A03"/>
  </r>
  <r>
    <s v="A"/>
    <x v="141"/>
    <n v="1"/>
    <s v="GC05B01"/>
  </r>
  <r>
    <s v="A"/>
    <x v="142"/>
    <n v="1"/>
    <s v="GC05A04"/>
  </r>
  <r>
    <s v="A"/>
    <x v="142"/>
    <n v="1"/>
    <s v="GC05A03"/>
  </r>
  <r>
    <s v="A"/>
    <x v="143"/>
    <n v="1"/>
    <s v="GC03G01"/>
  </r>
  <r>
    <s v="A"/>
    <x v="144"/>
    <n v="1"/>
    <s v="GC03G01"/>
  </r>
  <r>
    <s v="A"/>
    <x v="145"/>
    <n v="1"/>
    <s v="GC01H04"/>
  </r>
  <r>
    <s v="A"/>
    <x v="146"/>
    <n v="3"/>
    <s v="GC01I04"/>
  </r>
  <r>
    <s v="A"/>
    <x v="147"/>
    <n v="1"/>
    <s v="GC03G01"/>
  </r>
  <r>
    <s v="A"/>
    <x v="147"/>
    <n v="2"/>
    <s v="GC01I04"/>
  </r>
  <r>
    <s v="A"/>
    <x v="148"/>
    <n v="1"/>
    <s v="GC03I04"/>
  </r>
  <r>
    <s v="A"/>
    <x v="149"/>
    <n v="1"/>
    <s v="GC03I03"/>
  </r>
  <r>
    <s v="A"/>
    <x v="150"/>
    <n v="1"/>
    <s v="Gc08b02"/>
  </r>
  <r>
    <s v="A"/>
    <x v="151"/>
    <n v="5"/>
    <s v="GC05H02"/>
  </r>
  <r>
    <s v="A"/>
    <x v="152"/>
    <n v="1"/>
    <s v="Gc08b02"/>
  </r>
  <r>
    <s v="A"/>
    <x v="153"/>
    <n v="2"/>
    <s v="GC05H02"/>
  </r>
  <r>
    <s v="A"/>
    <x v="154"/>
    <n v="1"/>
    <s v="Gc14b01"/>
  </r>
  <r>
    <s v="A"/>
    <x v="155"/>
    <n v="1"/>
    <s v="Gc14c02"/>
  </r>
  <r>
    <s v="A"/>
    <x v="156"/>
    <n v="1"/>
    <s v="Gc12c02"/>
  </r>
  <r>
    <s v="A"/>
    <x v="157"/>
    <n v="1"/>
    <s v="GC03H01"/>
  </r>
  <r>
    <s v="A"/>
    <x v="158"/>
    <n v="2"/>
    <s v="GC01E04"/>
  </r>
  <r>
    <s v="A"/>
    <x v="159"/>
    <n v="1"/>
    <s v="GC01E04"/>
  </r>
  <r>
    <s v="A"/>
    <x v="160"/>
    <n v="2"/>
    <s v="GC01E04"/>
  </r>
  <r>
    <s v="A"/>
    <x v="161"/>
    <n v="3"/>
    <s v="Gc10d02"/>
  </r>
  <r>
    <s v="A"/>
    <x v="162"/>
    <n v="2"/>
    <s v="GC05C01"/>
  </r>
  <r>
    <s v="A"/>
    <x v="163"/>
    <n v="1"/>
    <s v="Gc10d02"/>
  </r>
  <r>
    <s v="A"/>
    <x v="164"/>
    <n v="1"/>
    <s v="Gc10d02"/>
  </r>
  <r>
    <s v="A"/>
    <x v="165"/>
    <n v="1"/>
    <s v="GC05C01"/>
  </r>
  <r>
    <s v="A"/>
    <x v="165"/>
    <n v="1"/>
    <s v="GC03ED04"/>
  </r>
  <r>
    <s v="A"/>
    <x v="166"/>
    <n v="1"/>
    <s v="GC03C04"/>
  </r>
  <r>
    <s v="A"/>
    <x v="167"/>
    <n v="1"/>
    <s v="Gc10d01"/>
  </r>
  <r>
    <s v="A"/>
    <x v="168"/>
    <n v="1"/>
    <s v="Gc10e01"/>
  </r>
  <r>
    <s v="A"/>
    <x v="169"/>
    <n v="1"/>
    <s v="GC03H01"/>
  </r>
  <r>
    <s v="A"/>
    <x v="169"/>
    <n v="1"/>
    <s v="GC03H01"/>
  </r>
  <r>
    <s v="A"/>
    <x v="170"/>
    <n v="1"/>
    <s v="GC03I02"/>
  </r>
  <r>
    <s v="A"/>
    <x v="171"/>
    <n v="1"/>
    <s v="Gc12c01"/>
  </r>
  <r>
    <s v="A"/>
    <x v="172"/>
    <n v="2"/>
    <s v="Gc12c01"/>
  </r>
  <r>
    <s v="A"/>
    <x v="173"/>
    <n v="1"/>
    <s v="Gc12c01"/>
  </r>
  <r>
    <s v="A"/>
    <x v="174"/>
    <n v="1"/>
    <s v="GC01A01"/>
  </r>
  <r>
    <s v="A"/>
    <x v="175"/>
    <n v="1"/>
    <s v="GC01A02"/>
  </r>
  <r>
    <s v="A"/>
    <x v="176"/>
    <n v="1"/>
    <s v="GC01A01"/>
  </r>
  <r>
    <s v="A"/>
    <x v="177"/>
    <n v="2"/>
    <s v="GC01A01"/>
  </r>
  <r>
    <s v="A"/>
    <x v="178"/>
    <n v="1"/>
    <s v="GC01A02"/>
  </r>
  <r>
    <s v="A"/>
    <x v="179"/>
    <n v="1"/>
    <s v="GC01A02"/>
  </r>
  <r>
    <s v="A"/>
    <x v="180"/>
    <n v="2"/>
    <s v="GC01A02"/>
  </r>
  <r>
    <s v="A"/>
    <x v="181"/>
    <n v="2"/>
    <s v="GC05D02"/>
  </r>
  <r>
    <s v="A"/>
    <x v="182"/>
    <n v="3"/>
    <s v="GC05D02"/>
  </r>
  <r>
    <s v="A"/>
    <x v="183"/>
    <n v="1"/>
    <s v="GC01A04"/>
  </r>
  <r>
    <s v="A"/>
    <x v="184"/>
    <n v="3"/>
    <s v="Gc10c02"/>
  </r>
  <r>
    <s v="A"/>
    <x v="185"/>
    <n v="1"/>
    <s v="Gc10c02"/>
  </r>
  <r>
    <s v="A"/>
    <x v="186"/>
    <n v="2"/>
    <s v="Gc10c02"/>
  </r>
  <r>
    <s v="A"/>
    <x v="187"/>
    <n v="4"/>
    <s v="Gc10c02"/>
  </r>
  <r>
    <s v="A"/>
    <x v="188"/>
    <n v="3"/>
    <s v="GC01D01"/>
  </r>
  <r>
    <s v="A"/>
    <x v="189"/>
    <n v="1"/>
    <s v="GC01D01"/>
  </r>
  <r>
    <s v="A"/>
    <x v="190"/>
    <n v="1"/>
    <s v="GA06D01"/>
  </r>
  <r>
    <s v="A"/>
    <x v="190"/>
    <n v="1"/>
    <s v="GA06C01"/>
  </r>
  <r>
    <s v="A"/>
    <x v="190"/>
    <n v="1"/>
    <s v="GA06C01"/>
  </r>
  <r>
    <s v="A"/>
    <x v="191"/>
    <n v="2"/>
    <s v="GC01F03"/>
  </r>
  <r>
    <s v="A"/>
    <x v="192"/>
    <n v="2"/>
    <s v="GC01E02"/>
  </r>
  <r>
    <s v="A"/>
    <x v="192"/>
    <n v="1"/>
    <s v="GC01D02"/>
  </r>
  <r>
    <s v="A"/>
    <x v="193"/>
    <n v="3"/>
    <s v="GC01G02"/>
  </r>
  <r>
    <s v="A"/>
    <x v="194"/>
    <n v="2"/>
    <s v="GC01F03"/>
  </r>
  <r>
    <s v="A"/>
    <x v="195"/>
    <n v="2"/>
    <s v="GC01G03"/>
  </r>
  <r>
    <s v="A"/>
    <x v="196"/>
    <n v="1"/>
    <s v="GC01E02"/>
  </r>
  <r>
    <s v="A"/>
    <x v="197"/>
    <n v="4"/>
    <s v="GC01D04"/>
  </r>
  <r>
    <s v="A"/>
    <x v="198"/>
    <n v="2"/>
    <s v="GC01C04"/>
  </r>
  <r>
    <s v="A"/>
    <x v="199"/>
    <n v="1"/>
    <s v="GC01C04"/>
  </r>
  <r>
    <s v="A"/>
    <x v="200"/>
    <n v="2"/>
    <s v="GC01D04"/>
  </r>
  <r>
    <s v="A"/>
    <x v="201"/>
    <n v="1"/>
    <s v="GC01H04"/>
  </r>
  <r>
    <s v="A"/>
    <x v="202"/>
    <n v="2"/>
    <s v="GC07B02"/>
  </r>
  <r>
    <s v="A"/>
    <x v="203"/>
    <n v="2"/>
    <s v="GC01G01"/>
  </r>
  <r>
    <s v="A"/>
    <x v="204"/>
    <n v="1"/>
    <s v="GC01G01"/>
  </r>
  <r>
    <s v="A"/>
    <x v="205"/>
    <n v="1"/>
    <s v="GC01D04"/>
  </r>
  <r>
    <s v="A"/>
    <x v="206"/>
    <n v="1"/>
    <s v="GC01D04"/>
  </r>
  <r>
    <s v="A"/>
    <x v="207"/>
    <n v="8"/>
    <s v="GC01D04"/>
  </r>
  <r>
    <s v="A"/>
    <x v="208"/>
    <n v="1"/>
    <s v="GC01E01"/>
  </r>
  <r>
    <s v="A"/>
    <x v="208"/>
    <n v="1"/>
    <s v="GC01D04"/>
  </r>
  <r>
    <s v="A"/>
    <x v="209"/>
    <n v="1"/>
    <s v="GC01F04"/>
  </r>
  <r>
    <s v="A"/>
    <x v="210"/>
    <n v="1"/>
    <s v="GC03E01"/>
  </r>
  <r>
    <s v="A"/>
    <x v="211"/>
    <n v="1"/>
    <s v="Gc12d02"/>
  </r>
  <r>
    <s v="A"/>
    <x v="212"/>
    <n v="1"/>
    <s v="Gc12d02"/>
  </r>
  <r>
    <s v="A"/>
    <x v="213"/>
    <n v="1"/>
    <s v="Gc14d01"/>
  </r>
  <r>
    <s v="A"/>
    <x v="214"/>
    <n v="1"/>
    <s v="Gc14d01"/>
  </r>
  <r>
    <s v="A"/>
    <x v="215"/>
    <n v="1"/>
    <s v="Gc12d02"/>
  </r>
  <r>
    <s v="A"/>
    <x v="216"/>
    <n v="1"/>
    <s v="GC01H03"/>
  </r>
  <r>
    <s v="A"/>
    <x v="217"/>
    <n v="2"/>
    <s v="Gc08c02"/>
  </r>
  <r>
    <s v="A"/>
    <x v="218"/>
    <n v="1"/>
    <s v="Gc08c02"/>
  </r>
  <r>
    <s v="A"/>
    <x v="219"/>
    <n v="1"/>
    <s v="Gc08c02"/>
  </r>
  <r>
    <s v="A"/>
    <x v="220"/>
    <n v="1"/>
    <s v="Gc08c02"/>
  </r>
  <r>
    <s v="A"/>
    <x v="221"/>
    <n v="1"/>
    <s v="Gc08c02"/>
  </r>
  <r>
    <s v="A"/>
    <x v="222"/>
    <n v="1"/>
    <s v="Gc08c02"/>
  </r>
  <r>
    <s v="A"/>
    <x v="223"/>
    <n v="1"/>
    <s v="Gc08c02"/>
  </r>
  <r>
    <s v="A"/>
    <x v="224"/>
    <n v="3"/>
    <s v="Gc08c02"/>
  </r>
  <r>
    <s v="A"/>
    <x v="225"/>
    <n v="1"/>
    <s v="Gc10c01"/>
  </r>
  <r>
    <s v="A"/>
    <x v="226"/>
    <n v="1"/>
    <s v="Gc10c01"/>
  </r>
  <r>
    <s v="A"/>
    <x v="227"/>
    <n v="1"/>
    <s v="Gc10c01"/>
  </r>
  <r>
    <s v="A"/>
    <x v="228"/>
    <n v="2"/>
    <s v="Gc14c02"/>
  </r>
  <r>
    <s v="A"/>
    <x v="229"/>
    <n v="1"/>
    <s v="Gc14c01"/>
  </r>
  <r>
    <s v="A"/>
    <x v="230"/>
    <n v="1"/>
    <s v="GC03H03"/>
  </r>
  <r>
    <s v="A"/>
    <x v="231"/>
    <n v="2"/>
    <s v="GC03H03"/>
  </r>
  <r>
    <s v="A"/>
    <x v="232"/>
    <n v="2"/>
    <s v="GC03H04"/>
  </r>
  <r>
    <s v="A"/>
    <x v="233"/>
    <n v="2"/>
    <s v="GC03H04"/>
  </r>
  <r>
    <s v="A"/>
    <x v="234"/>
    <n v="1"/>
    <s v="Gc14c02"/>
  </r>
  <r>
    <s v="A"/>
    <x v="234"/>
    <n v="1"/>
    <s v="Gc14c02"/>
  </r>
  <r>
    <s v="A"/>
    <x v="235"/>
    <n v="1"/>
    <s v="Gc14c02"/>
  </r>
  <r>
    <s v="A"/>
    <x v="236"/>
    <n v="1"/>
    <s v="Gc14c02"/>
  </r>
  <r>
    <s v="A"/>
    <x v="237"/>
    <n v="1"/>
    <s v="Gc14a01"/>
  </r>
  <r>
    <s v="A"/>
    <x v="238"/>
    <n v="1"/>
    <s v="Gc14a01"/>
  </r>
  <r>
    <s v="A"/>
    <x v="239"/>
    <n v="1"/>
    <s v="Gc14e02"/>
  </r>
  <r>
    <s v="A"/>
    <x v="240"/>
    <n v="1"/>
    <s v="Gc14c01"/>
  </r>
  <r>
    <s v="A"/>
    <x v="240"/>
    <n v="2"/>
    <s v="Gc14b01"/>
  </r>
  <r>
    <s v="A"/>
    <x v="241"/>
    <n v="1"/>
    <s v="Gc14e02"/>
  </r>
  <r>
    <s v="A"/>
    <x v="242"/>
    <n v="1"/>
    <s v="Gc14f02"/>
  </r>
  <r>
    <s v="A"/>
    <x v="243"/>
    <n v="1"/>
    <s v="Gc14c02"/>
  </r>
  <r>
    <s v="A"/>
    <x v="244"/>
    <n v="1"/>
    <s v="Gc14c01"/>
  </r>
  <r>
    <s v="A"/>
    <x v="244"/>
    <n v="1"/>
    <s v="Gc14a01"/>
  </r>
  <r>
    <s v="A"/>
    <x v="245"/>
    <n v="1"/>
    <s v="Gc14e02"/>
  </r>
  <r>
    <s v="A"/>
    <x v="246"/>
    <n v="1"/>
    <s v="Gc14c01"/>
  </r>
  <r>
    <s v="A"/>
    <x v="247"/>
    <n v="2"/>
    <s v="GC03H02"/>
  </r>
  <r>
    <s v="A"/>
    <x v="248"/>
    <n v="2"/>
    <s v="GC03ED02"/>
  </r>
  <r>
    <s v="A"/>
    <x v="249"/>
    <n v="1"/>
    <s v="GC03H04"/>
  </r>
  <r>
    <s v="A"/>
    <x v="250"/>
    <n v="2"/>
    <s v="GC03H02"/>
  </r>
  <r>
    <s v="A"/>
    <x v="251"/>
    <n v="1"/>
    <s v="Gc08b01"/>
  </r>
  <r>
    <s v="A"/>
    <x v="252"/>
    <n v="1"/>
    <s v="GF02B03"/>
  </r>
  <r>
    <s v="A"/>
    <x v="253"/>
    <n v="13"/>
    <s v="Gc10d01"/>
  </r>
  <r>
    <s v="A"/>
    <x v="254"/>
    <n v="2"/>
    <s v="GC05E03"/>
  </r>
  <r>
    <s v="A"/>
    <x v="255"/>
    <n v="2"/>
    <s v="Gc10b02"/>
  </r>
  <r>
    <s v="A"/>
    <x v="256"/>
    <n v="2"/>
    <s v="Gc10b01"/>
  </r>
  <r>
    <s v="A"/>
    <x v="257"/>
    <n v="2"/>
    <s v="Gc10b01"/>
  </r>
  <r>
    <s v="A"/>
    <x v="258"/>
    <n v="4"/>
    <s v="GC03H02"/>
  </r>
  <r>
    <s v="A"/>
    <x v="259"/>
    <n v="2"/>
    <s v="GC03E04"/>
  </r>
  <r>
    <s v="A"/>
    <x v="259"/>
    <n v="2"/>
    <s v="GC03F04"/>
  </r>
  <r>
    <s v="A"/>
    <x v="260"/>
    <n v="2"/>
    <s v="GC03E04"/>
  </r>
  <r>
    <s v="A"/>
    <x v="261"/>
    <n v="9"/>
    <s v="Gc10b02"/>
  </r>
  <r>
    <s v="A"/>
    <x v="262"/>
    <n v="1"/>
    <s v="Floor GA02"/>
  </r>
  <r>
    <s v="A"/>
    <x v="263"/>
    <n v="2"/>
    <s v="Floor GA02"/>
  </r>
  <r>
    <s v="A"/>
    <x v="264"/>
    <n v="1"/>
    <s v="Floor GA02"/>
  </r>
  <r>
    <s v="A"/>
    <x v="265"/>
    <n v="1"/>
    <s v="Floor GA02"/>
  </r>
  <r>
    <s v="A"/>
    <x v="266"/>
    <n v="1"/>
    <s v="Floor GA02"/>
  </r>
  <r>
    <s v="A"/>
    <x v="267"/>
    <n v="1"/>
    <s v="Floor GA02"/>
  </r>
  <r>
    <s v="A"/>
    <x v="268"/>
    <n v="1"/>
    <s v="Floor GA02"/>
  </r>
  <r>
    <s v="A"/>
    <x v="269"/>
    <n v="3"/>
    <s v="GC03G04"/>
  </r>
  <r>
    <s v="A"/>
    <x v="270"/>
    <n v="2"/>
    <s v="Floor GA12"/>
  </r>
  <r>
    <s v="A"/>
    <x v="271"/>
    <n v="1"/>
    <s v="Floor GA12"/>
  </r>
  <r>
    <s v="A"/>
    <x v="272"/>
    <n v="1"/>
    <s v="Floor GA12"/>
  </r>
  <r>
    <s v="A"/>
    <x v="273"/>
    <n v="1"/>
    <s v="Floor GA12"/>
  </r>
  <r>
    <s v="A"/>
    <x v="274"/>
    <n v="1"/>
    <s v="Floor GA12"/>
  </r>
  <r>
    <s v="A"/>
    <x v="275"/>
    <n v="1"/>
    <s v="Floor GA12"/>
  </r>
  <r>
    <s v="A"/>
    <x v="276"/>
    <n v="1"/>
    <s v="Floor GA12"/>
  </r>
  <r>
    <s v="A"/>
    <x v="277"/>
    <n v="4"/>
    <s v="Floor GA12"/>
  </r>
  <r>
    <s v="A"/>
    <x v="277"/>
    <n v="1"/>
    <s v="Floor GA12"/>
  </r>
  <r>
    <s v="A"/>
    <x v="278"/>
    <n v="1"/>
    <s v="Floor GA12"/>
  </r>
  <r>
    <s v="A"/>
    <x v="279"/>
    <n v="1"/>
    <s v="Floor GA12"/>
  </r>
  <r>
    <s v="A"/>
    <x v="280"/>
    <n v="3"/>
    <s v="Floor GA12"/>
  </r>
  <r>
    <s v="A"/>
    <x v="281"/>
    <n v="1"/>
    <s v="Floor GA12"/>
  </r>
  <r>
    <s v="A"/>
    <x v="282"/>
    <n v="3"/>
    <s v="Floor GA12"/>
  </r>
  <r>
    <s v="A"/>
    <x v="283"/>
    <n v="1"/>
    <s v="Floor GA12"/>
  </r>
  <r>
    <s v="A"/>
    <x v="284"/>
    <n v="1"/>
    <s v="Floor GA12"/>
  </r>
  <r>
    <s v="A"/>
    <x v="285"/>
    <n v="1"/>
    <s v="Floor GA12"/>
  </r>
  <r>
    <s v="A"/>
    <x v="285"/>
    <n v="1"/>
    <s v="Floor GA12"/>
  </r>
  <r>
    <s v="A"/>
    <x v="286"/>
    <n v="1"/>
    <s v="Floor GA12"/>
  </r>
  <r>
    <s v="A"/>
    <x v="287"/>
    <n v="3"/>
    <s v="Floor GA12"/>
  </r>
  <r>
    <s v="A"/>
    <x v="0"/>
    <n v="2"/>
    <s v="Floor GA12"/>
  </r>
  <r>
    <s v="A"/>
    <x v="288"/>
    <n v="1"/>
    <s v="Gc10d01"/>
  </r>
  <r>
    <s v="A"/>
    <x v="289"/>
    <n v="2"/>
    <s v="Gc10d01"/>
  </r>
  <r>
    <s v="A"/>
    <x v="290"/>
    <n v="1"/>
    <s v="Gc10d01"/>
  </r>
  <r>
    <s v="A"/>
    <x v="291"/>
    <n v="7"/>
    <s v="GC07A01"/>
  </r>
  <r>
    <s v="A"/>
    <x v="292"/>
    <n v="3"/>
    <s v="GC07A02"/>
  </r>
  <r>
    <s v="A"/>
    <x v="293"/>
    <n v="1"/>
    <s v="GC07B01"/>
  </r>
  <r>
    <s v="A"/>
    <x v="294"/>
    <n v="2"/>
    <s v="GC07B01"/>
  </r>
  <r>
    <s v="A"/>
    <x v="295"/>
    <n v="2"/>
    <s v="GC07B01"/>
  </r>
  <r>
    <s v="A"/>
    <x v="296"/>
    <n v="2"/>
    <s v="Gc10b01"/>
  </r>
  <r>
    <s v="A"/>
    <x v="297"/>
    <n v="4"/>
    <s v="GF03TOP"/>
  </r>
  <r>
    <s v="A"/>
    <x v="298"/>
    <n v="2"/>
    <s v="GF03TOP"/>
  </r>
  <r>
    <s v="A"/>
    <x v="299"/>
    <n v="1"/>
    <s v="GF03TOP"/>
  </r>
  <r>
    <s v="A"/>
    <x v="300"/>
    <n v="1"/>
    <s v="Gc10c01"/>
  </r>
  <r>
    <s v="A"/>
    <x v="301"/>
    <n v="1"/>
    <s v="GC05E03"/>
  </r>
  <r>
    <s v="A"/>
    <x v="302"/>
    <n v="1"/>
    <s v="GF03TOP"/>
  </r>
  <r>
    <s v="A"/>
    <x v="303"/>
    <n v="2"/>
    <s v="GF03TOP"/>
  </r>
  <r>
    <s v="A"/>
    <x v="304"/>
    <n v="1"/>
    <s v="GF03TOP"/>
  </r>
  <r>
    <s v="A"/>
    <x v="305"/>
    <n v="1"/>
    <s v="GF03TOP"/>
  </r>
  <r>
    <s v="A"/>
    <x v="306"/>
    <n v="1"/>
    <s v="GF03TOP"/>
  </r>
  <r>
    <s v="A"/>
    <x v="307"/>
    <n v="1"/>
    <s v="GF03TOP"/>
  </r>
  <r>
    <s v="A"/>
    <x v="308"/>
    <n v="1"/>
    <s v="GF03TOP"/>
  </r>
  <r>
    <s v="A"/>
    <x v="309"/>
    <n v="1"/>
    <s v="GC03E02"/>
  </r>
  <r>
    <s v="A"/>
    <x v="309"/>
    <n v="5"/>
    <s v="GC03G02"/>
  </r>
  <r>
    <s v="A"/>
    <x v="310"/>
    <n v="5"/>
    <s v="GC03F02"/>
  </r>
  <r>
    <s v="A"/>
    <x v="311"/>
    <n v="5"/>
    <s v="GC03G02"/>
  </r>
  <r>
    <s v="A"/>
    <x v="312"/>
    <n v="4"/>
    <s v="GC03F03"/>
  </r>
  <r>
    <s v="A"/>
    <x v="313"/>
    <n v="1"/>
    <s v="GC03F03"/>
  </r>
  <r>
    <s v="A"/>
    <x v="314"/>
    <n v="1"/>
    <s v="GC03E04"/>
  </r>
  <r>
    <s v="A"/>
    <x v="314"/>
    <n v="1"/>
    <s v="GC03F04"/>
  </r>
  <r>
    <s v="A"/>
    <x v="315"/>
    <n v="1"/>
    <s v="GC03F04"/>
  </r>
  <r>
    <s v="A"/>
    <x v="316"/>
    <n v="4"/>
    <s v="GC03E02"/>
  </r>
  <r>
    <s v="A"/>
    <x v="317"/>
    <n v="4"/>
    <s v="GC03F03"/>
  </r>
  <r>
    <s v="A"/>
    <x v="318"/>
    <n v="2"/>
    <s v="GC03E03"/>
  </r>
  <r>
    <s v="A"/>
    <x v="319"/>
    <n v="6"/>
    <s v="GC03E02"/>
  </r>
  <r>
    <s v="A"/>
    <x v="320"/>
    <n v="2"/>
    <s v="GC03ED02"/>
  </r>
  <r>
    <s v="A"/>
    <x v="321"/>
    <n v="5"/>
    <s v="GC03E03"/>
  </r>
  <r>
    <s v="A"/>
    <x v="322"/>
    <n v="6"/>
    <s v="GC03ED03"/>
  </r>
  <r>
    <s v="A"/>
    <x v="323"/>
    <n v="1"/>
    <s v="GC03E03"/>
  </r>
  <r>
    <s v="A"/>
    <x v="324"/>
    <n v="2"/>
    <s v="GC07B03"/>
  </r>
  <r>
    <s v="A"/>
    <x v="325"/>
    <n v="1"/>
    <s v="GC07B02"/>
  </r>
  <r>
    <s v="A"/>
    <x v="326"/>
    <n v="3"/>
    <s v="GC07B02"/>
  </r>
  <r>
    <s v="A"/>
    <x v="327"/>
    <n v="1"/>
    <s v="GC07B03"/>
  </r>
  <r>
    <s v="A"/>
    <x v="328"/>
    <n v="2"/>
    <s v="Gc10c01"/>
  </r>
  <r>
    <s v="A"/>
    <x v="329"/>
    <n v="1"/>
    <s v="GC01B04"/>
  </r>
  <r>
    <s v="A"/>
    <x v="330"/>
    <n v="1"/>
    <s v="Gc08b01"/>
  </r>
  <r>
    <s v="A"/>
    <x v="331"/>
    <n v="9"/>
    <s v="GC03ED02"/>
  </r>
  <r>
    <s v="A"/>
    <x v="332"/>
    <n v="1"/>
    <s v="Gc10e02"/>
  </r>
  <r>
    <s v="A"/>
    <x v="333"/>
    <n v="1"/>
    <s v="Gc10e02"/>
  </r>
  <r>
    <s v="A"/>
    <x v="334"/>
    <n v="1"/>
    <s v="Gc12e01"/>
  </r>
  <r>
    <s v="A"/>
    <x v="335"/>
    <n v="1"/>
    <s v="Gc12e02"/>
  </r>
  <r>
    <s v="A"/>
    <x v="336"/>
    <n v="1"/>
    <s v="Gc14f02"/>
  </r>
  <r>
    <s v="A"/>
    <x v="337"/>
    <n v="1"/>
    <s v="Gc10f01"/>
  </r>
  <r>
    <s v="A"/>
    <x v="338"/>
    <n v="1"/>
    <s v="Gc12d01"/>
  </r>
  <r>
    <s v="A"/>
    <x v="339"/>
    <n v="1"/>
    <s v="Gc10f02"/>
  </r>
  <r>
    <s v="A"/>
    <x v="340"/>
    <n v="1"/>
    <s v="Gc14e01"/>
  </r>
  <r>
    <s v="A"/>
    <x v="341"/>
    <n v="1"/>
    <s v="Gc14e01 "/>
  </r>
  <r>
    <s v="A"/>
    <x v="342"/>
    <n v="1"/>
    <s v="Gc12e02"/>
  </r>
  <r>
    <s v="A"/>
    <x v="343"/>
    <n v="1"/>
    <s v="Gc12e01"/>
  </r>
  <r>
    <s v="A"/>
    <x v="343"/>
    <n v="2"/>
    <s v="Gc14e01"/>
  </r>
  <r>
    <s v="A"/>
    <x v="343"/>
    <n v="1"/>
    <s v="Gc14d01"/>
  </r>
  <r>
    <s v="A"/>
    <x v="344"/>
    <n v="1"/>
    <s v="Gc12f02"/>
  </r>
  <r>
    <s v="A"/>
    <x v="345"/>
    <n v="1"/>
    <s v="Gc14c01"/>
  </r>
  <r>
    <s v="A"/>
    <x v="346"/>
    <n v="5"/>
    <s v="GA02C01"/>
  </r>
  <r>
    <s v="A"/>
    <x v="347"/>
    <n v="1"/>
    <s v="S2"/>
  </r>
  <r>
    <s v="A"/>
    <x v="348"/>
    <n v="1"/>
    <s v="S2"/>
  </r>
  <r>
    <s v="A"/>
    <x v="349"/>
    <n v="1"/>
    <s v="GC03E01"/>
  </r>
  <r>
    <s v="A"/>
    <x v="350"/>
    <n v="1"/>
    <s v="GC03E01"/>
  </r>
  <r>
    <s v="A"/>
    <x v="351"/>
    <n v="2"/>
    <s v="Gc08c01"/>
  </r>
  <r>
    <s v="A"/>
    <x v="352"/>
    <n v="1"/>
    <s v="Gc08c01"/>
  </r>
  <r>
    <s v="A"/>
    <x v="353"/>
    <n v="1"/>
    <s v="Gc08c01"/>
  </r>
  <r>
    <s v="A"/>
    <x v="354"/>
    <n v="9"/>
    <s v="Gc08c01"/>
  </r>
  <r>
    <s v="A"/>
    <x v="355"/>
    <n v="1"/>
    <s v="Floor GA12"/>
  </r>
  <r>
    <s v="A"/>
    <x v="356"/>
    <n v="11"/>
    <s v="GC03B03"/>
  </r>
  <r>
    <s v="A"/>
    <x v="356"/>
    <n v="1"/>
    <s v="GC03ED03"/>
  </r>
  <r>
    <s v="A"/>
    <x v="357"/>
    <n v="1"/>
    <s v="GC03C04"/>
  </r>
  <r>
    <s v="A"/>
    <x v="358"/>
    <n v="1"/>
    <s v="Gc08c01"/>
  </r>
  <r>
    <s v="A"/>
    <x v="359"/>
    <n v="1"/>
    <s v="Gc08c01"/>
  </r>
  <r>
    <s v="A"/>
    <x v="360"/>
    <n v="1"/>
    <s v="Gc08c01"/>
  </r>
  <r>
    <s v="A"/>
    <x v="361"/>
    <n v="2"/>
    <s v="Gc08c01"/>
  </r>
  <r>
    <s v="A"/>
    <x v="362"/>
    <n v="2"/>
    <s v="Gc08c01"/>
  </r>
  <r>
    <s v="A"/>
    <x v="363"/>
    <n v="1"/>
    <s v="Gc08c01"/>
  </r>
  <r>
    <s v="A"/>
    <x v="364"/>
    <n v="2"/>
    <s v="Gc08c01"/>
  </r>
  <r>
    <s v="A"/>
    <x v="365"/>
    <n v="4"/>
    <s v="Gc08c01"/>
  </r>
  <r>
    <s v="A"/>
    <x v="366"/>
    <n v="11"/>
    <s v="GC03A01"/>
  </r>
  <r>
    <s v="A"/>
    <x v="367"/>
    <n v="1"/>
    <s v="GC03B01"/>
  </r>
  <r>
    <s v="A"/>
    <x v="368"/>
    <n v="1"/>
    <s v="GC03B01"/>
  </r>
  <r>
    <s v="A"/>
    <x v="368"/>
    <n v="2"/>
    <s v="GC03C02"/>
  </r>
  <r>
    <s v="A"/>
    <x v="369"/>
    <n v="1"/>
    <s v="GC03B01"/>
  </r>
  <r>
    <s v="A"/>
    <x v="369"/>
    <n v="2"/>
    <s v="GC03C02"/>
  </r>
  <r>
    <s v="A"/>
    <x v="370"/>
    <n v="3"/>
    <s v="GC03C02"/>
  </r>
  <r>
    <s v="A"/>
    <x v="371"/>
    <n v="1"/>
    <s v="GC03C02"/>
  </r>
  <r>
    <s v="A"/>
    <x v="372"/>
    <n v="5"/>
    <s v="GC03A03"/>
  </r>
  <r>
    <s v="A"/>
    <x v="373"/>
    <n v="5"/>
    <s v="GC03A02"/>
  </r>
  <r>
    <s v="A"/>
    <x v="374"/>
    <n v="1"/>
    <s v="GC03B02"/>
  </r>
  <r>
    <s v="A"/>
    <x v="375"/>
    <n v="1"/>
    <s v="GC03B01"/>
  </r>
  <r>
    <s v="A"/>
    <x v="376"/>
    <n v="1"/>
    <s v="Gc08b02"/>
  </r>
  <r>
    <s v="A"/>
    <x v="377"/>
    <n v="1"/>
    <s v="GDFLOOR"/>
  </r>
  <r>
    <s v="A"/>
    <x v="378"/>
    <n v="1"/>
    <s v="GDFLOOR"/>
  </r>
  <r>
    <s v="A"/>
    <x v="379"/>
    <n v="1"/>
    <s v="GDFLOOR"/>
  </r>
  <r>
    <s v="A"/>
    <x v="380"/>
    <n v="1"/>
    <s v="GDFLOOR"/>
  </r>
  <r>
    <s v="A"/>
    <x v="380"/>
    <n v="1"/>
    <s v="GDFLOOR"/>
  </r>
  <r>
    <s v="A"/>
    <x v="381"/>
    <n v="1"/>
    <s v="GDFLOOR"/>
  </r>
  <r>
    <s v="A"/>
    <x v="382"/>
    <n v="1"/>
    <s v="GDFLOOR"/>
  </r>
  <r>
    <s v="A"/>
    <x v="383"/>
    <n v="1"/>
    <s v="GDFLOOR"/>
  </r>
  <r>
    <s v="A"/>
    <x v="384"/>
    <n v="1"/>
    <s v="GDFLOOR"/>
  </r>
  <r>
    <s v="A"/>
    <x v="385"/>
    <n v="1"/>
    <s v="GDFLOOR"/>
  </r>
  <r>
    <s v="A"/>
    <x v="386"/>
    <n v="1"/>
    <s v="GDFLOOR"/>
  </r>
  <r>
    <s v="A"/>
    <x v="387"/>
    <n v="1"/>
    <s v="GDFLOOR"/>
  </r>
  <r>
    <s v="A"/>
    <x v="388"/>
    <n v="1"/>
    <s v="GDFLOOR"/>
  </r>
  <r>
    <s v="A"/>
    <x v="389"/>
    <n v="3"/>
    <s v="GC05C02"/>
  </r>
  <r>
    <s v="A"/>
    <x v="390"/>
    <n v="2"/>
    <s v="GF04TOP"/>
  </r>
  <r>
    <s v="A"/>
    <x v="391"/>
    <n v="1"/>
    <s v="Gc12b01"/>
  </r>
  <r>
    <s v="A"/>
    <x v="392"/>
    <n v="2"/>
    <s v="Gc12b01"/>
  </r>
  <r>
    <s v="A"/>
    <x v="393"/>
    <n v="1"/>
    <s v="Gc12b01"/>
  </r>
  <r>
    <s v="A"/>
    <x v="394"/>
    <n v="1"/>
    <s v="GF04TOP"/>
  </r>
  <r>
    <s v="A"/>
    <x v="395"/>
    <n v="5"/>
    <s v="GC03G04"/>
  </r>
  <r>
    <s v="A"/>
    <x v="396"/>
    <n v="1"/>
    <s v="GF03B01"/>
  </r>
  <r>
    <s v="A"/>
    <x v="397"/>
    <n v="1"/>
    <s v="GF03B01"/>
  </r>
  <r>
    <s v="A"/>
    <x v="398"/>
    <n v="1"/>
    <s v="GF03B01"/>
  </r>
  <r>
    <s v="A"/>
    <x v="399"/>
    <n v="1"/>
    <s v="GF03B01"/>
  </r>
  <r>
    <s v="A"/>
    <x v="400"/>
    <n v="2"/>
    <s v="GF03B01"/>
  </r>
  <r>
    <s v="A"/>
    <x v="401"/>
    <n v="1"/>
    <s v="GF03B01"/>
  </r>
  <r>
    <s v="A"/>
    <x v="402"/>
    <n v="1"/>
    <s v="GF03B01"/>
  </r>
  <r>
    <s v="A"/>
    <x v="403"/>
    <n v="1"/>
    <s v="GF03B01"/>
  </r>
  <r>
    <s v="A"/>
    <x v="404"/>
    <n v="1"/>
    <s v="GF03B01"/>
  </r>
  <r>
    <s v="A"/>
    <x v="405"/>
    <n v="1"/>
    <s v="GF03B01"/>
  </r>
  <r>
    <s v="A"/>
    <x v="406"/>
    <n v="2"/>
    <s v="GF03B01"/>
  </r>
  <r>
    <s v="A"/>
    <x v="407"/>
    <n v="1"/>
    <s v="GF03B01"/>
  </r>
  <r>
    <s v="A"/>
    <x v="408"/>
    <n v="2"/>
    <s v="GF03B01"/>
  </r>
  <r>
    <s v="A"/>
    <x v="409"/>
    <n v="1"/>
    <s v="GF03B01"/>
  </r>
  <r>
    <s v="A"/>
    <x v="410"/>
    <n v="2"/>
    <s v="GF03B01"/>
  </r>
  <r>
    <s v="A"/>
    <x v="411"/>
    <n v="1"/>
    <s v="GF03B01"/>
  </r>
  <r>
    <s v="A"/>
    <x v="412"/>
    <n v="2"/>
    <s v="GF02A01"/>
  </r>
  <r>
    <s v="A"/>
    <x v="413"/>
    <n v="1"/>
    <s v="GF02A01"/>
  </r>
  <r>
    <s v="A"/>
    <x v="414"/>
    <n v="1"/>
    <s v="GF02A01"/>
  </r>
  <r>
    <s v="A"/>
    <x v="415"/>
    <n v="1"/>
    <s v="GF02A01"/>
  </r>
  <r>
    <s v="A"/>
    <x v="416"/>
    <n v="1"/>
    <s v="GF02A01"/>
  </r>
  <r>
    <s v="A"/>
    <x v="417"/>
    <n v="1"/>
    <s v="GF02A01"/>
  </r>
  <r>
    <s v="A"/>
    <x v="418"/>
    <n v="1"/>
    <s v="GF02A02"/>
  </r>
  <r>
    <s v="A"/>
    <x v="419"/>
    <n v="1"/>
    <s v="GF02A01"/>
  </r>
  <r>
    <s v="A"/>
    <x v="420"/>
    <n v="1"/>
    <s v="GF02A01"/>
  </r>
  <r>
    <s v="A"/>
    <x v="421"/>
    <n v="1"/>
    <s v="GF02A01"/>
  </r>
  <r>
    <s v="A"/>
    <x v="422"/>
    <n v="2"/>
    <s v="GF02A01"/>
  </r>
  <r>
    <s v="A"/>
    <x v="423"/>
    <n v="2"/>
    <s v="GF02A01"/>
  </r>
  <r>
    <s v="A"/>
    <x v="424"/>
    <n v="1"/>
    <s v="GF02A01"/>
  </r>
  <r>
    <s v="A"/>
    <x v="425"/>
    <n v="1"/>
    <s v="GF02A01"/>
  </r>
  <r>
    <s v="A"/>
    <x v="426"/>
    <n v="1"/>
    <s v="GF02A01"/>
  </r>
  <r>
    <s v="A"/>
    <x v="427"/>
    <n v="1"/>
    <s v="GF02A01"/>
  </r>
  <r>
    <s v="A"/>
    <x v="428"/>
    <n v="1"/>
    <s v="GF02A01"/>
  </r>
  <r>
    <s v="A"/>
    <x v="429"/>
    <n v="1"/>
    <s v="GF02A01"/>
  </r>
  <r>
    <s v="A"/>
    <x v="430"/>
    <n v="1"/>
    <s v="Floor GA02"/>
  </r>
  <r>
    <s v="A"/>
    <x v="431"/>
    <n v="1"/>
    <s v="Gc14a02"/>
  </r>
  <r>
    <s v="A"/>
    <x v="432"/>
    <n v="1"/>
    <s v="Floor GA02"/>
  </r>
  <r>
    <s v="A"/>
    <x v="433"/>
    <n v="1"/>
    <s v="Gc10b01"/>
  </r>
  <r>
    <s v="A"/>
    <x v="434"/>
    <n v="1"/>
    <s v="GAFLOOR"/>
  </r>
  <r>
    <s v="A"/>
    <x v="435"/>
    <n v="1"/>
    <s v="Floor GA02"/>
  </r>
  <r>
    <s v="A"/>
    <x v="436"/>
    <n v="42"/>
    <s v="GC03ED04"/>
  </r>
  <r>
    <s v="A"/>
    <x v="437"/>
    <n v="1"/>
    <s v="Floor GA02"/>
  </r>
  <r>
    <s v="A"/>
    <x v="438"/>
    <n v="1"/>
    <s v="Floor GA02"/>
  </r>
  <r>
    <s v="A"/>
    <x v="439"/>
    <n v="1"/>
    <s v="GC05E03"/>
  </r>
  <r>
    <s v="A"/>
    <x v="440"/>
    <n v="2"/>
    <s v="Floor GA02"/>
  </r>
  <r>
    <s v="A"/>
    <x v="441"/>
    <n v="1"/>
    <s v="GEFLOOR"/>
  </r>
  <r>
    <s v="A"/>
    <x v="442"/>
    <n v="1"/>
    <s v="GC05G02"/>
  </r>
  <r>
    <s v="A"/>
    <x v="443"/>
    <n v="2"/>
    <s v="GC05E02"/>
  </r>
  <r>
    <s v="A"/>
    <x v="444"/>
    <n v="2"/>
    <s v="GC03G03"/>
  </r>
  <r>
    <s v="A"/>
    <x v="445"/>
    <n v="2"/>
    <s v="GF04TOP"/>
  </r>
  <r>
    <s v="A"/>
    <x v="446"/>
    <n v="2"/>
    <s v="GF04TOP"/>
  </r>
  <r>
    <s v="A"/>
    <x v="446"/>
    <n v="2"/>
    <s v="GF04TOP"/>
  </r>
  <r>
    <s v="A"/>
    <x v="446"/>
    <n v="1"/>
    <s v="GF04TOP"/>
  </r>
  <r>
    <s v="A"/>
    <x v="447"/>
    <n v="1"/>
    <s v="GF01TOP"/>
  </r>
  <r>
    <s v="A"/>
    <x v="448"/>
    <n v="1"/>
    <s v="GFTOP"/>
  </r>
  <r>
    <s v="A"/>
    <x v="449"/>
    <n v="1"/>
    <s v="GF01B02"/>
  </r>
  <r>
    <s v="A"/>
    <x v="450"/>
    <n v="1"/>
    <s v="GF01B01"/>
  </r>
  <r>
    <s v="A"/>
    <x v="451"/>
    <n v="1"/>
    <s v="GF03B02"/>
  </r>
  <r>
    <s v="A"/>
    <x v="452"/>
    <n v="1"/>
    <s v="GF03TOP"/>
  </r>
  <r>
    <s v="A"/>
    <x v="453"/>
    <n v="1"/>
    <s v="GF03TOP"/>
  </r>
  <r>
    <s v="A"/>
    <x v="454"/>
    <n v="1"/>
    <s v="GF01B03"/>
  </r>
  <r>
    <s v="A"/>
    <x v="455"/>
    <n v="1"/>
    <s v="Gc12top"/>
  </r>
  <r>
    <s v="A"/>
    <x v="456"/>
    <n v="1"/>
    <s v="GF03B01"/>
  </r>
  <r>
    <s v="A"/>
    <x v="457"/>
    <n v="1"/>
    <s v="GF01B02"/>
  </r>
  <r>
    <s v="A"/>
    <x v="457"/>
    <n v="1"/>
    <s v="GF01B03"/>
  </r>
  <r>
    <s v="A"/>
    <x v="458"/>
    <n v="1"/>
    <s v="GF03B03"/>
  </r>
  <r>
    <s v="A"/>
    <x v="459"/>
    <n v="1"/>
    <s v="GF03B02"/>
  </r>
  <r>
    <s v="A"/>
    <x v="459"/>
    <n v="1"/>
    <s v="GF03B01"/>
  </r>
  <r>
    <s v="A"/>
    <x v="460"/>
    <n v="1"/>
    <s v="GF03B03"/>
  </r>
  <r>
    <s v="A"/>
    <x v="461"/>
    <n v="3"/>
    <s v="GF03TOP"/>
  </r>
  <r>
    <s v="A"/>
    <x v="462"/>
    <n v="2"/>
    <s v="GF03B02"/>
  </r>
  <r>
    <s v="A"/>
    <x v="462"/>
    <n v="1"/>
    <s v="GF03B01"/>
  </r>
  <r>
    <s v="A"/>
    <x v="463"/>
    <n v="1"/>
    <s v="GF03B03"/>
  </r>
  <r>
    <s v="A"/>
    <x v="464"/>
    <n v="1"/>
    <s v="GF01B02"/>
  </r>
  <r>
    <s v="A"/>
    <x v="465"/>
    <n v="1"/>
    <s v="GF05TOP"/>
  </r>
  <r>
    <s v="A"/>
    <x v="466"/>
    <n v="1"/>
    <s v="GF01TOP"/>
  </r>
  <r>
    <s v="A"/>
    <x v="467"/>
    <n v="2"/>
    <s v="GF03TOP"/>
  </r>
  <r>
    <s v="A"/>
    <x v="467"/>
    <n v="1"/>
    <s v="GF01TOP"/>
  </r>
  <r>
    <s v="A"/>
    <x v="467"/>
    <n v="1"/>
    <s v="GF03TOP"/>
  </r>
  <r>
    <s v="A"/>
    <x v="467"/>
    <n v="1"/>
    <s v="GF03B01"/>
  </r>
  <r>
    <s v="A"/>
    <x v="468"/>
    <n v="1"/>
    <s v="GF03B01"/>
  </r>
  <r>
    <s v="A"/>
    <x v="469"/>
    <n v="1"/>
    <s v="GF04TOP"/>
  </r>
  <r>
    <s v="A"/>
    <x v="470"/>
    <n v="1"/>
    <s v="GF03B01"/>
  </r>
  <r>
    <s v="A"/>
    <x v="471"/>
    <n v="1"/>
    <s v="GF03B03"/>
  </r>
  <r>
    <s v="A"/>
    <x v="472"/>
    <n v="1"/>
    <s v="GF01B03"/>
  </r>
  <r>
    <s v="A"/>
    <x v="473"/>
    <n v="1"/>
    <s v="GF01B03"/>
  </r>
  <r>
    <s v="A"/>
    <x v="474"/>
    <n v="1"/>
    <s v="GF01B02"/>
  </r>
  <r>
    <s v="A"/>
    <x v="475"/>
    <n v="1"/>
    <s v="GF01B03"/>
  </r>
  <r>
    <s v="A"/>
    <x v="475"/>
    <n v="1"/>
    <s v="GF01B02"/>
  </r>
  <r>
    <s v="A"/>
    <x v="476"/>
    <n v="1"/>
    <s v="GF01B01"/>
  </r>
  <r>
    <s v="A"/>
    <x v="477"/>
    <n v="1"/>
    <s v="GF03B02"/>
  </r>
  <r>
    <s v="A"/>
    <x v="477"/>
    <n v="1"/>
    <s v="GF03B01"/>
  </r>
  <r>
    <s v="A"/>
    <x v="478"/>
    <n v="1"/>
    <s v="GFTOP"/>
  </r>
  <r>
    <s v="A"/>
    <x v="479"/>
    <n v="11"/>
    <s v="GC05G01"/>
  </r>
  <r>
    <s v="A"/>
    <x v="479"/>
    <n v="8"/>
    <s v="GC03G04"/>
  </r>
  <r>
    <s v="A"/>
    <x v="479"/>
    <n v="6"/>
    <s v="GC03G04"/>
  </r>
  <r>
    <s v="A"/>
    <x v="480"/>
    <n v="2"/>
    <s v="Gc10b01"/>
  </r>
  <r>
    <s v="A"/>
    <x v="481"/>
    <n v="1"/>
    <s v="Gc10b02"/>
  </r>
  <r>
    <s v="A"/>
    <x v="482"/>
    <n v="2"/>
    <s v="Gc08b02"/>
  </r>
  <r>
    <s v="A"/>
    <x v="483"/>
    <n v="2"/>
    <s v="GC05A01"/>
  </r>
  <r>
    <s v="A"/>
    <x v="484"/>
    <n v="1"/>
    <s v="Gc08b02"/>
  </r>
  <r>
    <s v="A"/>
    <x v="485"/>
    <n v="3"/>
    <s v="GC05A01"/>
  </r>
  <r>
    <s v="A"/>
    <x v="486"/>
    <n v="2"/>
    <s v="Gc14b02"/>
  </r>
  <r>
    <s v="A"/>
    <x v="487"/>
    <n v="10"/>
    <s v="Gc14b02"/>
  </r>
  <r>
    <s v="A"/>
    <x v="488"/>
    <n v="1"/>
    <s v="Gc14b02"/>
  </r>
  <r>
    <s v="A"/>
    <x v="489"/>
    <n v="1"/>
    <s v="GF01B02"/>
  </r>
  <r>
    <s v="A"/>
    <x v="490"/>
    <n v="1"/>
    <s v="GF03B01"/>
  </r>
  <r>
    <s v="A"/>
    <x v="490"/>
    <n v="1"/>
    <s v="GF01B02"/>
  </r>
  <r>
    <s v="A"/>
    <x v="491"/>
    <n v="1"/>
    <s v="GF01B03"/>
  </r>
  <r>
    <s v="A"/>
    <x v="492"/>
    <n v="1"/>
    <s v="GF03B03"/>
  </r>
  <r>
    <s v="A"/>
    <x v="493"/>
    <n v="1"/>
    <s v="GF03B01"/>
  </r>
  <r>
    <s v="A"/>
    <x v="494"/>
    <n v="1"/>
    <s v="GF01B02"/>
  </r>
  <r>
    <s v="A"/>
    <x v="495"/>
    <n v="1"/>
    <s v="GF03B01"/>
  </r>
  <r>
    <s v="A"/>
    <x v="496"/>
    <n v="1"/>
    <s v="GF01B02"/>
  </r>
  <r>
    <s v="A"/>
    <x v="497"/>
    <n v="1"/>
    <s v="GF01B03"/>
  </r>
  <r>
    <s v="A"/>
    <x v="498"/>
    <n v="1"/>
    <s v="GF01B02"/>
  </r>
  <r>
    <s v="A"/>
    <x v="499"/>
    <n v="1"/>
    <s v="GF03B02"/>
  </r>
  <r>
    <s v="A"/>
    <x v="500"/>
    <n v="1"/>
    <s v="GF04TOP"/>
  </r>
  <r>
    <s v="A"/>
    <x v="501"/>
    <n v="1"/>
    <s v="GF04TOP"/>
  </r>
  <r>
    <s v="A"/>
    <x v="501"/>
    <n v="1"/>
    <s v="GF04TOP"/>
  </r>
  <r>
    <s v="A"/>
    <x v="502"/>
    <n v="1"/>
    <s v="GF01B03"/>
  </r>
  <r>
    <s v="A"/>
    <x v="502"/>
    <n v="1"/>
    <s v="GF01B02"/>
  </r>
  <r>
    <s v="A"/>
    <x v="503"/>
    <n v="1"/>
    <s v="GF03B01"/>
  </r>
  <r>
    <s v="A"/>
    <x v="504"/>
    <n v="1"/>
    <s v="GF01B01"/>
  </r>
  <r>
    <s v="A"/>
    <x v="505"/>
    <n v="1"/>
    <s v="GF01B01"/>
  </r>
  <r>
    <s v="A"/>
    <x v="506"/>
    <n v="1"/>
    <s v="GF03B01"/>
  </r>
  <r>
    <s v="A"/>
    <x v="507"/>
    <n v="1"/>
    <s v="GF01B01"/>
  </r>
  <r>
    <s v="A"/>
    <x v="508"/>
    <n v="1"/>
    <s v="GF03B01"/>
  </r>
  <r>
    <s v="A"/>
    <x v="509"/>
    <n v="1"/>
    <s v="GF03B01"/>
  </r>
  <r>
    <s v="A"/>
    <x v="510"/>
    <n v="1"/>
    <s v="GF03B03"/>
  </r>
  <r>
    <s v="A"/>
    <x v="511"/>
    <n v="1"/>
    <s v="GF01B02"/>
  </r>
  <r>
    <s v="A"/>
    <x v="512"/>
    <n v="1"/>
    <s v="GF01B02"/>
  </r>
  <r>
    <s v="A"/>
    <x v="513"/>
    <n v="1"/>
    <s v="GF01B02"/>
  </r>
  <r>
    <s v="A"/>
    <x v="514"/>
    <n v="1"/>
    <s v="GC01E03"/>
  </r>
  <r>
    <s v="A"/>
    <x v="515"/>
    <n v="2"/>
    <s v="GC05F02"/>
  </r>
  <r>
    <s v="A"/>
    <x v="516"/>
    <n v="9"/>
    <s v="GC05G01"/>
  </r>
  <r>
    <s v="A"/>
    <x v="516"/>
    <n v="13"/>
    <s v="GC03G04"/>
  </r>
  <r>
    <s v="A"/>
    <x v="517"/>
    <n v="3"/>
    <s v="GC03G04"/>
  </r>
  <r>
    <s v="A"/>
    <x v="518"/>
    <n v="2"/>
    <s v="GC01F02"/>
  </r>
  <r>
    <s v="A"/>
    <x v="519"/>
    <n v="1"/>
    <s v="Display"/>
  </r>
  <r>
    <s v="A"/>
    <x v="520"/>
    <n v="1"/>
    <s v="Display"/>
  </r>
  <r>
    <s v="A"/>
    <x v="521"/>
    <n v="5"/>
    <s v="GC01A03"/>
  </r>
  <r>
    <s v="A"/>
    <x v="522"/>
    <n v="3"/>
    <s v="GC05D01"/>
  </r>
  <r>
    <s v="A"/>
    <x v="523"/>
    <n v="1"/>
    <s v="GF02B03"/>
  </r>
  <r>
    <s v="A"/>
    <x v="524"/>
    <n v="1"/>
    <s v="GF02B03"/>
  </r>
  <r>
    <s v="A"/>
    <x v="525"/>
    <n v="2"/>
    <s v="GF02B03"/>
  </r>
  <r>
    <s v="A"/>
    <x v="526"/>
    <n v="1"/>
    <s v="GF02B03"/>
  </r>
  <r>
    <s v="A"/>
    <x v="527"/>
    <n v="1"/>
    <s v="R1"/>
  </r>
  <r>
    <s v="A"/>
    <x v="528"/>
    <n v="1"/>
    <s v="GF02A03"/>
  </r>
  <r>
    <s v="A"/>
    <x v="528"/>
    <n v="1"/>
    <s v="R1"/>
  </r>
  <r>
    <s v="A"/>
    <x v="529"/>
    <n v="5"/>
    <s v="GF02B03"/>
  </r>
  <r>
    <s v="A"/>
    <x v="530"/>
    <n v="1"/>
    <s v="R1"/>
  </r>
  <r>
    <s v="A"/>
    <x v="531"/>
    <n v="1"/>
    <s v="R2"/>
  </r>
  <r>
    <s v="A"/>
    <x v="531"/>
    <n v="1"/>
    <s v="R1"/>
  </r>
  <r>
    <s v="A"/>
    <x v="532"/>
    <n v="1"/>
    <s v="GF02A03"/>
  </r>
  <r>
    <s v="A"/>
    <x v="533"/>
    <n v="4"/>
    <s v="GF02B03"/>
  </r>
  <r>
    <s v="A"/>
    <x v="534"/>
    <n v="1"/>
    <s v="GF02B03"/>
  </r>
  <r>
    <s v="A"/>
    <x v="535"/>
    <n v="2"/>
    <s v="R1"/>
  </r>
  <r>
    <s v="A"/>
    <x v="536"/>
    <n v="3"/>
    <s v="GF02B03"/>
  </r>
  <r>
    <s v="A"/>
    <x v="537"/>
    <n v="3"/>
    <s v="GF02A03"/>
  </r>
  <r>
    <s v="A"/>
    <x v="538"/>
    <n v="2"/>
    <s v="GF02A03"/>
  </r>
  <r>
    <s v="A"/>
    <x v="539"/>
    <n v="1"/>
    <s v="GF02B03"/>
  </r>
  <r>
    <s v="A"/>
    <x v="540"/>
    <n v="1"/>
    <s v="R2"/>
  </r>
  <r>
    <s v="A"/>
    <x v="541"/>
    <n v="1"/>
    <s v="GF02B03"/>
  </r>
  <r>
    <s v="A"/>
    <x v="542"/>
    <n v="2"/>
    <s v="R1"/>
  </r>
  <r>
    <s v="A"/>
    <x v="542"/>
    <n v="1"/>
    <s v="R1"/>
  </r>
  <r>
    <s v="A"/>
    <x v="542"/>
    <n v="1"/>
    <s v="R1"/>
  </r>
  <r>
    <s v="A"/>
    <x v="543"/>
    <n v="1"/>
    <s v="GF02B03"/>
  </r>
  <r>
    <s v="A"/>
    <x v="544"/>
    <n v="2"/>
    <s v="GF02B03"/>
  </r>
  <r>
    <s v="A"/>
    <x v="545"/>
    <n v="1"/>
    <s v="GF02B03"/>
  </r>
  <r>
    <s v="A"/>
    <x v="545"/>
    <n v="1"/>
    <s v="R1"/>
  </r>
  <r>
    <s v="A"/>
    <x v="546"/>
    <n v="2"/>
    <s v="R1"/>
  </r>
  <r>
    <s v="A"/>
    <x v="546"/>
    <n v="1"/>
    <s v="R1"/>
  </r>
  <r>
    <s v="A"/>
    <x v="547"/>
    <n v="2"/>
    <s v="GF02B03"/>
  </r>
  <r>
    <s v="A"/>
    <x v="548"/>
    <n v="1"/>
    <s v="GF02B03"/>
  </r>
  <r>
    <s v="A"/>
    <x v="549"/>
    <n v="2"/>
    <s v="GF02B03"/>
  </r>
  <r>
    <s v="A"/>
    <x v="550"/>
    <n v="1"/>
    <s v="GF02B03"/>
  </r>
  <r>
    <s v="A"/>
    <x v="550"/>
    <n v="1"/>
    <s v="R2"/>
  </r>
  <r>
    <s v="A"/>
    <x v="550"/>
    <n v="1"/>
    <s v="R1"/>
  </r>
  <r>
    <s v="A"/>
    <x v="551"/>
    <n v="1"/>
    <s v="GF02A03"/>
  </r>
  <r>
    <s v="A"/>
    <x v="552"/>
    <n v="1"/>
    <s v="GF02B03"/>
  </r>
  <r>
    <s v="A"/>
    <x v="553"/>
    <n v="2"/>
    <s v="GF02B03"/>
  </r>
  <r>
    <s v="A"/>
    <x v="554"/>
    <n v="2"/>
    <s v="GF02A03"/>
  </r>
  <r>
    <s v="A"/>
    <x v="555"/>
    <n v="3"/>
    <s v="GF02A03"/>
  </r>
  <r>
    <s v="A"/>
    <x v="556"/>
    <n v="1"/>
    <s v="R1"/>
  </r>
  <r>
    <s v="A"/>
    <x v="557"/>
    <n v="1"/>
    <s v="R2"/>
  </r>
  <r>
    <s v="A"/>
    <x v="558"/>
    <n v="1"/>
    <s v="R1"/>
  </r>
  <r>
    <s v="A"/>
    <x v="559"/>
    <n v="2"/>
    <s v="R1"/>
  </r>
  <r>
    <s v="A"/>
    <x v="559"/>
    <n v="1"/>
    <s v="R1"/>
  </r>
  <r>
    <s v="A"/>
    <x v="560"/>
    <n v="1"/>
    <s v="GF03TOP"/>
  </r>
  <r>
    <s v="A"/>
    <x v="561"/>
    <n v="2"/>
    <s v="Gc08b02"/>
  </r>
  <r>
    <s v="A"/>
    <x v="562"/>
    <n v="6"/>
    <s v="Gc08b02"/>
  </r>
  <r>
    <s v="A"/>
    <x v="563"/>
    <n v="1"/>
    <s v="GC05H01"/>
  </r>
  <r>
    <s v="A"/>
    <x v="564"/>
    <n v="2"/>
    <s v="GF03TOP"/>
  </r>
  <r>
    <s v="A"/>
    <x v="565"/>
    <n v="1"/>
    <s v="Floor GA12"/>
  </r>
  <r>
    <s v="A"/>
    <x v="566"/>
    <n v="1"/>
    <s v="GF02B03"/>
  </r>
  <r>
    <s v="A"/>
    <x v="567"/>
    <n v="1"/>
    <s v="GF02B03"/>
  </r>
  <r>
    <s v="A"/>
    <x v="568"/>
    <n v="5"/>
    <s v="GC05D03"/>
  </r>
  <r>
    <s v="A"/>
    <x v="569"/>
    <n v="5"/>
    <s v="GC03ED04"/>
  </r>
  <r>
    <s v="A"/>
    <x v="570"/>
    <n v="1"/>
    <s v="R1"/>
  </r>
  <r>
    <s v="A"/>
    <x v="571"/>
    <n v="1"/>
    <s v="Floor GA12"/>
  </r>
  <r>
    <s v="A"/>
    <x v="572"/>
    <n v="1"/>
    <s v="Gc10f02"/>
  </r>
  <r>
    <s v="A"/>
    <x v="573"/>
    <n v="1"/>
    <s v="Gc12c02"/>
  </r>
  <r>
    <s v="A"/>
    <x v="574"/>
    <n v="1"/>
    <s v="R1"/>
  </r>
  <r>
    <s v="A"/>
    <x v="575"/>
    <n v="1"/>
    <s v="R2"/>
  </r>
  <r>
    <s v="A"/>
    <x v="576"/>
    <n v="1"/>
    <s v="R2"/>
  </r>
  <r>
    <s v="A"/>
    <x v="576"/>
    <n v="1"/>
    <s v="R1"/>
  </r>
  <r>
    <s v="A"/>
    <x v="577"/>
    <n v="1"/>
    <s v="R1"/>
  </r>
  <r>
    <s v="A"/>
    <x v="578"/>
    <n v="1"/>
    <s v="R1"/>
  </r>
  <r>
    <s v="A"/>
    <x v="579"/>
    <n v="1"/>
    <s v="R2"/>
  </r>
  <r>
    <s v="A"/>
    <x v="579"/>
    <n v="1"/>
    <s v="R2"/>
  </r>
  <r>
    <s v="A"/>
    <x v="580"/>
    <n v="1"/>
    <s v="R1"/>
  </r>
  <r>
    <s v="A"/>
    <x v="580"/>
    <n v="1"/>
    <s v="R2"/>
  </r>
  <r>
    <s v="A"/>
    <x v="581"/>
    <n v="1"/>
    <s v="R1"/>
  </r>
  <r>
    <s v="A"/>
    <x v="582"/>
    <n v="1"/>
    <s v="GC03G04"/>
  </r>
  <r>
    <s v="A"/>
    <x v="583"/>
    <n v="9"/>
    <s v="GC05G03"/>
  </r>
  <r>
    <s v="A"/>
    <x v="584"/>
    <n v="2"/>
    <s v="GC03G03"/>
  </r>
  <r>
    <s v="A"/>
    <x v="585"/>
    <n v="4"/>
    <s v="GC03G03"/>
  </r>
  <r>
    <s v="A"/>
    <x v="585"/>
    <n v="1"/>
    <s v="GC03G03"/>
  </r>
  <r>
    <s v="A"/>
    <x v="586"/>
    <n v="1"/>
    <s v="GC05G03"/>
  </r>
  <r>
    <s v="A"/>
    <x v="586"/>
    <n v="1"/>
    <s v="GC05G02"/>
  </r>
  <r>
    <s v="A"/>
    <x v="587"/>
    <n v="1"/>
    <s v="GC05G02"/>
  </r>
  <r>
    <s v="A"/>
    <x v="588"/>
    <n v="1"/>
    <s v="GC05F03"/>
  </r>
  <r>
    <s v="A"/>
    <x v="589"/>
    <n v="2"/>
    <s v="GC05F03"/>
  </r>
  <r>
    <s v="A"/>
    <x v="590"/>
    <n v="1"/>
    <s v="GC05F03"/>
  </r>
  <r>
    <s v="A"/>
    <x v="591"/>
    <n v="1"/>
    <s v="GF03TOP"/>
  </r>
  <r>
    <s v="A"/>
    <x v="592"/>
    <n v="4"/>
    <s v="Gc08a01"/>
  </r>
  <r>
    <s v="A"/>
    <x v="592"/>
    <n v="1"/>
    <s v="Gc08a02"/>
  </r>
  <r>
    <s v="A"/>
    <x v="593"/>
    <n v="1"/>
    <s v="Gc12top"/>
  </r>
  <r>
    <s v="A"/>
    <x v="594"/>
    <n v="5"/>
    <s v="GC07A03"/>
  </r>
  <r>
    <s v="A"/>
    <x v="595"/>
    <n v="10"/>
    <s v="GC05G01"/>
  </r>
  <r>
    <s v="A"/>
    <x v="596"/>
    <n v="1"/>
    <s v="GF04B03"/>
  </r>
  <r>
    <s v="A"/>
    <x v="597"/>
    <n v="1"/>
    <s v="GF04B03"/>
  </r>
  <r>
    <s v="A"/>
    <x v="598"/>
    <n v="1"/>
    <s v="GF04B02"/>
  </r>
  <r>
    <s v="A"/>
    <x v="599"/>
    <n v="1"/>
    <s v="GC01G04"/>
  </r>
  <r>
    <s v="A"/>
    <x v="600"/>
    <n v="1"/>
    <s v="GC01G04"/>
  </r>
  <r>
    <s v="A"/>
    <x v="601"/>
    <n v="2"/>
    <s v="GC01G04"/>
  </r>
  <r>
    <s v="A"/>
    <x v="602"/>
    <n v="1"/>
    <s v="GC01G04"/>
  </r>
  <r>
    <s v="A"/>
    <x v="603"/>
    <n v="1"/>
    <s v="GC05E04"/>
  </r>
  <r>
    <s v="A"/>
    <x v="604"/>
    <n v="1"/>
    <s v="GC05E04"/>
  </r>
  <r>
    <s v="A"/>
    <x v="605"/>
    <n v="1"/>
    <s v="GC05D04"/>
  </r>
  <r>
    <s v="A"/>
    <x v="606"/>
    <n v="1"/>
    <s v="GC05F03"/>
  </r>
  <r>
    <s v="A"/>
    <x v="607"/>
    <n v="1"/>
    <s v="GC05E04"/>
  </r>
  <r>
    <s v="A"/>
    <x v="608"/>
    <n v="1"/>
    <s v="GC05E04"/>
  </r>
  <r>
    <s v="A"/>
    <x v="609"/>
    <n v="1"/>
    <s v="GC05F04"/>
  </r>
  <r>
    <s v="A"/>
    <x v="610"/>
    <n v="1"/>
    <s v="Gc12a01"/>
  </r>
  <r>
    <s v="A"/>
    <x v="611"/>
    <n v="1"/>
    <s v="Gc10a01"/>
  </r>
  <r>
    <s v="A"/>
    <x v="611"/>
    <n v="1"/>
    <s v="Gc10a02"/>
  </r>
  <r>
    <s v="A"/>
    <x v="612"/>
    <n v="1"/>
    <s v="Gc10a01"/>
  </r>
  <r>
    <s v="A"/>
    <x v="613"/>
    <n v="1"/>
    <s v="Gc10a01"/>
  </r>
  <r>
    <s v="A"/>
    <x v="614"/>
    <n v="1"/>
    <s v="Gc10a01"/>
  </r>
  <r>
    <s v="A"/>
    <x v="615"/>
    <n v="1"/>
    <s v="Gc12a01"/>
  </r>
  <r>
    <s v="A"/>
    <x v="616"/>
    <n v="1"/>
    <s v="Gc10a01"/>
  </r>
  <r>
    <s v="A"/>
    <x v="617"/>
    <n v="1"/>
    <s v="Gc10a02"/>
  </r>
  <r>
    <s v="A"/>
    <x v="618"/>
    <n v="1"/>
    <s v="Gc12a02"/>
  </r>
  <r>
    <s v="A"/>
    <x v="619"/>
    <n v="1"/>
    <s v="Gc12a01"/>
  </r>
  <r>
    <s v="A"/>
    <x v="620"/>
    <n v="1"/>
    <s v="Gc10a01"/>
  </r>
  <r>
    <s v="A"/>
    <x v="621"/>
    <n v="1"/>
    <s v="Gc08a02"/>
  </r>
  <r>
    <s v="A"/>
    <x v="621"/>
    <n v="1"/>
    <s v="Gc12a01"/>
  </r>
  <r>
    <s v="A"/>
    <x v="622"/>
    <n v="1"/>
    <s v="Gc10a02"/>
  </r>
  <r>
    <s v="A"/>
    <x v="623"/>
    <n v="1"/>
    <s v="Gc12a01"/>
  </r>
  <r>
    <s v="A"/>
    <x v="624"/>
    <n v="1"/>
    <s v="Gc12a02"/>
  </r>
  <r>
    <s v="A"/>
    <x v="625"/>
    <n v="1"/>
    <s v="Gc12a02"/>
  </r>
  <r>
    <s v="A"/>
    <x v="626"/>
    <n v="1"/>
    <s v="Gc12a02"/>
  </r>
  <r>
    <s v="A"/>
    <x v="627"/>
    <n v="1"/>
    <s v="Gc12a02"/>
  </r>
  <r>
    <s v="A"/>
    <x v="628"/>
    <n v="1"/>
    <s v="Gc12a02"/>
  </r>
  <r>
    <s v="A"/>
    <x v="629"/>
    <n v="1"/>
    <s v="Gc10a02"/>
  </r>
  <r>
    <s v="A"/>
    <x v="630"/>
    <n v="1"/>
    <s v="Gc10a02"/>
  </r>
  <r>
    <s v="F"/>
    <x v="631"/>
    <n v="1"/>
    <s v="Gc12a01"/>
  </r>
  <r>
    <s v="A"/>
    <x v="632"/>
    <n v="1"/>
    <s v="Gc12a02"/>
  </r>
  <r>
    <s v="A"/>
    <x v="633"/>
    <n v="1"/>
    <s v="Gc12a01"/>
  </r>
  <r>
    <s v="A"/>
    <x v="634"/>
    <n v="1"/>
    <s v="Gc08a01"/>
  </r>
  <r>
    <s v="A"/>
    <x v="635"/>
    <n v="1"/>
    <s v="Gc08a02"/>
  </r>
  <r>
    <s v="A"/>
    <x v="636"/>
    <n v="1"/>
    <s v="GC05F04"/>
  </r>
  <r>
    <s v="A"/>
    <x v="636"/>
    <n v="1"/>
    <s v="GC05F03"/>
  </r>
  <r>
    <s v="A"/>
    <x v="637"/>
    <n v="1"/>
    <s v="GC05F04"/>
  </r>
  <r>
    <s v="A"/>
    <x v="638"/>
    <n v="1"/>
    <s v="GC05F03"/>
  </r>
  <r>
    <s v="A"/>
    <x v="639"/>
    <n v="1"/>
    <s v="GC05F04"/>
  </r>
  <r>
    <s v="A"/>
    <x v="639"/>
    <n v="1"/>
    <s v="GC05D04"/>
  </r>
  <r>
    <s v="A"/>
    <x v="640"/>
    <n v="1"/>
    <s v="Gc10a01"/>
  </r>
  <r>
    <s v="A"/>
    <x v="641"/>
    <n v="1"/>
    <s v="GC05F04"/>
  </r>
  <r>
    <s v="A"/>
    <x v="641"/>
    <n v="1"/>
    <s v="GC05E04"/>
  </r>
  <r>
    <s v="A"/>
    <x v="642"/>
    <n v="4"/>
    <s v="GC05F01"/>
  </r>
  <r>
    <s v="A"/>
    <x v="643"/>
    <n v="2"/>
    <s v="GC03C04"/>
  </r>
  <r>
    <s v="A"/>
    <x v="644"/>
    <n v="2"/>
    <s v="GC05F01"/>
  </r>
  <r>
    <s v="A"/>
    <x v="645"/>
    <n v="1"/>
    <s v="GC05F01"/>
  </r>
  <r>
    <s v="A"/>
    <x v="646"/>
    <n v="1"/>
    <s v="GC05G01"/>
  </r>
  <r>
    <s v="A"/>
    <x v="646"/>
    <n v="3"/>
    <s v="GC05F01"/>
  </r>
  <r>
    <s v="A"/>
    <x v="647"/>
    <n v="1"/>
    <s v="GC05F01"/>
  </r>
  <r>
    <s v="A"/>
    <x v="647"/>
    <n v="1"/>
    <s v="GC03C04"/>
  </r>
  <r>
    <s v="A"/>
    <x v="648"/>
    <n v="1"/>
    <s v="GC03C04"/>
  </r>
  <r>
    <s v="A"/>
    <x v="649"/>
    <n v="2"/>
    <s v="GC03C04"/>
  </r>
  <r>
    <s v="A"/>
    <x v="649"/>
    <n v="1"/>
    <s v="GC03C04"/>
  </r>
  <r>
    <s v="A"/>
    <x v="650"/>
    <n v="2"/>
    <s v="GC07A03"/>
  </r>
  <r>
    <s v="A"/>
    <x v="651"/>
    <n v="4"/>
    <s v="GC07A03"/>
  </r>
  <r>
    <s v="A"/>
    <x v="652"/>
    <n v="4"/>
    <s v="GC07A03"/>
  </r>
  <r>
    <s v="A"/>
    <x v="653"/>
    <n v="2"/>
    <s v="GC01J04"/>
  </r>
  <r>
    <s v="A"/>
    <x v="654"/>
    <n v="2"/>
    <s v="Gc08a02"/>
  </r>
  <r>
    <s v="A"/>
    <x v="655"/>
    <n v="1"/>
    <s v="Gc08a02"/>
  </r>
  <r>
    <s v="A"/>
    <x v="656"/>
    <n v="2"/>
    <s v="Gc08a02"/>
  </r>
  <r>
    <s v="A"/>
    <x v="657"/>
    <n v="1"/>
    <s v="Gc08a02"/>
  </r>
  <r>
    <s v="A"/>
    <x v="658"/>
    <n v="1"/>
    <s v="Gc08a02"/>
  </r>
  <r>
    <s v="A"/>
    <x v="659"/>
    <n v="2"/>
    <s v="Gc08a01"/>
  </r>
  <r>
    <s v="A"/>
    <x v="660"/>
    <n v="1"/>
    <s v="Gc08a01"/>
  </r>
  <r>
    <s v="A"/>
    <x v="661"/>
    <n v="1"/>
    <s v="Gc08a01"/>
  </r>
  <r>
    <s v="A"/>
    <x v="662"/>
    <n v="2"/>
    <s v="Gc10a02"/>
  </r>
  <r>
    <s v="A"/>
    <x v="663"/>
    <n v="1"/>
    <s v="Gc08a02"/>
  </r>
  <r>
    <s v="A"/>
    <x v="664"/>
    <n v="1"/>
    <s v="Gc08a01"/>
  </r>
  <r>
    <s v="A"/>
    <x v="664"/>
    <n v="2"/>
    <s v="Gc08a02"/>
  </r>
  <r>
    <s v="A"/>
    <x v="665"/>
    <n v="3"/>
    <s v="Gc08a01"/>
  </r>
  <r>
    <s v="A"/>
    <x v="665"/>
    <n v="1"/>
    <s v="Gc08a02"/>
  </r>
  <r>
    <s v="A"/>
    <x v="666"/>
    <n v="3"/>
    <s v="Gc08a01"/>
  </r>
  <r>
    <s v="A"/>
    <x v="666"/>
    <n v="1"/>
    <s v="Gc08a02"/>
  </r>
  <r>
    <s v="A"/>
    <x v="667"/>
    <n v="1"/>
    <s v="Gc08a02"/>
  </r>
  <r>
    <s v="A"/>
    <x v="667"/>
    <n v="1"/>
    <s v="Gc10a02"/>
  </r>
  <r>
    <s v="A"/>
    <x v="668"/>
    <n v="14"/>
    <s v="GC03ED04"/>
  </r>
  <r>
    <s v="A"/>
    <x v="669"/>
    <n v="1"/>
    <s v="GF03TOP"/>
  </r>
  <r>
    <s v="A"/>
    <x v="670"/>
    <n v="2"/>
    <s v="GF01B01"/>
  </r>
  <r>
    <s v="A"/>
    <x v="671"/>
    <n v="1"/>
    <s v="GF01B01"/>
  </r>
  <r>
    <s v="A"/>
    <x v="671"/>
    <n v="1"/>
    <s v="GF01A02"/>
  </r>
  <r>
    <s v="A"/>
    <x v="672"/>
    <n v="2"/>
    <s v="GF01B01"/>
  </r>
  <r>
    <s v="A"/>
    <x v="672"/>
    <n v="1"/>
    <s v="GF01A02"/>
  </r>
  <r>
    <s v="A"/>
    <x v="673"/>
    <n v="1"/>
    <s v="GC07A03"/>
  </r>
  <r>
    <s v="A"/>
    <x v="673"/>
    <n v="2"/>
    <s v="GC07A03"/>
  </r>
  <r>
    <s v="A"/>
    <x v="674"/>
    <n v="2"/>
    <s v="GC07A03"/>
  </r>
  <r>
    <s v="A"/>
    <x v="675"/>
    <n v="1"/>
    <s v="GC07A03"/>
  </r>
  <r>
    <s v="A"/>
    <x v="676"/>
    <n v="2"/>
    <s v="GC07A03"/>
  </r>
  <r>
    <s v="A"/>
    <x v="677"/>
    <n v="1"/>
    <s v="GF04B02"/>
  </r>
  <r>
    <s v="A"/>
    <x v="678"/>
    <n v="1"/>
    <s v="GF04B03"/>
  </r>
  <r>
    <s v="A"/>
    <x v="679"/>
    <n v="1"/>
    <s v="GF04B02"/>
  </r>
  <r>
    <s v="A"/>
    <x v="680"/>
    <n v="1"/>
    <s v="GF04B02"/>
  </r>
  <r>
    <s v="A"/>
    <x v="681"/>
    <n v="1"/>
    <s v="GF04B01"/>
  </r>
  <r>
    <s v="A"/>
    <x v="682"/>
    <n v="1"/>
    <s v="GF04B03"/>
  </r>
  <r>
    <s v="A"/>
    <x v="683"/>
    <n v="1"/>
    <s v="GF04B02"/>
  </r>
  <r>
    <s v="A"/>
    <x v="684"/>
    <n v="1"/>
    <s v="GF01A01"/>
  </r>
  <r>
    <s v="A"/>
    <x v="685"/>
    <n v="1"/>
    <s v="GF01A02"/>
  </r>
  <r>
    <s v="A"/>
    <x v="686"/>
    <n v="2"/>
    <s v="GF01A02"/>
  </r>
  <r>
    <s v="A"/>
    <x v="687"/>
    <n v="2"/>
    <s v="GF01A02"/>
  </r>
  <r>
    <s v="A"/>
    <x v="688"/>
    <n v="2"/>
    <s v="GF03A03"/>
  </r>
  <r>
    <s v="A"/>
    <x v="688"/>
    <n v="1"/>
    <s v="GF03A03"/>
  </r>
  <r>
    <s v="A"/>
    <x v="689"/>
    <n v="1"/>
    <s v="GF01A01"/>
  </r>
  <r>
    <s v="A"/>
    <x v="690"/>
    <n v="1"/>
    <s v="GF01B02"/>
  </r>
  <r>
    <s v="A"/>
    <x v="690"/>
    <n v="2"/>
    <s v="GF01B01"/>
  </r>
  <r>
    <s v="A"/>
    <x v="691"/>
    <n v="1"/>
    <s v="GF01A03"/>
  </r>
  <r>
    <s v="A"/>
    <x v="692"/>
    <n v="1"/>
    <s v="GF01A03"/>
  </r>
  <r>
    <s v="A"/>
    <x v="693"/>
    <n v="1"/>
    <s v="GF01B01"/>
  </r>
  <r>
    <s v="A"/>
    <x v="693"/>
    <n v="2"/>
    <s v="GF01A02"/>
  </r>
  <r>
    <s v="A"/>
    <x v="694"/>
    <n v="1"/>
    <s v="GF01A03"/>
  </r>
  <r>
    <s v="A"/>
    <x v="695"/>
    <n v="1"/>
    <s v="GF01B01"/>
  </r>
  <r>
    <s v="A"/>
    <x v="696"/>
    <n v="1"/>
    <s v="GF01B01"/>
  </r>
  <r>
    <s v="A"/>
    <x v="696"/>
    <n v="1"/>
    <s v="GF01A02"/>
  </r>
  <r>
    <s v="A"/>
    <x v="697"/>
    <n v="2"/>
    <s v="GF01A01"/>
  </r>
  <r>
    <s v="A"/>
    <x v="698"/>
    <n v="1"/>
    <s v="GF04A02"/>
  </r>
  <r>
    <s v="A"/>
    <x v="699"/>
    <n v="1"/>
    <s v="GF01A01"/>
  </r>
  <r>
    <s v="A"/>
    <x v="700"/>
    <n v="2"/>
    <s v="GF04B01"/>
  </r>
  <r>
    <s v="A"/>
    <x v="701"/>
    <n v="1"/>
    <s v="GF04B03"/>
  </r>
  <r>
    <s v="A"/>
    <x v="702"/>
    <n v="2"/>
    <s v="GF04B02"/>
  </r>
  <r>
    <s v="A"/>
    <x v="703"/>
    <n v="2"/>
    <s v="GF04B01"/>
  </r>
  <r>
    <s v="A"/>
    <x v="704"/>
    <n v="1"/>
    <s v="GF04B01"/>
  </r>
  <r>
    <s v="A"/>
    <x v="705"/>
    <n v="1"/>
    <s v="GF04B02"/>
  </r>
  <r>
    <s v="A"/>
    <x v="706"/>
    <n v="2"/>
    <s v="GF04B03"/>
  </r>
  <r>
    <s v="A"/>
    <x v="707"/>
    <n v="2"/>
    <s v="GF04B01"/>
  </r>
  <r>
    <s v="A"/>
    <x v="708"/>
    <n v="1"/>
    <s v="GF04B02"/>
  </r>
  <r>
    <s v="A"/>
    <x v="709"/>
    <n v="1"/>
    <s v="GF04B02"/>
  </r>
  <r>
    <s v="A"/>
    <x v="710"/>
    <n v="1"/>
    <s v="GF04B03"/>
  </r>
  <r>
    <s v="A"/>
    <x v="711"/>
    <n v="1"/>
    <s v="GF04B03"/>
  </r>
  <r>
    <s v="A"/>
    <x v="711"/>
    <n v="2"/>
    <s v="GF04B01"/>
  </r>
  <r>
    <s v="A"/>
    <x v="712"/>
    <n v="1"/>
    <s v="GF04B03"/>
  </r>
  <r>
    <s v="A"/>
    <x v="713"/>
    <n v="1"/>
    <s v="GF04B02"/>
  </r>
  <r>
    <s v="A"/>
    <x v="714"/>
    <n v="2"/>
    <s v="GF04B02"/>
  </r>
  <r>
    <s v="A"/>
    <x v="715"/>
    <n v="1"/>
    <s v="GF04B02"/>
  </r>
  <r>
    <s v="A"/>
    <x v="716"/>
    <n v="2"/>
    <s v="GF04B02"/>
  </r>
  <r>
    <s v="A"/>
    <x v="717"/>
    <n v="1"/>
    <s v="GF04B03"/>
  </r>
  <r>
    <s v="A"/>
    <x v="718"/>
    <n v="1"/>
    <s v="GF04B03"/>
  </r>
  <r>
    <s v="A"/>
    <x v="719"/>
    <n v="1"/>
    <s v="GF04B03"/>
  </r>
  <r>
    <s v="A"/>
    <x v="720"/>
    <n v="1"/>
    <s v="GF04B03"/>
  </r>
  <r>
    <s v="A"/>
    <x v="721"/>
    <n v="1"/>
    <s v="GF04B03"/>
  </r>
  <r>
    <s v="A"/>
    <x v="721"/>
    <n v="1"/>
    <s v="GF04B03"/>
  </r>
  <r>
    <s v="A"/>
    <x v="722"/>
    <n v="2"/>
    <s v="GF04A01"/>
  </r>
  <r>
    <s v="A"/>
    <x v="723"/>
    <n v="1"/>
    <s v="GF04A02"/>
  </r>
  <r>
    <s v="A"/>
    <x v="724"/>
    <n v="2"/>
    <s v="GF01A01"/>
  </r>
  <r>
    <s v="A"/>
    <x v="725"/>
    <n v="1"/>
    <s v="GF03A03"/>
  </r>
  <r>
    <s v="A"/>
    <x v="726"/>
    <n v="2"/>
    <s v="GF03A03"/>
  </r>
  <r>
    <s v="A"/>
    <x v="727"/>
    <n v="2"/>
    <s v="GF04A02"/>
  </r>
  <r>
    <s v="A"/>
    <x v="728"/>
    <n v="1"/>
    <s v="GF04A02"/>
  </r>
  <r>
    <s v="A"/>
    <x v="729"/>
    <n v="1"/>
    <s v="GF01A01"/>
  </r>
  <r>
    <s v="A"/>
    <x v="730"/>
    <n v="2"/>
    <s v="GF01A01"/>
  </r>
  <r>
    <s v="A"/>
    <x v="731"/>
    <n v="1"/>
    <s v="GF01A01"/>
  </r>
  <r>
    <s v="A"/>
    <x v="732"/>
    <n v="1"/>
    <s v="GF04A02"/>
  </r>
  <r>
    <s v="A"/>
    <x v="733"/>
    <n v="1"/>
    <s v="GF04A02"/>
  </r>
  <r>
    <s v="A"/>
    <x v="733"/>
    <n v="1"/>
    <s v="GF01A01"/>
  </r>
  <r>
    <s v="A"/>
    <x v="734"/>
    <n v="1"/>
    <s v="GF04A03"/>
  </r>
  <r>
    <s v="A"/>
    <x v="735"/>
    <n v="2"/>
    <s v="GF04A03"/>
  </r>
  <r>
    <s v="A"/>
    <x v="736"/>
    <n v="1"/>
    <s v="GF04A02"/>
  </r>
  <r>
    <s v="A"/>
    <x v="737"/>
    <n v="1"/>
    <s v="GF04B03"/>
  </r>
  <r>
    <s v="A"/>
    <x v="738"/>
    <n v="1"/>
    <s v="GF04B03"/>
  </r>
  <r>
    <s v="A"/>
    <x v="739"/>
    <n v="1"/>
    <s v="Display"/>
  </r>
  <r>
    <s v="A"/>
    <x v="740"/>
    <n v="1"/>
    <s v="Display"/>
  </r>
  <r>
    <s v="A"/>
    <x v="741"/>
    <n v="1"/>
    <s v="Display"/>
  </r>
  <r>
    <s v="A"/>
    <x v="742"/>
    <n v="1"/>
    <s v="Display"/>
  </r>
  <r>
    <s v="A"/>
    <x v="743"/>
    <n v="1"/>
    <s v="Display"/>
  </r>
  <r>
    <s v="A"/>
    <x v="743"/>
    <n v="1"/>
    <s v="Display"/>
  </r>
  <r>
    <s v="A"/>
    <x v="744"/>
    <n v="1"/>
    <s v="Display"/>
  </r>
  <r>
    <s v="A"/>
    <x v="745"/>
    <n v="1"/>
    <s v="Display"/>
  </r>
  <r>
    <s v="A"/>
    <x v="746"/>
    <n v="1"/>
    <s v="Display"/>
  </r>
  <r>
    <s v="A"/>
    <x v="747"/>
    <n v="1"/>
    <s v="Display"/>
  </r>
  <r>
    <s v="A"/>
    <x v="748"/>
    <n v="1"/>
    <s v="Gc08b01"/>
  </r>
  <r>
    <s v="A"/>
    <x v="749"/>
    <n v="1"/>
    <s v="Gc12c02"/>
  </r>
  <r>
    <s v="A"/>
    <x v="750"/>
    <n v="1"/>
    <s v="Display"/>
  </r>
  <r>
    <s v="A"/>
    <x v="751"/>
    <n v="3"/>
    <s v="GC05D01"/>
  </r>
  <r>
    <s v="A"/>
    <x v="752"/>
    <n v="3"/>
    <s v="GC05E01"/>
  </r>
  <r>
    <s v="A"/>
    <x v="752"/>
    <n v="3"/>
    <s v="GC05D01"/>
  </r>
  <r>
    <s v="A"/>
    <x v="752"/>
    <n v="1"/>
    <s v="GC05D01"/>
  </r>
  <r>
    <s v="A"/>
    <x v="753"/>
    <n v="1"/>
    <s v="GF02TOP"/>
  </r>
  <r>
    <s v="A"/>
    <x v="754"/>
    <n v="1"/>
    <s v="GF03TOP"/>
  </r>
  <r>
    <s v="A"/>
    <x v="755"/>
    <n v="8"/>
    <s v="GC05E02"/>
  </r>
  <r>
    <s v="A"/>
    <x v="756"/>
    <n v="1"/>
    <s v="Gc14top"/>
  </r>
  <r>
    <s v="A"/>
    <x v="757"/>
    <n v="2"/>
    <s v="Gc14top"/>
  </r>
  <r>
    <s v="A"/>
    <x v="758"/>
    <n v="1"/>
    <s v="Gc14top"/>
  </r>
  <r>
    <s v="A"/>
    <x v="759"/>
    <n v="1"/>
    <s v="Gc14top"/>
  </r>
  <r>
    <s v="A"/>
    <x v="760"/>
    <n v="1"/>
    <s v="GA06A03"/>
  </r>
  <r>
    <s v="A"/>
    <x v="761"/>
    <n v="4"/>
    <s v="GA06A03"/>
  </r>
  <r>
    <s v="A"/>
    <x v="762"/>
    <n v="1"/>
    <s v="Display"/>
  </r>
  <r>
    <s v="A"/>
    <x v="763"/>
    <n v="3"/>
    <s v="Display"/>
  </r>
  <r>
    <s v="A"/>
    <x v="763"/>
    <n v="2"/>
    <s v="Display"/>
  </r>
  <r>
    <s v="A"/>
    <x v="764"/>
    <n v="1"/>
    <s v="Gc12b01"/>
  </r>
  <r>
    <s v="A"/>
    <x v="765"/>
    <n v="7"/>
    <s v="Display"/>
  </r>
  <r>
    <s v="A"/>
    <x v="766"/>
    <n v="18"/>
    <s v="Display"/>
  </r>
  <r>
    <s v="A"/>
    <x v="767"/>
    <n v="17"/>
    <s v="Display"/>
  </r>
  <r>
    <s v="A"/>
    <x v="768"/>
    <n v="18"/>
    <s v="Display"/>
  </r>
  <r>
    <s v="A"/>
    <x v="769"/>
    <n v="15"/>
    <s v="Display"/>
  </r>
  <r>
    <s v="A"/>
    <x v="770"/>
    <n v="1"/>
    <s v="GC03F02"/>
  </r>
  <r>
    <s v="A"/>
    <x v="771"/>
    <n v="3"/>
    <s v="Display"/>
  </r>
  <r>
    <s v="A"/>
    <x v="772"/>
    <n v="1"/>
    <s v="GA02C03"/>
  </r>
  <r>
    <s v="A"/>
    <x v="773"/>
    <n v="2"/>
    <s v="Display"/>
  </r>
  <r>
    <s v="A"/>
    <x v="773"/>
    <n v="1"/>
    <s v="Display"/>
  </r>
  <r>
    <s v="A"/>
    <x v="774"/>
    <n v="2"/>
    <s v="Display"/>
  </r>
  <r>
    <s v="A"/>
    <x v="775"/>
    <n v="1"/>
    <s v="Display"/>
  </r>
  <r>
    <s v="A"/>
    <x v="776"/>
    <n v="2"/>
    <s v="Display"/>
  </r>
  <r>
    <s v="A"/>
    <x v="777"/>
    <n v="1"/>
    <s v="Display"/>
  </r>
  <r>
    <s v="A"/>
    <x v="778"/>
    <n v="1"/>
    <s v="Display"/>
  </r>
  <r>
    <s v="A"/>
    <x v="779"/>
    <n v="1"/>
    <s v="Display"/>
  </r>
  <r>
    <s v="A"/>
    <x v="780"/>
    <n v="1"/>
    <s v="Display"/>
  </r>
  <r>
    <s v="A"/>
    <x v="781"/>
    <n v="1"/>
    <s v="Display"/>
  </r>
  <r>
    <s v="A"/>
    <x v="782"/>
    <n v="1"/>
    <s v="Floor GA12"/>
  </r>
  <r>
    <s v="A"/>
    <x v="783"/>
    <n v="1"/>
    <s v="Display"/>
  </r>
  <r>
    <s v="A"/>
    <x v="784"/>
    <n v="1"/>
    <s v="Display"/>
  </r>
  <r>
    <s v="A"/>
    <x v="785"/>
    <n v="2"/>
    <s v="Display"/>
  </r>
  <r>
    <s v="A"/>
    <x v="786"/>
    <n v="2"/>
    <s v="GA06B01"/>
  </r>
  <r>
    <s v="A"/>
    <x v="787"/>
    <n v="1"/>
    <s v="Display"/>
  </r>
  <r>
    <s v="A"/>
    <x v="788"/>
    <n v="1"/>
    <s v="GA06B03"/>
  </r>
  <r>
    <s v="A"/>
    <x v="788"/>
    <n v="2"/>
    <s v="GA06A01"/>
  </r>
  <r>
    <s v="A"/>
    <x v="789"/>
    <n v="1"/>
    <s v="Display"/>
  </r>
  <r>
    <s v="A"/>
    <x v="790"/>
    <n v="1"/>
    <s v="Display"/>
  </r>
  <r>
    <s v="A"/>
    <x v="791"/>
    <n v="3"/>
    <s v="GA06B02"/>
  </r>
  <r>
    <s v="A"/>
    <x v="792"/>
    <n v="2"/>
    <s v="GA06A02"/>
  </r>
  <r>
    <s v="A"/>
    <x v="793"/>
    <n v="40"/>
    <s v="Display"/>
  </r>
  <r>
    <s v="A"/>
    <x v="794"/>
    <n v="1"/>
    <s v="Display"/>
  </r>
  <r>
    <s v="A"/>
    <x v="795"/>
    <n v="1"/>
    <s v="Display"/>
  </r>
  <r>
    <s v="A"/>
    <x v="796"/>
    <n v="6"/>
    <s v="Display"/>
  </r>
  <r>
    <s v="A"/>
    <x v="797"/>
    <n v="6"/>
    <s v="Display "/>
  </r>
  <r>
    <s v="A"/>
    <x v="798"/>
    <n v="9"/>
    <s v="Display"/>
  </r>
  <r>
    <s v="A"/>
    <x v="799"/>
    <n v="11"/>
    <s v="Display"/>
  </r>
  <r>
    <s v="A"/>
    <x v="800"/>
    <n v="1"/>
    <s v="Display"/>
  </r>
  <r>
    <s v="A"/>
    <x v="801"/>
    <n v="5"/>
    <s v="Display"/>
  </r>
  <r>
    <s v="A"/>
    <x v="802"/>
    <n v="13"/>
    <s v="Display"/>
  </r>
  <r>
    <s v="A"/>
    <x v="803"/>
    <n v="7"/>
    <s v="Display"/>
  </r>
  <r>
    <s v="A"/>
    <x v="804"/>
    <n v="2"/>
    <s v="Display"/>
  </r>
  <r>
    <s v="A"/>
    <x v="805"/>
    <n v="3"/>
    <s v="Display"/>
  </r>
  <r>
    <s v="A"/>
    <x v="806"/>
    <n v="2"/>
    <s v="Display"/>
  </r>
  <r>
    <s v="A"/>
    <x v="807"/>
    <n v="1"/>
    <s v="Display"/>
  </r>
  <r>
    <s v="A"/>
    <x v="808"/>
    <n v="3"/>
    <s v="Display"/>
  </r>
  <r>
    <s v="A"/>
    <x v="809"/>
    <n v="3"/>
    <s v="Display"/>
  </r>
  <r>
    <s v="A"/>
    <x v="809"/>
    <n v="2"/>
    <s v="Display"/>
  </r>
  <r>
    <s v="A"/>
    <x v="810"/>
    <n v="1"/>
    <s v="Display"/>
  </r>
  <r>
    <s v="A"/>
    <x v="811"/>
    <n v="5"/>
    <s v="Gb01C02"/>
  </r>
  <r>
    <s v="A"/>
    <x v="812"/>
    <n v="3"/>
    <s v="GC07F01"/>
  </r>
  <r>
    <s v="A"/>
    <x v="813"/>
    <n v="2"/>
    <s v="GC07F01"/>
  </r>
  <r>
    <s v="A"/>
    <x v="814"/>
    <n v="3"/>
    <s v="GC07F02"/>
  </r>
  <r>
    <s v="A"/>
    <x v="815"/>
    <n v="1"/>
    <s v="GC07E01"/>
  </r>
  <r>
    <s v="A"/>
    <x v="816"/>
    <n v="1"/>
    <s v="GB04C01"/>
  </r>
  <r>
    <s v="A"/>
    <x v="817"/>
    <n v="1"/>
    <s v="GB04C01"/>
  </r>
  <r>
    <s v="A"/>
    <x v="818"/>
    <n v="1"/>
    <s v="GB08A01"/>
  </r>
  <r>
    <s v="A"/>
    <x v="819"/>
    <n v="1"/>
    <s v="GB10B02"/>
  </r>
  <r>
    <s v="A"/>
    <x v="820"/>
    <n v="1"/>
    <s v="GB08A01"/>
  </r>
  <r>
    <s v="A"/>
    <x v="821"/>
    <n v="1"/>
    <s v="GB10D02"/>
  </r>
  <r>
    <s v="A"/>
    <x v="821"/>
    <n v="1"/>
    <s v="GB12E02"/>
  </r>
  <r>
    <s v="A"/>
    <x v="822"/>
    <n v="1"/>
    <s v="GB10F01"/>
  </r>
  <r>
    <s v="A"/>
    <x v="823"/>
    <n v="1"/>
    <s v="GB12D01"/>
  </r>
  <r>
    <s v="A"/>
    <x v="824"/>
    <n v="1"/>
    <s v="GB12E01"/>
  </r>
  <r>
    <s v="A"/>
    <x v="825"/>
    <n v="1"/>
    <s v="GB12F01"/>
  </r>
  <r>
    <s v="A"/>
    <x v="825"/>
    <n v="1"/>
    <s v="GB12D01"/>
  </r>
  <r>
    <s v="A"/>
    <x v="826"/>
    <n v="1"/>
    <s v="GB10E02"/>
  </r>
  <r>
    <s v="A"/>
    <x v="826"/>
    <n v="1"/>
    <s v="GB12E02"/>
  </r>
  <r>
    <s v="A"/>
    <x v="827"/>
    <n v="1"/>
    <s v="GB12F02"/>
  </r>
  <r>
    <s v="A"/>
    <x v="827"/>
    <n v="1"/>
    <s v="GB12D01"/>
  </r>
  <r>
    <s v="A"/>
    <x v="828"/>
    <n v="2"/>
    <s v="GB10F01"/>
  </r>
  <r>
    <s v="A"/>
    <x v="829"/>
    <n v="1"/>
    <s v="GB12E01"/>
  </r>
  <r>
    <s v="A"/>
    <x v="830"/>
    <n v="1"/>
    <s v="GB10D02"/>
  </r>
  <r>
    <s v="A"/>
    <x v="831"/>
    <n v="1"/>
    <s v="GB10E02"/>
  </r>
  <r>
    <s v="A"/>
    <x v="831"/>
    <n v="1"/>
    <s v="GB12E02"/>
  </r>
  <r>
    <s v="A"/>
    <x v="832"/>
    <n v="2"/>
    <s v="GB12C01"/>
  </r>
  <r>
    <s v="A"/>
    <x v="833"/>
    <n v="1"/>
    <s v="GB12F02"/>
  </r>
  <r>
    <s v="A"/>
    <x v="834"/>
    <n v="1"/>
    <s v="GB10E02"/>
  </r>
  <r>
    <s v="A"/>
    <x v="834"/>
    <n v="1"/>
    <s v="GB10D02"/>
  </r>
  <r>
    <s v="A"/>
    <x v="835"/>
    <n v="2"/>
    <s v="GB12C01"/>
  </r>
  <r>
    <s v="A"/>
    <x v="836"/>
    <n v="2"/>
    <s v="GB10C01"/>
  </r>
  <r>
    <s v="A"/>
    <x v="837"/>
    <n v="1"/>
    <s v="GB10E02"/>
  </r>
  <r>
    <s v="A"/>
    <x v="838"/>
    <n v="1"/>
    <s v="GB12C02"/>
  </r>
  <r>
    <s v="A"/>
    <x v="838"/>
    <n v="1"/>
    <s v="GB12B01"/>
  </r>
  <r>
    <s v="A"/>
    <x v="839"/>
    <n v="1"/>
    <s v="GB10F02"/>
  </r>
  <r>
    <s v="A"/>
    <x v="839"/>
    <n v="1"/>
    <s v="GB10D02"/>
  </r>
  <r>
    <s v="A"/>
    <x v="840"/>
    <n v="2"/>
    <s v="GB08F02"/>
  </r>
  <r>
    <s v="A"/>
    <x v="841"/>
    <n v="1"/>
    <s v="GB10F02"/>
  </r>
  <r>
    <s v="A"/>
    <x v="841"/>
    <n v="1"/>
    <s v="GB12F02"/>
  </r>
  <r>
    <s v="A"/>
    <x v="842"/>
    <n v="1"/>
    <s v="GB10D02"/>
  </r>
  <r>
    <s v="A"/>
    <x v="842"/>
    <n v="1"/>
    <s v="GB12E02"/>
  </r>
  <r>
    <s v="A"/>
    <x v="843"/>
    <n v="1"/>
    <s v="GB10D02"/>
  </r>
  <r>
    <s v="A"/>
    <x v="843"/>
    <n v="1"/>
    <s v="GB12F02"/>
  </r>
  <r>
    <s v="A"/>
    <x v="844"/>
    <n v="1"/>
    <s v="GB12D01"/>
  </r>
  <r>
    <s v="A"/>
    <x v="845"/>
    <n v="2"/>
    <s v="GB10C01"/>
  </r>
  <r>
    <s v="A"/>
    <x v="846"/>
    <n v="2"/>
    <s v="GB10C01"/>
  </r>
  <r>
    <s v="A"/>
    <x v="847"/>
    <n v="5"/>
    <s v="GB10C01"/>
  </r>
  <r>
    <s v="A"/>
    <x v="848"/>
    <n v="1"/>
    <s v="Gc04top"/>
  </r>
  <r>
    <s v="A"/>
    <x v="849"/>
    <n v="2"/>
    <s v="GB12B01"/>
  </r>
  <r>
    <s v="A"/>
    <x v="850"/>
    <n v="1"/>
    <s v="GB10C01"/>
  </r>
  <r>
    <s v="A"/>
    <x v="851"/>
    <n v="12"/>
    <s v="GB01a01"/>
  </r>
  <r>
    <s v="A"/>
    <x v="852"/>
    <n v="1"/>
    <s v="GB10C01"/>
  </r>
  <r>
    <s v="A"/>
    <x v="852"/>
    <n v="1"/>
    <s v="GB12B01"/>
  </r>
  <r>
    <s v="A"/>
    <x v="853"/>
    <n v="1"/>
    <s v="GB12F01"/>
  </r>
  <r>
    <s v="A"/>
    <x v="853"/>
    <n v="1"/>
    <s v="GB12C02"/>
  </r>
  <r>
    <s v="A"/>
    <x v="854"/>
    <n v="1"/>
    <s v="GB10F02"/>
  </r>
  <r>
    <s v="A"/>
    <x v="854"/>
    <n v="1"/>
    <s v="GB10E02"/>
  </r>
  <r>
    <s v="A"/>
    <x v="854"/>
    <n v="1"/>
    <s v="GB12E02"/>
  </r>
  <r>
    <s v="A"/>
    <x v="855"/>
    <n v="1"/>
    <s v="GB10F02"/>
  </r>
  <r>
    <s v="A"/>
    <x v="855"/>
    <n v="1"/>
    <s v="GB12F01"/>
  </r>
  <r>
    <s v="A"/>
    <x v="856"/>
    <n v="1"/>
    <s v="GB12F01"/>
  </r>
  <r>
    <s v="A"/>
    <x v="856"/>
    <n v="1"/>
    <s v="GB12D01"/>
  </r>
  <r>
    <s v="A"/>
    <x v="857"/>
    <n v="1"/>
    <s v="GB12D01"/>
  </r>
  <r>
    <s v="A"/>
    <x v="858"/>
    <n v="1"/>
    <s v="GB12E01"/>
  </r>
  <r>
    <s v="A"/>
    <x v="859"/>
    <n v="1"/>
    <s v="GB12E02"/>
  </r>
  <r>
    <s v="A"/>
    <x v="860"/>
    <n v="1"/>
    <s v="GB10E02"/>
  </r>
  <r>
    <s v="A"/>
    <x v="861"/>
    <n v="2"/>
    <s v="GB12C01"/>
  </r>
  <r>
    <s v="A"/>
    <x v="862"/>
    <n v="1"/>
    <s v="GB10C01"/>
  </r>
  <r>
    <s v="A"/>
    <x v="862"/>
    <n v="1"/>
    <s v="GB12C02"/>
  </r>
  <r>
    <s v="A"/>
    <x v="863"/>
    <n v="2"/>
    <s v="GB12C02"/>
  </r>
  <r>
    <s v="A"/>
    <x v="864"/>
    <n v="1"/>
    <s v="GB12C01"/>
  </r>
  <r>
    <s v="A"/>
    <x v="865"/>
    <n v="2"/>
    <s v="GB10C01"/>
  </r>
  <r>
    <s v="A"/>
    <x v="866"/>
    <n v="1"/>
    <s v="GB10C01"/>
  </r>
  <r>
    <s v="A"/>
    <x v="867"/>
    <n v="1"/>
    <s v="GB10C01"/>
  </r>
  <r>
    <s v="A"/>
    <x v="867"/>
    <n v="4"/>
    <s v="GB12C01"/>
  </r>
  <r>
    <s v="A"/>
    <x v="868"/>
    <n v="1"/>
    <s v="GB12B01"/>
  </r>
  <r>
    <s v="A"/>
    <x v="869"/>
    <n v="1"/>
    <s v="GB08A02"/>
  </r>
  <r>
    <s v="A"/>
    <x v="870"/>
    <n v="1"/>
    <s v="GB10C01"/>
  </r>
  <r>
    <s v="A"/>
    <x v="871"/>
    <n v="1"/>
    <s v="GC07C01"/>
  </r>
  <r>
    <s v="A"/>
    <x v="872"/>
    <n v="1"/>
    <s v="GB12C01"/>
  </r>
  <r>
    <s v="A"/>
    <x v="873"/>
    <n v="4"/>
    <s v="GB08C02"/>
  </r>
  <r>
    <s v="A"/>
    <x v="874"/>
    <n v="1"/>
    <s v="GB08C02"/>
  </r>
  <r>
    <s v="A"/>
    <x v="875"/>
    <n v="3"/>
    <s v="GB08D02"/>
  </r>
  <r>
    <s v="A"/>
    <x v="876"/>
    <n v="4"/>
    <s v="GB08D02"/>
  </r>
  <r>
    <s v="A"/>
    <x v="877"/>
    <n v="3"/>
    <s v="GB08D02"/>
  </r>
  <r>
    <s v="A"/>
    <x v="878"/>
    <n v="1"/>
    <s v="GB08C02"/>
  </r>
  <r>
    <s v="A"/>
    <x v="879"/>
    <n v="3"/>
    <s v="GB08D02"/>
  </r>
  <r>
    <s v="A"/>
    <x v="880"/>
    <n v="1"/>
    <s v="GB08B02"/>
  </r>
  <r>
    <s v="A"/>
    <x v="881"/>
    <n v="3"/>
    <s v="Gc04c02"/>
  </r>
  <r>
    <s v="A"/>
    <x v="882"/>
    <n v="3"/>
    <s v="Gc04c02"/>
  </r>
  <r>
    <s v="A"/>
    <x v="883"/>
    <n v="4"/>
    <s v="Gc04c02"/>
  </r>
  <r>
    <s v="A"/>
    <x v="884"/>
    <n v="4"/>
    <s v="Gc04c02"/>
  </r>
  <r>
    <s v="A"/>
    <x v="885"/>
    <n v="7"/>
    <s v="Gc04c02"/>
  </r>
  <r>
    <s v="A"/>
    <x v="886"/>
    <n v="1"/>
    <s v="GB16D02"/>
  </r>
  <r>
    <s v="A"/>
    <x v="887"/>
    <n v="1"/>
    <s v="GB16D02"/>
  </r>
  <r>
    <s v="A"/>
    <x v="888"/>
    <n v="1"/>
    <s v="GA12A02"/>
  </r>
  <r>
    <s v="A"/>
    <x v="889"/>
    <n v="1"/>
    <s v="GA10A01"/>
  </r>
  <r>
    <s v="A"/>
    <x v="890"/>
    <n v="1"/>
    <s v="Gb06j03"/>
  </r>
  <r>
    <s v="A"/>
    <x v="891"/>
    <n v="4"/>
    <s v="Gb06j03"/>
  </r>
  <r>
    <s v="A"/>
    <x v="892"/>
    <n v="32"/>
    <s v="Gb06i03"/>
  </r>
  <r>
    <s v="A"/>
    <x v="893"/>
    <n v="16"/>
    <s v="Gb06i03"/>
  </r>
  <r>
    <s v="A"/>
    <x v="894"/>
    <n v="1"/>
    <s v="Gb06j02"/>
  </r>
  <r>
    <s v="A"/>
    <x v="895"/>
    <n v="1"/>
    <s v="Gb04j02"/>
  </r>
  <r>
    <s v="A"/>
    <x v="896"/>
    <n v="1"/>
    <s v="Gb04j03"/>
  </r>
  <r>
    <s v="A"/>
    <x v="897"/>
    <n v="1"/>
    <s v="Gb06j02"/>
  </r>
  <r>
    <s v="A"/>
    <x v="898"/>
    <n v="1"/>
    <s v="GB04C02"/>
  </r>
  <r>
    <s v="A"/>
    <x v="899"/>
    <n v="1"/>
    <s v="GB04C02"/>
  </r>
  <r>
    <s v="A"/>
    <x v="900"/>
    <n v="1"/>
    <s v="GA06F03"/>
  </r>
  <r>
    <s v="A"/>
    <x v="901"/>
    <n v="1"/>
    <s v="GA08F01"/>
  </r>
  <r>
    <s v="A"/>
    <x v="902"/>
    <n v="1"/>
    <s v="GA10F01"/>
  </r>
  <r>
    <s v="A"/>
    <x v="903"/>
    <n v="1"/>
    <s v="GA08F03"/>
  </r>
  <r>
    <s v="A"/>
    <x v="904"/>
    <n v="1"/>
    <s v="GA04F02"/>
  </r>
  <r>
    <s v="A"/>
    <x v="905"/>
    <n v="2"/>
    <s v="GA04F01"/>
  </r>
  <r>
    <s v="A"/>
    <x v="906"/>
    <n v="2"/>
    <s v="GB10D01"/>
  </r>
  <r>
    <s v="A"/>
    <x v="907"/>
    <n v="3"/>
    <s v="GA06F01"/>
  </r>
  <r>
    <s v="A"/>
    <x v="908"/>
    <n v="3"/>
    <s v="GB10D01"/>
  </r>
  <r>
    <s v="A"/>
    <x v="909"/>
    <n v="1"/>
    <s v="GB10D01"/>
  </r>
  <r>
    <s v="A"/>
    <x v="909"/>
    <n v="2"/>
    <s v="GA04F03"/>
  </r>
  <r>
    <s v="A"/>
    <x v="910"/>
    <n v="2"/>
    <s v="GB10D01"/>
  </r>
  <r>
    <s v="A"/>
    <x v="911"/>
    <n v="1"/>
    <s v="Gc08e01"/>
  </r>
  <r>
    <s v="A"/>
    <x v="912"/>
    <n v="1"/>
    <s v="GA10F03"/>
  </r>
  <r>
    <s v="A"/>
    <x v="913"/>
    <n v="1"/>
    <s v="GA10F03"/>
  </r>
  <r>
    <s v="A"/>
    <x v="914"/>
    <n v="1"/>
    <s v="Gc08e02"/>
  </r>
  <r>
    <s v="A"/>
    <x v="915"/>
    <n v="1"/>
    <s v="Gc06f01"/>
  </r>
  <r>
    <s v="A"/>
    <x v="916"/>
    <n v="1"/>
    <s v="Gc06f02"/>
  </r>
  <r>
    <s v="A"/>
    <x v="917"/>
    <n v="1"/>
    <s v="Gc08d02"/>
  </r>
  <r>
    <s v="A"/>
    <x v="918"/>
    <n v="2"/>
    <s v="GA02F01"/>
  </r>
  <r>
    <s v="A"/>
    <x v="919"/>
    <n v="5"/>
    <s v="GA02F02"/>
  </r>
  <r>
    <s v="A"/>
    <x v="920"/>
    <n v="6"/>
    <s v="GA02F02"/>
  </r>
  <r>
    <s v="A"/>
    <x v="921"/>
    <n v="2"/>
    <s v="GA02F03"/>
  </r>
  <r>
    <s v="A"/>
    <x v="922"/>
    <n v="5"/>
    <s v="GA02F03"/>
  </r>
  <r>
    <s v="A"/>
    <x v="923"/>
    <n v="5"/>
    <s v="GA02F01"/>
  </r>
  <r>
    <s v="A"/>
    <x v="924"/>
    <n v="1"/>
    <s v="Gc08e01"/>
  </r>
  <r>
    <s v="A"/>
    <x v="925"/>
    <n v="1"/>
    <s v="GB04C01"/>
  </r>
  <r>
    <s v="A"/>
    <x v="926"/>
    <n v="2"/>
    <s v="Gc06a01"/>
  </r>
  <r>
    <s v="A"/>
    <x v="927"/>
    <n v="2"/>
    <s v="Gc06a01"/>
  </r>
  <r>
    <s v="A"/>
    <x v="928"/>
    <n v="2"/>
    <s v="Gc06a01"/>
  </r>
  <r>
    <s v="A"/>
    <x v="929"/>
    <n v="1"/>
    <s v="Gc06a01"/>
  </r>
  <r>
    <s v="A"/>
    <x v="930"/>
    <n v="3"/>
    <s v="Gc06a01"/>
  </r>
  <r>
    <s v="A"/>
    <x v="931"/>
    <n v="1"/>
    <s v="Gc06a02"/>
  </r>
  <r>
    <s v="A"/>
    <x v="931"/>
    <n v="1"/>
    <s v="Gc06a02"/>
  </r>
  <r>
    <s v="A"/>
    <x v="932"/>
    <n v="1"/>
    <s v="Gc06a02"/>
  </r>
  <r>
    <s v="A"/>
    <x v="933"/>
    <n v="3"/>
    <s v="Gc06a02"/>
  </r>
  <r>
    <s v="A"/>
    <x v="934"/>
    <n v="1"/>
    <s v="Gc06a02"/>
  </r>
  <r>
    <s v="A"/>
    <x v="935"/>
    <n v="2"/>
    <s v="Gc06a02"/>
  </r>
  <r>
    <s v="A"/>
    <x v="935"/>
    <n v="1"/>
    <s v="Gc06a01"/>
  </r>
  <r>
    <s v="A"/>
    <x v="936"/>
    <n v="2"/>
    <s v="Gc06a02"/>
  </r>
  <r>
    <s v="A"/>
    <x v="937"/>
    <n v="1"/>
    <s v="Gc06a02"/>
  </r>
  <r>
    <s v="A"/>
    <x v="937"/>
    <n v="1"/>
    <s v="Gc06a01"/>
  </r>
  <r>
    <s v="A"/>
    <x v="938"/>
    <n v="1"/>
    <s v="Gc06a01"/>
  </r>
  <r>
    <s v="A"/>
    <x v="939"/>
    <n v="1"/>
    <s v="Gc06b01"/>
  </r>
  <r>
    <s v="A"/>
    <x v="939"/>
    <n v="3"/>
    <s v="Gc06a01"/>
  </r>
  <r>
    <s v="A"/>
    <x v="940"/>
    <n v="2"/>
    <s v="Gc06a02"/>
  </r>
  <r>
    <s v="A"/>
    <x v="941"/>
    <n v="1"/>
    <s v="Gc06a01"/>
  </r>
  <r>
    <s v="A"/>
    <x v="942"/>
    <n v="1"/>
    <s v="Gc04f02"/>
  </r>
  <r>
    <s v="A"/>
    <x v="943"/>
    <n v="1"/>
    <s v="Gc04f01"/>
  </r>
  <r>
    <s v="A"/>
    <x v="944"/>
    <n v="1"/>
    <s v="Gc04a01"/>
  </r>
  <r>
    <s v="A"/>
    <x v="945"/>
    <n v="1"/>
    <s v="Gc04a01"/>
  </r>
  <r>
    <s v="A"/>
    <x v="946"/>
    <n v="1"/>
    <s v="Gb06j01"/>
  </r>
  <r>
    <s v="A"/>
    <x v="947"/>
    <n v="2"/>
    <s v="GB08C01"/>
  </r>
  <r>
    <s v="A"/>
    <x v="948"/>
    <n v="2"/>
    <s v="GB08C01"/>
  </r>
  <r>
    <s v="A"/>
    <x v="949"/>
    <n v="1"/>
    <s v="GB08C01"/>
  </r>
  <r>
    <s v="A"/>
    <x v="950"/>
    <n v="1"/>
    <s v="GB08C01"/>
  </r>
  <r>
    <s v="A"/>
    <x v="951"/>
    <n v="2"/>
    <s v="GB08C01"/>
  </r>
  <r>
    <s v="A"/>
    <x v="952"/>
    <n v="1"/>
    <s v="Gb04i01"/>
  </r>
  <r>
    <s v="A"/>
    <x v="952"/>
    <n v="1"/>
    <s v="GB04H01"/>
  </r>
  <r>
    <s v="A"/>
    <x v="135"/>
    <n v="1"/>
    <s v="Gb06j01"/>
  </r>
  <r>
    <s v="A"/>
    <x v="953"/>
    <n v="1"/>
    <s v="GE02A02"/>
  </r>
  <r>
    <s v="A"/>
    <x v="954"/>
    <n v="1"/>
    <s v="Gb04a02"/>
  </r>
  <r>
    <s v="A"/>
    <x v="955"/>
    <n v="1"/>
    <s v="GB04C02"/>
  </r>
  <r>
    <s v="A"/>
    <x v="956"/>
    <n v="1"/>
    <s v="Gb04C03"/>
  </r>
  <r>
    <s v="A"/>
    <x v="957"/>
    <n v="1"/>
    <s v="Gb04a03"/>
  </r>
  <r>
    <s v="A"/>
    <x v="957"/>
    <n v="1"/>
    <s v="Gb04a03"/>
  </r>
  <r>
    <s v="A"/>
    <x v="957"/>
    <n v="1"/>
    <s v="GB04B01"/>
  </r>
  <r>
    <s v="A"/>
    <x v="957"/>
    <n v="1"/>
    <s v="GB04B02"/>
  </r>
  <r>
    <s v="A"/>
    <x v="958"/>
    <n v="1"/>
    <s v="GB04B03"/>
  </r>
  <r>
    <s v="A"/>
    <x v="959"/>
    <n v="1"/>
    <s v="Gb04a02"/>
  </r>
  <r>
    <s v="A"/>
    <x v="959"/>
    <n v="1"/>
    <s v="GB04B02"/>
  </r>
  <r>
    <s v="A"/>
    <x v="960"/>
    <n v="1"/>
    <s v="Gb01c02"/>
  </r>
  <r>
    <s v="A"/>
    <x v="961"/>
    <n v="5"/>
    <s v="Gb01c02"/>
  </r>
  <r>
    <s v="A"/>
    <x v="962"/>
    <n v="5"/>
    <s v="Gb01c02"/>
  </r>
  <r>
    <s v="A"/>
    <x v="963"/>
    <n v="1"/>
    <s v="GC07E02"/>
  </r>
  <r>
    <s v="A"/>
    <x v="964"/>
    <n v="1"/>
    <s v="Gb06j01"/>
  </r>
  <r>
    <s v="A"/>
    <x v="965"/>
    <n v="1"/>
    <s v="Gb04j02"/>
  </r>
  <r>
    <s v="A"/>
    <x v="966"/>
    <n v="1"/>
    <s v="Gb04j03"/>
  </r>
  <r>
    <s v="A"/>
    <x v="967"/>
    <n v="1"/>
    <s v="Gb04j03"/>
  </r>
  <r>
    <s v="A"/>
    <x v="968"/>
    <n v="1"/>
    <s v="Gb04j03"/>
  </r>
  <r>
    <s v="A"/>
    <x v="969"/>
    <n v="1"/>
    <s v="Gb04j03"/>
  </r>
  <r>
    <s v="A"/>
    <x v="970"/>
    <n v="2"/>
    <s v="Gb04j02"/>
  </r>
  <r>
    <s v="A"/>
    <x v="971"/>
    <n v="1"/>
    <s v="Gc08e01"/>
  </r>
  <r>
    <s v="A"/>
    <x v="972"/>
    <n v="1"/>
    <s v="GB08E01"/>
  </r>
  <r>
    <s v="A"/>
    <x v="973"/>
    <n v="1"/>
    <s v="Gc06f01"/>
  </r>
  <r>
    <s v="A"/>
    <x v="974"/>
    <n v="1"/>
    <s v="Gc08e01"/>
  </r>
  <r>
    <s v="A"/>
    <x v="975"/>
    <n v="1"/>
    <s v="GA10C03"/>
  </r>
  <r>
    <s v="A"/>
    <x v="975"/>
    <n v="1"/>
    <s v="GA10B01"/>
  </r>
  <r>
    <s v="A"/>
    <x v="976"/>
    <n v="2"/>
    <s v="GA08C01"/>
  </r>
  <r>
    <s v="A"/>
    <x v="977"/>
    <n v="4"/>
    <s v="GA08C02"/>
  </r>
  <r>
    <s v="A"/>
    <x v="978"/>
    <n v="1"/>
    <s v="GA10D01"/>
  </r>
  <r>
    <s v="A"/>
    <x v="979"/>
    <n v="1"/>
    <s v="GA10C03"/>
  </r>
  <r>
    <s v="A"/>
    <x v="979"/>
    <n v="1"/>
    <s v="GA08C03"/>
  </r>
  <r>
    <s v="A"/>
    <x v="979"/>
    <n v="1"/>
    <s v="GA08C03"/>
  </r>
  <r>
    <s v="A"/>
    <x v="980"/>
    <n v="1"/>
    <s v="GA10C01"/>
  </r>
  <r>
    <s v="A"/>
    <x v="981"/>
    <n v="1"/>
    <s v="GA10C03"/>
  </r>
  <r>
    <s v="A"/>
    <x v="982"/>
    <n v="2"/>
    <s v="GA08C01"/>
  </r>
  <r>
    <s v="A"/>
    <x v="983"/>
    <n v="4"/>
    <s v="GA08C01"/>
  </r>
  <r>
    <s v="A"/>
    <x v="984"/>
    <n v="1"/>
    <s v="GA10C01"/>
  </r>
  <r>
    <s v="A"/>
    <x v="985"/>
    <n v="1"/>
    <s v="GA10C01"/>
  </r>
  <r>
    <s v="A"/>
    <x v="985"/>
    <n v="1"/>
    <s v="GA08D02"/>
  </r>
  <r>
    <s v="A"/>
    <x v="986"/>
    <n v="1"/>
    <s v="GA10E02"/>
  </r>
  <r>
    <s v="A"/>
    <x v="986"/>
    <n v="3"/>
    <s v="GA10B02"/>
  </r>
  <r>
    <s v="A"/>
    <x v="987"/>
    <n v="1"/>
    <s v="GA10D03"/>
  </r>
  <r>
    <s v="A"/>
    <x v="987"/>
    <n v="1"/>
    <s v="GA08D03"/>
  </r>
  <r>
    <s v="A"/>
    <x v="987"/>
    <n v="1"/>
    <s v="GA08D03"/>
  </r>
  <r>
    <s v="A"/>
    <x v="987"/>
    <n v="1"/>
    <s v="GA08B01"/>
  </r>
  <r>
    <s v="A"/>
    <x v="987"/>
    <n v="2"/>
    <s v="GA08A02"/>
  </r>
  <r>
    <s v="A"/>
    <x v="988"/>
    <n v="2"/>
    <s v="GA10D02"/>
  </r>
  <r>
    <s v="A"/>
    <x v="988"/>
    <n v="1"/>
    <s v="GA08C03"/>
  </r>
  <r>
    <s v="A"/>
    <x v="989"/>
    <n v="1"/>
    <s v="GA10D01"/>
  </r>
  <r>
    <s v="A"/>
    <x v="989"/>
    <n v="1"/>
    <s v="GA08D02"/>
  </r>
  <r>
    <s v="A"/>
    <x v="990"/>
    <n v="1"/>
    <s v="GA10D03"/>
  </r>
  <r>
    <s v="A"/>
    <x v="990"/>
    <n v="3"/>
    <s v="GA08D03"/>
  </r>
  <r>
    <s v="A"/>
    <x v="990"/>
    <n v="2"/>
    <s v="GA08A02"/>
  </r>
  <r>
    <s v="A"/>
    <x v="991"/>
    <n v="2"/>
    <s v="GA08B02"/>
  </r>
  <r>
    <s v="A"/>
    <x v="992"/>
    <n v="1"/>
    <s v="GA10D03"/>
  </r>
  <r>
    <s v="A"/>
    <x v="993"/>
    <n v="1"/>
    <s v="GA08A02"/>
  </r>
  <r>
    <s v="A"/>
    <x v="994"/>
    <n v="1"/>
    <s v="GA08D01"/>
  </r>
  <r>
    <s v="A"/>
    <x v="995"/>
    <n v="1"/>
    <s v="GA08D01"/>
  </r>
  <r>
    <s v="A"/>
    <x v="996"/>
    <n v="2"/>
    <s v="GA10D01"/>
  </r>
  <r>
    <s v="A"/>
    <x v="997"/>
    <n v="1"/>
    <s v="GA08A02"/>
  </r>
  <r>
    <s v="A"/>
    <x v="998"/>
    <n v="1"/>
    <s v="GA10D01"/>
  </r>
  <r>
    <s v="A"/>
    <x v="998"/>
    <n v="1"/>
    <s v="GA08A02"/>
  </r>
  <r>
    <s v="A"/>
    <x v="999"/>
    <n v="2"/>
    <s v="GA10D01"/>
  </r>
  <r>
    <s v="A"/>
    <x v="999"/>
    <n v="1"/>
    <s v="GA08A02"/>
  </r>
  <r>
    <s v="A"/>
    <x v="1000"/>
    <n v="2"/>
    <s v="GA08D02"/>
  </r>
  <r>
    <s v="A"/>
    <x v="1001"/>
    <n v="3"/>
    <s v="GA08A01"/>
  </r>
  <r>
    <s v="A"/>
    <x v="1002"/>
    <n v="2"/>
    <s v="GA08D01"/>
  </r>
  <r>
    <s v="A"/>
    <x v="1003"/>
    <n v="2"/>
    <s v="GA10E01"/>
  </r>
  <r>
    <s v="A"/>
    <x v="1004"/>
    <n v="2"/>
    <s v="GA08E01"/>
  </r>
  <r>
    <s v="A"/>
    <x v="1005"/>
    <n v="2"/>
    <s v="GA08E02"/>
  </r>
  <r>
    <s v="A"/>
    <x v="1006"/>
    <n v="2"/>
    <s v="GA10E01"/>
  </r>
  <r>
    <s v="A"/>
    <x v="1007"/>
    <n v="1"/>
    <s v="GA10E02"/>
  </r>
  <r>
    <s v="A"/>
    <x v="1007"/>
    <n v="3"/>
    <s v="GA08E02"/>
  </r>
  <r>
    <s v="A"/>
    <x v="1007"/>
    <n v="2"/>
    <s v="GA08B01"/>
  </r>
  <r>
    <s v="A"/>
    <x v="1008"/>
    <n v="2"/>
    <s v="GA08B01"/>
  </r>
  <r>
    <s v="A"/>
    <x v="1009"/>
    <n v="2"/>
    <s v="GA10E01"/>
  </r>
  <r>
    <s v="A"/>
    <x v="1010"/>
    <n v="2"/>
    <s v="GA10E03"/>
  </r>
  <r>
    <s v="A"/>
    <x v="1011"/>
    <n v="1"/>
    <s v="GA10E03"/>
  </r>
  <r>
    <s v="A"/>
    <x v="1012"/>
    <n v="2"/>
    <s v="GA10E02"/>
  </r>
  <r>
    <s v="A"/>
    <x v="1013"/>
    <n v="1"/>
    <s v="GA10E01"/>
  </r>
  <r>
    <s v="A"/>
    <x v="1014"/>
    <n v="1"/>
    <s v="GA08B01"/>
  </r>
  <r>
    <s v="A"/>
    <x v="1015"/>
    <n v="2"/>
    <s v="GA08E01"/>
  </r>
  <r>
    <s v="A"/>
    <x v="1016"/>
    <n v="1"/>
    <s v="GA08E01"/>
  </r>
  <r>
    <s v="A"/>
    <x v="1017"/>
    <n v="2"/>
    <s v="GA08D01"/>
  </r>
  <r>
    <s v="A"/>
    <x v="1018"/>
    <n v="1"/>
    <s v="GA08B02"/>
  </r>
  <r>
    <s v="A"/>
    <x v="1019"/>
    <n v="3"/>
    <s v="GA08B02"/>
  </r>
  <r>
    <s v="A"/>
    <x v="1020"/>
    <n v="1"/>
    <s v="Gc06d02"/>
  </r>
  <r>
    <s v="A"/>
    <x v="1021"/>
    <n v="1"/>
    <s v="Gc06d02"/>
  </r>
  <r>
    <s v="A"/>
    <x v="1022"/>
    <n v="1"/>
    <s v="Gc06d02"/>
  </r>
  <r>
    <s v="A"/>
    <x v="1022"/>
    <n v="3"/>
    <s v="Gc06c02"/>
  </r>
  <r>
    <s v="A"/>
    <x v="1023"/>
    <n v="1"/>
    <s v="Gc06d02"/>
  </r>
  <r>
    <s v="A"/>
    <x v="1023"/>
    <n v="1"/>
    <s v="Gc06c02"/>
  </r>
  <r>
    <s v="A"/>
    <x v="1023"/>
    <n v="2"/>
    <s v="Gc06c01"/>
  </r>
  <r>
    <s v="A"/>
    <x v="1024"/>
    <n v="2"/>
    <s v="Gc06d02"/>
  </r>
  <r>
    <s v="A"/>
    <x v="1025"/>
    <n v="1"/>
    <s v="Gc06c02"/>
  </r>
  <r>
    <s v="A"/>
    <x v="1026"/>
    <n v="2"/>
    <s v="Gc06d02"/>
  </r>
  <r>
    <s v="A"/>
    <x v="1026"/>
    <n v="1"/>
    <s v="Gc06c02"/>
  </r>
  <r>
    <s v="A"/>
    <x v="1027"/>
    <n v="1"/>
    <s v="Gc06d02"/>
  </r>
  <r>
    <s v="A"/>
    <x v="1027"/>
    <n v="1"/>
    <s v="Gc06a02"/>
  </r>
  <r>
    <s v="A"/>
    <x v="1028"/>
    <n v="1"/>
    <s v="Gc06d02"/>
  </r>
  <r>
    <s v="A"/>
    <x v="1029"/>
    <n v="1"/>
    <s v="Gc06c01"/>
  </r>
  <r>
    <s v="A"/>
    <x v="1030"/>
    <n v="1"/>
    <s v="Gc06c01"/>
  </r>
  <r>
    <s v="A"/>
    <x v="1031"/>
    <n v="2"/>
    <s v="Gc06d02"/>
  </r>
  <r>
    <s v="A"/>
    <x v="1032"/>
    <n v="2"/>
    <s v="Gc06d02"/>
  </r>
  <r>
    <s v="A"/>
    <x v="1032"/>
    <n v="1"/>
    <s v="Gc06c02"/>
  </r>
  <r>
    <s v="A"/>
    <x v="1033"/>
    <n v="1"/>
    <s v="Gc06d02  !"/>
  </r>
  <r>
    <s v="A"/>
    <x v="1033"/>
    <n v="4"/>
    <s v="Gc06d02"/>
  </r>
  <r>
    <s v="A"/>
    <x v="1034"/>
    <n v="2"/>
    <s v="Gc06c02"/>
  </r>
  <r>
    <s v="A"/>
    <x v="1035"/>
    <n v="4"/>
    <s v="Gc06e02"/>
  </r>
  <r>
    <s v="A"/>
    <x v="1036"/>
    <n v="1"/>
    <s v="Gc06d02"/>
  </r>
  <r>
    <s v="A"/>
    <x v="1036"/>
    <n v="2"/>
    <s v="Gc06c02"/>
  </r>
  <r>
    <s v="A"/>
    <x v="1037"/>
    <n v="1"/>
    <s v="Gc06e02"/>
  </r>
  <r>
    <s v="A"/>
    <x v="1038"/>
    <n v="1"/>
    <s v="Gc06e02"/>
  </r>
  <r>
    <s v="A"/>
    <x v="1038"/>
    <n v="1"/>
    <s v="Gc06c02"/>
  </r>
  <r>
    <s v="A"/>
    <x v="1039"/>
    <n v="1"/>
    <s v="Gc06e02"/>
  </r>
  <r>
    <s v="A"/>
    <x v="1039"/>
    <n v="1"/>
    <s v="Gc06d01"/>
  </r>
  <r>
    <s v="A"/>
    <x v="1040"/>
    <n v="1"/>
    <s v="Gc06d01"/>
  </r>
  <r>
    <s v="A"/>
    <x v="1040"/>
    <n v="1"/>
    <s v="Gc06d02"/>
  </r>
  <r>
    <s v="A"/>
    <x v="1041"/>
    <n v="1"/>
    <s v="Gc06c02"/>
  </r>
  <r>
    <s v="A"/>
    <x v="1042"/>
    <n v="1"/>
    <s v="Gc06d02"/>
  </r>
  <r>
    <s v="A"/>
    <x v="1042"/>
    <n v="3"/>
    <s v="Gc06c02"/>
  </r>
  <r>
    <s v="A"/>
    <x v="1042"/>
    <n v="2"/>
    <s v="Gc06c02"/>
  </r>
  <r>
    <s v="A"/>
    <x v="1043"/>
    <n v="1"/>
    <s v="GB16C03"/>
  </r>
  <r>
    <s v="A"/>
    <x v="1044"/>
    <n v="1"/>
    <s v="GB16C03"/>
  </r>
  <r>
    <s v="A"/>
    <x v="1045"/>
    <n v="1"/>
    <s v="GB16C03"/>
  </r>
  <r>
    <s v="A"/>
    <x v="1046"/>
    <n v="2"/>
    <s v="GB16C03"/>
  </r>
  <r>
    <s v="A"/>
    <x v="1047"/>
    <n v="1"/>
    <s v="GB14A03"/>
  </r>
  <r>
    <s v="A"/>
    <x v="1048"/>
    <n v="1"/>
    <s v="Gb01d04"/>
  </r>
  <r>
    <s v="A"/>
    <x v="1049"/>
    <n v="1"/>
    <s v="Gb01d02"/>
  </r>
  <r>
    <s v="A"/>
    <x v="1050"/>
    <n v="1"/>
    <s v="GB14A01"/>
  </r>
  <r>
    <s v="A"/>
    <x v="1051"/>
    <n v="1"/>
    <s v="GB14A02"/>
  </r>
  <r>
    <s v="A"/>
    <x v="1052"/>
    <n v="1"/>
    <s v="GB14A03"/>
  </r>
  <r>
    <s v="A"/>
    <x v="1053"/>
    <n v="1"/>
    <s v="GB14A01"/>
  </r>
  <r>
    <s v="A"/>
    <x v="1054"/>
    <n v="2"/>
    <s v="GB14A01"/>
  </r>
  <r>
    <s v="A"/>
    <x v="1055"/>
    <n v="1"/>
    <s v="GB14A03"/>
  </r>
  <r>
    <s v="A"/>
    <x v="1056"/>
    <n v="1"/>
    <s v="GB14A02"/>
  </r>
  <r>
    <s v="A"/>
    <x v="1056"/>
    <n v="2"/>
    <s v="GB14A01"/>
  </r>
  <r>
    <s v="A"/>
    <x v="1057"/>
    <n v="1"/>
    <s v="GB14A01"/>
  </r>
  <r>
    <s v="A"/>
    <x v="1058"/>
    <n v="1"/>
    <s v="GC07D02"/>
  </r>
  <r>
    <s v="A"/>
    <x v="1058"/>
    <n v="1"/>
    <s v="GC07C03"/>
  </r>
  <r>
    <s v="A"/>
    <x v="1059"/>
    <n v="1"/>
    <s v="GC07D03"/>
  </r>
  <r>
    <s v="A"/>
    <x v="1060"/>
    <n v="1"/>
    <s v="GC07D02"/>
  </r>
  <r>
    <s v="A"/>
    <x v="1061"/>
    <n v="1"/>
    <s v="GC07D03"/>
  </r>
  <r>
    <s v="A"/>
    <x v="1062"/>
    <n v="1"/>
    <s v="GC07D01"/>
  </r>
  <r>
    <s v="A"/>
    <x v="1063"/>
    <n v="1"/>
    <s v="GC07D02"/>
  </r>
  <r>
    <s v="A"/>
    <x v="1064"/>
    <n v="1"/>
    <s v="GC07C03"/>
  </r>
  <r>
    <s v="A"/>
    <x v="1065"/>
    <n v="1"/>
    <s v="GC07E03"/>
  </r>
  <r>
    <s v="A"/>
    <x v="1066"/>
    <n v="1"/>
    <s v="GC07C03"/>
  </r>
  <r>
    <s v="A"/>
    <x v="1067"/>
    <n v="1"/>
    <s v="GC07D02"/>
  </r>
  <r>
    <s v="A"/>
    <x v="1068"/>
    <n v="1"/>
    <s v="GC07D01"/>
  </r>
  <r>
    <s v="A"/>
    <x v="1069"/>
    <n v="1"/>
    <s v="GC07C03"/>
  </r>
  <r>
    <s v="A"/>
    <x v="1070"/>
    <n v="1"/>
    <s v="Gc08d02"/>
  </r>
  <r>
    <s v="A"/>
    <x v="1071"/>
    <n v="1"/>
    <s v="Gc08e02"/>
  </r>
  <r>
    <s v="A"/>
    <x v="1072"/>
    <n v="1"/>
    <s v="Gc08e02"/>
  </r>
  <r>
    <s v="A"/>
    <x v="1073"/>
    <n v="1"/>
    <s v="Gc08e02"/>
  </r>
  <r>
    <s v="A"/>
    <x v="1074"/>
    <n v="1"/>
    <s v="Gc08d02"/>
  </r>
  <r>
    <s v="A"/>
    <x v="1075"/>
    <n v="1"/>
    <s v="Gc06b01"/>
  </r>
  <r>
    <s v="A"/>
    <x v="1076"/>
    <n v="2"/>
    <s v="Gc06b01"/>
  </r>
  <r>
    <s v="A"/>
    <x v="1077"/>
    <n v="3"/>
    <s v="Gc06b01"/>
  </r>
  <r>
    <s v="A"/>
    <x v="1078"/>
    <n v="1"/>
    <s v="Gc04top"/>
  </r>
  <r>
    <s v="A"/>
    <x v="1078"/>
    <n v="1"/>
    <s v="Gc06top"/>
  </r>
  <r>
    <s v="A"/>
    <x v="1079"/>
    <n v="2"/>
    <s v="GE01B03"/>
  </r>
  <r>
    <s v="A"/>
    <x v="1080"/>
    <n v="1"/>
    <s v="GB14C02"/>
  </r>
  <r>
    <s v="A"/>
    <x v="1081"/>
    <n v="1"/>
    <s v="GB08TOP"/>
  </r>
  <r>
    <s v="A"/>
    <x v="1081"/>
    <n v="1"/>
    <s v="GB13TOP"/>
  </r>
  <r>
    <s v="A"/>
    <x v="1082"/>
    <n v="1"/>
    <s v="GE01A03"/>
  </r>
  <r>
    <s v="A"/>
    <x v="1083"/>
    <n v="1"/>
    <s v="GE02TOP"/>
  </r>
  <r>
    <s v="A"/>
    <x v="1084"/>
    <n v="1"/>
    <s v="GE01C02"/>
  </r>
  <r>
    <s v="A"/>
    <x v="1085"/>
    <n v="1"/>
    <s v="GB16C02"/>
  </r>
  <r>
    <s v="A"/>
    <x v="1086"/>
    <n v="1"/>
    <s v="GB14TOP"/>
  </r>
  <r>
    <s v="A"/>
    <x v="1087"/>
    <n v="1"/>
    <s v="GE02C01"/>
  </r>
  <r>
    <s v="A"/>
    <x v="1088"/>
    <n v="1"/>
    <s v="GE01TOP"/>
  </r>
  <r>
    <s v="A"/>
    <x v="1089"/>
    <n v="1"/>
    <s v="GB06TOP"/>
  </r>
  <r>
    <s v="A"/>
    <x v="1090"/>
    <n v="1"/>
    <s v="GE01B03"/>
  </r>
  <r>
    <s v="A"/>
    <x v="1090"/>
    <n v="1"/>
    <s v="GE02A03"/>
  </r>
  <r>
    <s v="A"/>
    <x v="1090"/>
    <n v="1"/>
    <s v="FLOORGE02"/>
  </r>
  <r>
    <s v="A"/>
    <x v="1091"/>
    <n v="1"/>
    <s v="GE02C01"/>
  </r>
  <r>
    <s v="A"/>
    <x v="1092"/>
    <n v="1"/>
    <s v="GE01TOP"/>
  </r>
  <r>
    <s v="A"/>
    <x v="1092"/>
    <n v="1"/>
    <s v="GE02TOP"/>
  </r>
  <r>
    <s v="A"/>
    <x v="1093"/>
    <n v="1"/>
    <s v="GE01TOP"/>
  </r>
  <r>
    <s v="A"/>
    <x v="1094"/>
    <n v="1"/>
    <s v="GE01TOP"/>
  </r>
  <r>
    <s v="A"/>
    <x v="1095"/>
    <n v="1"/>
    <s v="GB14TOP"/>
  </r>
  <r>
    <s v="A"/>
    <x v="1096"/>
    <n v="1"/>
    <s v="GB13TOP"/>
  </r>
  <r>
    <s v="A"/>
    <x v="1097"/>
    <n v="1"/>
    <s v="GB16B03"/>
  </r>
  <r>
    <s v="A"/>
    <x v="1097"/>
    <n v="1"/>
    <s v="GE01B01"/>
  </r>
  <r>
    <s v="A"/>
    <x v="1097"/>
    <n v="1"/>
    <s v="FLOORGE02"/>
  </r>
  <r>
    <s v="A"/>
    <x v="1098"/>
    <n v="1"/>
    <s v="FLOORGE02"/>
  </r>
  <r>
    <s v="A"/>
    <x v="1099"/>
    <n v="1"/>
    <s v="FLOORGE02"/>
  </r>
  <r>
    <s v="A"/>
    <x v="1100"/>
    <n v="1"/>
    <s v="GE02C02"/>
  </r>
  <r>
    <s v="A"/>
    <x v="1101"/>
    <n v="1"/>
    <s v="GB14TOP"/>
  </r>
  <r>
    <s v="A"/>
    <x v="1102"/>
    <n v="1"/>
    <s v="GE01B03"/>
  </r>
  <r>
    <s v="A"/>
    <x v="1103"/>
    <n v="1"/>
    <s v="GB10TOP"/>
  </r>
  <r>
    <s v="A"/>
    <x v="1104"/>
    <n v="1"/>
    <s v="GB08TOP"/>
  </r>
  <r>
    <s v="A"/>
    <x v="1105"/>
    <n v="3"/>
    <s v="GE01B03"/>
  </r>
  <r>
    <s v="A"/>
    <x v="1106"/>
    <n v="1"/>
    <s v="GE01C02"/>
  </r>
  <r>
    <s v="A"/>
    <x v="1107"/>
    <n v="1"/>
    <s v="GE02B01"/>
  </r>
  <r>
    <s v="A"/>
    <x v="1108"/>
    <n v="1"/>
    <s v="GE01A02"/>
  </r>
  <r>
    <s v="A"/>
    <x v="1109"/>
    <n v="1"/>
    <s v="GE02TOP"/>
  </r>
  <r>
    <s v="A"/>
    <x v="1110"/>
    <n v="1"/>
    <s v="Gb04 Top"/>
  </r>
  <r>
    <s v="A"/>
    <x v="1110"/>
    <n v="1"/>
    <s v="GB04TOP"/>
  </r>
  <r>
    <s v="A"/>
    <x v="1110"/>
    <n v="1"/>
    <s v="FLOORGE02"/>
  </r>
  <r>
    <s v="A"/>
    <x v="1111"/>
    <n v="1"/>
    <s v="GB04TOP"/>
  </r>
  <r>
    <s v="A"/>
    <x v="1112"/>
    <n v="1"/>
    <s v="GB08TOP"/>
  </r>
  <r>
    <s v="A"/>
    <x v="1113"/>
    <n v="1"/>
    <s v="GE02B02"/>
  </r>
  <r>
    <s v="A"/>
    <x v="1113"/>
    <n v="1"/>
    <s v="GE02A02"/>
  </r>
  <r>
    <s v="A"/>
    <x v="1114"/>
    <n v="1"/>
    <s v="GB08TOP"/>
  </r>
  <r>
    <s v="A"/>
    <x v="1114"/>
    <n v="1"/>
    <s v="GE01TOP"/>
  </r>
  <r>
    <s v="A"/>
    <x v="1115"/>
    <n v="1"/>
    <s v="GB06TOP"/>
  </r>
  <r>
    <s v="A"/>
    <x v="1116"/>
    <n v="1"/>
    <s v="GE02TOP"/>
  </r>
  <r>
    <s v="A"/>
    <x v="1117"/>
    <n v="1"/>
    <s v="GB04TOP"/>
  </r>
  <r>
    <s v="A"/>
    <x v="1118"/>
    <n v="1"/>
    <s v="GB08TOP"/>
  </r>
  <r>
    <s v="A"/>
    <x v="1119"/>
    <n v="1"/>
    <s v="GE01A01"/>
  </r>
  <r>
    <s v="A"/>
    <x v="1120"/>
    <n v="1"/>
    <s v="GE02A01"/>
  </r>
  <r>
    <s v="A"/>
    <x v="1121"/>
    <n v="1"/>
    <s v="GE01B03"/>
  </r>
  <r>
    <s v="A"/>
    <x v="1122"/>
    <n v="1"/>
    <s v="GB10TOP"/>
  </r>
  <r>
    <s v="A"/>
    <x v="1123"/>
    <n v="1"/>
    <s v="GE01C01"/>
  </r>
  <r>
    <s v="A"/>
    <x v="1123"/>
    <n v="1"/>
    <s v="GE01B01"/>
  </r>
  <r>
    <s v="A"/>
    <x v="1124"/>
    <n v="1"/>
    <s v="GE02A02"/>
  </r>
  <r>
    <s v="A"/>
    <x v="1125"/>
    <n v="1"/>
    <s v="GE01C03"/>
  </r>
  <r>
    <s v="A"/>
    <x v="1125"/>
    <n v="2"/>
    <s v="GE02C03"/>
  </r>
  <r>
    <s v="A"/>
    <x v="1126"/>
    <n v="1"/>
    <s v="GB10TOP"/>
  </r>
  <r>
    <s v="A"/>
    <x v="1127"/>
    <n v="1"/>
    <s v="GB02TOP"/>
  </r>
  <r>
    <s v="A"/>
    <x v="1128"/>
    <n v="2"/>
    <s v="GB10C02"/>
  </r>
  <r>
    <s v="A"/>
    <x v="1129"/>
    <n v="1"/>
    <s v="GB10C02"/>
  </r>
  <r>
    <s v="A"/>
    <x v="1130"/>
    <n v="1"/>
    <s v="GB10C02"/>
  </r>
  <r>
    <s v="A"/>
    <x v="1131"/>
    <n v="2"/>
    <s v="GB10C02"/>
  </r>
  <r>
    <s v="A"/>
    <x v="1132"/>
    <n v="1"/>
    <s v="GB10C02"/>
  </r>
  <r>
    <s v="A"/>
    <x v="1133"/>
    <n v="1"/>
    <s v="GB10C02"/>
  </r>
  <r>
    <s v="A"/>
    <x v="1134"/>
    <n v="1"/>
    <s v="GB10C02"/>
  </r>
  <r>
    <s v="A"/>
    <x v="1135"/>
    <n v="1"/>
    <s v="GB10C02"/>
  </r>
  <r>
    <s v="A"/>
    <x v="1136"/>
    <n v="1"/>
    <s v="GB10C02"/>
  </r>
  <r>
    <s v="A"/>
    <x v="1137"/>
    <n v="2"/>
    <s v="GB14C03"/>
  </r>
  <r>
    <s v="A"/>
    <x v="195"/>
    <n v="1"/>
    <s v="Gb06G03"/>
  </r>
  <r>
    <s v="A"/>
    <x v="1138"/>
    <n v="1"/>
    <s v="GB14C03"/>
  </r>
  <r>
    <s v="A"/>
    <x v="1139"/>
    <n v="1"/>
    <s v="GB14C03"/>
  </r>
  <r>
    <s v="A"/>
    <x v="1139"/>
    <n v="1"/>
    <s v="GB16D03"/>
  </r>
  <r>
    <s v="A"/>
    <x v="1140"/>
    <n v="2"/>
    <s v="GB16D03"/>
  </r>
  <r>
    <s v="A"/>
    <x v="1141"/>
    <n v="1"/>
    <s v="GB14C02"/>
  </r>
  <r>
    <s v="A"/>
    <x v="1142"/>
    <n v="1"/>
    <s v="GE01B02"/>
  </r>
  <r>
    <s v="A"/>
    <x v="1143"/>
    <n v="1"/>
    <s v="GE01B01"/>
  </r>
  <r>
    <s v="A"/>
    <x v="1144"/>
    <n v="1"/>
    <s v="GB16D03"/>
  </r>
  <r>
    <s v="A"/>
    <x v="1145"/>
    <n v="1"/>
    <s v="GE01B01"/>
  </r>
  <r>
    <s v="A"/>
    <x v="1146"/>
    <n v="1"/>
    <s v="Gb06H02"/>
  </r>
  <r>
    <s v="A"/>
    <x v="1147"/>
    <n v="1"/>
    <s v="GE02TOP"/>
  </r>
  <r>
    <s v="A"/>
    <x v="1148"/>
    <n v="1"/>
    <s v="GE01C01"/>
  </r>
  <r>
    <s v="A"/>
    <x v="1149"/>
    <n v="1"/>
    <s v="GE02A02"/>
  </r>
  <r>
    <s v="A"/>
    <x v="1149"/>
    <n v="1"/>
    <s v="GE02C03"/>
  </r>
  <r>
    <s v="A"/>
    <x v="1150"/>
    <n v="1"/>
    <s v="FLOORGE02"/>
  </r>
  <r>
    <s v="A"/>
    <x v="1151"/>
    <n v="1"/>
    <s v="FLOORGE02"/>
  </r>
  <r>
    <s v="A"/>
    <x v="1152"/>
    <n v="2"/>
    <s v="GE02B01"/>
  </r>
  <r>
    <s v="A"/>
    <x v="1153"/>
    <n v="1"/>
    <s v="GE01C02"/>
  </r>
  <r>
    <s v="A"/>
    <x v="1154"/>
    <n v="1"/>
    <s v="GE01C01"/>
  </r>
  <r>
    <s v="A"/>
    <x v="1155"/>
    <n v="1"/>
    <s v="FLOORGE02"/>
  </r>
  <r>
    <s v="A"/>
    <x v="1156"/>
    <n v="1"/>
    <s v="GE02C02"/>
  </r>
  <r>
    <s v="A"/>
    <x v="1157"/>
    <n v="1"/>
    <s v="GB14B01"/>
  </r>
  <r>
    <s v="A"/>
    <x v="1158"/>
    <n v="1"/>
    <s v="GE01C02"/>
  </r>
  <r>
    <s v="A"/>
    <x v="1159"/>
    <n v="1"/>
    <s v="GE02B02"/>
  </r>
  <r>
    <s v="A"/>
    <x v="1160"/>
    <n v="1"/>
    <s v="GE02B03"/>
  </r>
  <r>
    <s v="A"/>
    <x v="1161"/>
    <n v="1"/>
    <s v="GE01C01"/>
  </r>
  <r>
    <s v="A"/>
    <x v="1162"/>
    <n v="1"/>
    <s v="GE02A03"/>
  </r>
  <r>
    <s v="A"/>
    <x v="1162"/>
    <n v="1"/>
    <s v="FLOORGE02"/>
  </r>
  <r>
    <s v="A"/>
    <x v="1163"/>
    <n v="3"/>
    <s v="GB18D03"/>
  </r>
  <r>
    <s v="A"/>
    <x v="1164"/>
    <n v="1"/>
    <s v="GE01C03"/>
  </r>
  <r>
    <s v="A"/>
    <x v="1164"/>
    <n v="1"/>
    <s v="GE02C02"/>
  </r>
  <r>
    <s v="A"/>
    <x v="1165"/>
    <n v="1"/>
    <s v="GE02B03"/>
  </r>
  <r>
    <s v="A"/>
    <x v="1166"/>
    <n v="1"/>
    <s v="GB16D01"/>
  </r>
  <r>
    <s v="A"/>
    <x v="1167"/>
    <n v="1"/>
    <s v="GE02B03"/>
  </r>
  <r>
    <s v="A"/>
    <x v="1168"/>
    <n v="1"/>
    <s v="GE02C02"/>
  </r>
  <r>
    <s v="A"/>
    <x v="1169"/>
    <n v="2"/>
    <s v="FLOORGE02"/>
  </r>
  <r>
    <s v="A"/>
    <x v="1170"/>
    <n v="1"/>
    <s v="GE01A02"/>
  </r>
  <r>
    <s v="A"/>
    <x v="1171"/>
    <n v="1"/>
    <s v="GE01B02"/>
  </r>
  <r>
    <s v="A"/>
    <x v="1172"/>
    <n v="1"/>
    <s v="GE01B01"/>
  </r>
  <r>
    <s v="A"/>
    <x v="1172"/>
    <n v="1"/>
    <s v="GE01B01"/>
  </r>
  <r>
    <s v="A"/>
    <x v="1173"/>
    <n v="1"/>
    <s v="GE01C02"/>
  </r>
  <r>
    <s v="A"/>
    <x v="1174"/>
    <n v="1"/>
    <s v="FLOORGE02"/>
  </r>
  <r>
    <s v="A"/>
    <x v="1175"/>
    <n v="1"/>
    <s v="GB16D01"/>
  </r>
  <r>
    <s v="A"/>
    <x v="1176"/>
    <n v="1"/>
    <s v="GE02B01"/>
  </r>
  <r>
    <s v="A"/>
    <x v="1177"/>
    <n v="1"/>
    <s v="FLOORGE02"/>
  </r>
  <r>
    <s v="A"/>
    <x v="1178"/>
    <n v="1"/>
    <s v="GE01A02"/>
  </r>
  <r>
    <s v="A"/>
    <x v="1178"/>
    <n v="1"/>
    <s v="GE02C03"/>
  </r>
  <r>
    <s v="A"/>
    <x v="1179"/>
    <n v="1"/>
    <s v="GE02A02"/>
  </r>
  <r>
    <s v="A"/>
    <x v="1179"/>
    <n v="1"/>
    <s v="GE02B03"/>
  </r>
  <r>
    <s v="A"/>
    <x v="1180"/>
    <n v="1"/>
    <s v="GE02B01"/>
  </r>
  <r>
    <s v="A"/>
    <x v="1181"/>
    <n v="1"/>
    <s v="GE01B02"/>
  </r>
  <r>
    <s v="A"/>
    <x v="1182"/>
    <n v="1"/>
    <s v="Gb06H02"/>
  </r>
  <r>
    <s v="A"/>
    <x v="1183"/>
    <n v="1"/>
    <s v="GB06TOP"/>
  </r>
  <r>
    <s v="A"/>
    <x v="1184"/>
    <n v="1"/>
    <s v="FLOORGE02"/>
  </r>
  <r>
    <s v="A"/>
    <x v="1185"/>
    <n v="1"/>
    <s v="GE02A01"/>
  </r>
  <r>
    <s v="A"/>
    <x v="1186"/>
    <n v="2"/>
    <s v="GE02B02"/>
  </r>
  <r>
    <s v="A"/>
    <x v="1187"/>
    <n v="1"/>
    <s v="GE02A03"/>
  </r>
  <r>
    <s v="A"/>
    <x v="1188"/>
    <n v="1"/>
    <s v="GE01C03"/>
  </r>
  <r>
    <s v="A"/>
    <x v="1189"/>
    <n v="1"/>
    <s v="GE01B02"/>
  </r>
  <r>
    <s v="A"/>
    <x v="1190"/>
    <n v="1"/>
    <s v="GE01B02"/>
  </r>
  <r>
    <s v="A"/>
    <x v="1191"/>
    <n v="1"/>
    <s v="GE01B01"/>
  </r>
  <r>
    <s v="A"/>
    <x v="1192"/>
    <n v="1"/>
    <s v="GB14C03"/>
  </r>
  <r>
    <s v="A"/>
    <x v="1193"/>
    <n v="1"/>
    <s v="Gb06H01"/>
  </r>
  <r>
    <s v="A"/>
    <x v="1194"/>
    <n v="1"/>
    <s v="GB10C02"/>
  </r>
  <r>
    <s v="A"/>
    <x v="1195"/>
    <n v="1"/>
    <s v="Gb06i01"/>
  </r>
  <r>
    <s v="A"/>
    <x v="1196"/>
    <n v="1"/>
    <s v="Gb06G01"/>
  </r>
  <r>
    <s v="A"/>
    <x v="1197"/>
    <n v="1"/>
    <s v="Gb06i02"/>
  </r>
  <r>
    <s v="A"/>
    <x v="1198"/>
    <n v="1"/>
    <s v="Gb06H02"/>
  </r>
  <r>
    <s v="A"/>
    <x v="202"/>
    <n v="1"/>
    <s v="Gb06H02"/>
  </r>
  <r>
    <s v="A"/>
    <x v="1199"/>
    <n v="1"/>
    <s v="Gb06H01"/>
  </r>
  <r>
    <s v="A"/>
    <x v="1200"/>
    <n v="1"/>
    <s v="Gb06i01"/>
  </r>
  <r>
    <s v="A"/>
    <x v="1201"/>
    <n v="1"/>
    <s v="Gb06H02"/>
  </r>
  <r>
    <s v="A"/>
    <x v="1202"/>
    <n v="1"/>
    <s v="Gb06i02"/>
  </r>
  <r>
    <s v="A"/>
    <x v="1203"/>
    <n v="1"/>
    <s v="Gb06H02"/>
  </r>
  <r>
    <s v="A"/>
    <x v="1204"/>
    <n v="1"/>
    <s v="Gb06H02"/>
  </r>
  <r>
    <s v="A"/>
    <x v="1204"/>
    <n v="1"/>
    <s v="Gb06i02"/>
  </r>
  <r>
    <s v="A"/>
    <x v="1205"/>
    <n v="1"/>
    <s v="Gb06i02"/>
  </r>
  <r>
    <s v="A"/>
    <x v="1206"/>
    <n v="1"/>
    <s v="Gc08f01"/>
  </r>
  <r>
    <s v="A"/>
    <x v="1207"/>
    <n v="2"/>
    <s v="Gc08f01"/>
  </r>
  <r>
    <s v="A"/>
    <x v="1208"/>
    <n v="1"/>
    <s v="Gc08f01"/>
  </r>
  <r>
    <s v="A"/>
    <x v="1209"/>
    <n v="2"/>
    <s v="Gc08f02"/>
  </r>
  <r>
    <s v="A"/>
    <x v="1210"/>
    <n v="2"/>
    <s v="Gc08f02"/>
  </r>
  <r>
    <s v="A"/>
    <x v="1211"/>
    <n v="1"/>
    <s v="Gc08d01"/>
  </r>
  <r>
    <s v="A"/>
    <x v="1212"/>
    <n v="1"/>
    <s v="Gc08e01"/>
  </r>
  <r>
    <s v="A"/>
    <x v="1213"/>
    <n v="1"/>
    <s v="Gc08e01"/>
  </r>
  <r>
    <s v="A"/>
    <x v="1214"/>
    <n v="1"/>
    <s v="Gc08e01"/>
  </r>
  <r>
    <s v="A"/>
    <x v="1215"/>
    <n v="1"/>
    <s v="Gc08e01"/>
  </r>
  <r>
    <s v="A"/>
    <x v="1215"/>
    <n v="1"/>
    <s v="Gc08d01"/>
  </r>
  <r>
    <s v="A"/>
    <x v="1216"/>
    <n v="1"/>
    <s v="GB06A03"/>
  </r>
  <r>
    <s v="A"/>
    <x v="1217"/>
    <n v="2"/>
    <s v="GB06A02"/>
  </r>
  <r>
    <s v="A"/>
    <x v="1218"/>
    <n v="1"/>
    <s v="GB06B03"/>
  </r>
  <r>
    <s v="A"/>
    <x v="1218"/>
    <n v="1"/>
    <s v="GB06B03"/>
  </r>
  <r>
    <s v="A"/>
    <x v="1219"/>
    <n v="1"/>
    <s v="GB06B03"/>
  </r>
  <r>
    <s v="A"/>
    <x v="1220"/>
    <n v="1"/>
    <s v="GB06A03"/>
  </r>
  <r>
    <s v="A"/>
    <x v="1221"/>
    <n v="1"/>
    <s v="GB06A03"/>
  </r>
  <r>
    <s v="A"/>
    <x v="1222"/>
    <n v="1"/>
    <s v="GB06B03"/>
  </r>
  <r>
    <s v="A"/>
    <x v="1222"/>
    <n v="1"/>
    <s v="GB06B03"/>
  </r>
  <r>
    <s v="A"/>
    <x v="1223"/>
    <n v="1"/>
    <s v="Gb06d01"/>
  </r>
  <r>
    <s v="A"/>
    <x v="1224"/>
    <n v="1"/>
    <s v="GC07E01"/>
  </r>
  <r>
    <s v="A"/>
    <x v="1225"/>
    <n v="1"/>
    <s v="Gb06E02"/>
  </r>
  <r>
    <s v="A"/>
    <x v="1226"/>
    <n v="1"/>
    <s v="GC06C02"/>
  </r>
  <r>
    <s v="A"/>
    <x v="1227"/>
    <n v="1"/>
    <s v="GB06A03"/>
  </r>
  <r>
    <s v="A"/>
    <x v="1227"/>
    <n v="1"/>
    <s v="GC06C02"/>
  </r>
  <r>
    <s v="A"/>
    <x v="1228"/>
    <n v="1"/>
    <s v="Gb06c01"/>
  </r>
  <r>
    <s v="A"/>
    <x v="1229"/>
    <n v="1"/>
    <s v="GB06A02"/>
  </r>
  <r>
    <s v="A"/>
    <x v="1230"/>
    <n v="1"/>
    <s v="GB06A02"/>
  </r>
  <r>
    <s v="A"/>
    <x v="1231"/>
    <n v="1"/>
    <s v="GB06A03"/>
  </r>
  <r>
    <s v="A"/>
    <x v="1232"/>
    <n v="1"/>
    <s v="Gb06E01"/>
  </r>
  <r>
    <s v="A"/>
    <x v="1233"/>
    <n v="1"/>
    <s v="Gb06d01"/>
  </r>
  <r>
    <s v="A"/>
    <x v="1234"/>
    <n v="1"/>
    <s v="GB06B03"/>
  </r>
  <r>
    <s v="A"/>
    <x v="1235"/>
    <n v="4"/>
    <s v="Gb06d01"/>
  </r>
  <r>
    <s v="A"/>
    <x v="1236"/>
    <n v="1"/>
    <s v="Gb06d02"/>
  </r>
  <r>
    <s v="A"/>
    <x v="1236"/>
    <n v="1"/>
    <s v="Gb06E02"/>
  </r>
  <r>
    <s v="A"/>
    <x v="1237"/>
    <n v="2"/>
    <s v="Gb06E02"/>
  </r>
  <r>
    <s v="A"/>
    <x v="1238"/>
    <n v="1"/>
    <s v="Gb06E02"/>
  </r>
  <r>
    <s v="A"/>
    <x v="1239"/>
    <n v="1"/>
    <s v="Gb06E01"/>
  </r>
  <r>
    <s v="A"/>
    <x v="1240"/>
    <n v="1"/>
    <s v="Gb06d01"/>
  </r>
  <r>
    <s v="A"/>
    <x v="1241"/>
    <n v="2"/>
    <s v="Gb06d02"/>
  </r>
  <r>
    <s v="A"/>
    <x v="1242"/>
    <n v="1"/>
    <s v="Gb06d01"/>
  </r>
  <r>
    <s v="A"/>
    <x v="1243"/>
    <n v="1"/>
    <s v="Gb06d02"/>
  </r>
  <r>
    <s v="A"/>
    <x v="1243"/>
    <n v="4"/>
    <s v="Gb06E01"/>
  </r>
  <r>
    <s v="A"/>
    <x v="1244"/>
    <n v="1"/>
    <s v="Gb06E03"/>
  </r>
  <r>
    <s v="A"/>
    <x v="1245"/>
    <n v="1"/>
    <s v="Gb06E02"/>
  </r>
  <r>
    <s v="A"/>
    <x v="1246"/>
    <n v="1"/>
    <s v="Gb06d01"/>
  </r>
  <r>
    <s v="A"/>
    <x v="1247"/>
    <n v="2"/>
    <s v="Gb06E02"/>
  </r>
  <r>
    <s v="A"/>
    <x v="1248"/>
    <n v="2"/>
    <s v="Gb06E02"/>
  </r>
  <r>
    <s v="A"/>
    <x v="1249"/>
    <n v="2"/>
    <s v="Gb06d02"/>
  </r>
  <r>
    <s v="A"/>
    <x v="1249"/>
    <n v="1"/>
    <s v="Gb06E01"/>
  </r>
  <r>
    <s v="A"/>
    <x v="1249"/>
    <n v="1"/>
    <s v="Gb06E01"/>
  </r>
  <r>
    <s v="A"/>
    <x v="1250"/>
    <n v="4"/>
    <s v="Gb06d01"/>
  </r>
  <r>
    <s v="A"/>
    <x v="1251"/>
    <n v="1"/>
    <s v="Gb06E01"/>
  </r>
  <r>
    <s v="A"/>
    <x v="1252"/>
    <n v="1"/>
    <s v="Gb06E02"/>
  </r>
  <r>
    <s v="A"/>
    <x v="1253"/>
    <n v="2"/>
    <s v="Gb06E03"/>
  </r>
  <r>
    <s v="A"/>
    <x v="1253"/>
    <n v="1"/>
    <s v="Gb06E02"/>
  </r>
  <r>
    <s v="A"/>
    <x v="1254"/>
    <n v="5"/>
    <s v="Gb06E01"/>
  </r>
  <r>
    <s v="A"/>
    <x v="1255"/>
    <n v="1"/>
    <s v="Gb06d01"/>
  </r>
  <r>
    <s v="A"/>
    <x v="1256"/>
    <n v="1"/>
    <s v="GC07F01"/>
  </r>
  <r>
    <s v="A"/>
    <x v="1257"/>
    <n v="2"/>
    <s v="GC07E01"/>
  </r>
  <r>
    <s v="A"/>
    <x v="1258"/>
    <n v="2"/>
    <s v="GC07E01"/>
  </r>
  <r>
    <s v="A"/>
    <x v="1259"/>
    <n v="4"/>
    <s v="GC07E01"/>
  </r>
  <r>
    <s v="A"/>
    <x v="1260"/>
    <n v="2"/>
    <s v="GC07E01"/>
  </r>
  <r>
    <s v="A"/>
    <x v="1261"/>
    <n v="1"/>
    <s v="GC07E01"/>
  </r>
  <r>
    <s v="A"/>
    <x v="1262"/>
    <n v="1"/>
    <s v="GC07E01"/>
  </r>
  <r>
    <s v="A"/>
    <x v="1263"/>
    <n v="1"/>
    <s v="GC07E02"/>
  </r>
  <r>
    <s v="A"/>
    <x v="1264"/>
    <n v="5"/>
    <s v="GC07E02"/>
  </r>
  <r>
    <s v="A"/>
    <x v="1265"/>
    <n v="1"/>
    <s v="Gb06d03"/>
  </r>
  <r>
    <s v="A"/>
    <x v="1266"/>
    <n v="1"/>
    <s v="Gb06E01"/>
  </r>
  <r>
    <s v="A"/>
    <x v="1267"/>
    <n v="1"/>
    <s v="Gb06d02"/>
  </r>
  <r>
    <s v="A"/>
    <x v="1268"/>
    <n v="2"/>
    <s v="Gb06d01"/>
  </r>
  <r>
    <s v="A"/>
    <x v="1269"/>
    <n v="1"/>
    <s v="GC07E01"/>
  </r>
  <r>
    <s v="A"/>
    <x v="1270"/>
    <n v="1"/>
    <s v="GB18A01"/>
  </r>
  <r>
    <s v="A"/>
    <x v="1271"/>
    <n v="2"/>
    <s v="GC17B01"/>
  </r>
  <r>
    <s v="A"/>
    <x v="1272"/>
    <n v="1"/>
    <s v="GC15D01"/>
  </r>
  <r>
    <s v="A"/>
    <x v="1272"/>
    <n v="1"/>
    <s v="GC17B01"/>
  </r>
  <r>
    <s v="A"/>
    <x v="1273"/>
    <n v="1"/>
    <s v="GC15C01"/>
  </r>
  <r>
    <s v="A"/>
    <x v="1273"/>
    <n v="1"/>
    <s v="GC15B01"/>
  </r>
  <r>
    <s v="A"/>
    <x v="1273"/>
    <n v="1"/>
    <s v="GC15A02"/>
  </r>
  <r>
    <s v="A"/>
    <x v="1273"/>
    <n v="1"/>
    <s v="GC15A01"/>
  </r>
  <r>
    <s v="A"/>
    <x v="1274"/>
    <n v="1"/>
    <s v="GC17C01"/>
  </r>
  <r>
    <s v="A"/>
    <x v="1274"/>
    <n v="1"/>
    <s v="GC15A01"/>
  </r>
  <r>
    <s v="A"/>
    <x v="1275"/>
    <n v="1"/>
    <s v="GC17B03"/>
  </r>
  <r>
    <s v="A"/>
    <x v="1275"/>
    <n v="1"/>
    <s v="GC17B01"/>
  </r>
  <r>
    <s v="A"/>
    <x v="1276"/>
    <n v="1"/>
    <s v="GC17A02"/>
  </r>
  <r>
    <s v="A"/>
    <x v="1277"/>
    <n v="1"/>
    <s v="GC17B01"/>
  </r>
  <r>
    <s v="A"/>
    <x v="1277"/>
    <n v="1"/>
    <s v="GC17A01"/>
  </r>
  <r>
    <s v="A"/>
    <x v="1278"/>
    <n v="1"/>
    <s v="GC17A01"/>
  </r>
  <r>
    <s v="A"/>
    <x v="1279"/>
    <n v="1"/>
    <s v="GC13D01"/>
  </r>
  <r>
    <s v="A"/>
    <x v="1280"/>
    <n v="1"/>
    <s v="GC15D03"/>
  </r>
  <r>
    <s v="A"/>
    <x v="1280"/>
    <n v="1"/>
    <s v="GC17C03"/>
  </r>
  <r>
    <s v="A"/>
    <x v="1281"/>
    <n v="1"/>
    <s v="GC17C01"/>
  </r>
  <r>
    <s v="A"/>
    <x v="1281"/>
    <n v="1"/>
    <s v="GC17C01"/>
  </r>
  <r>
    <s v="A"/>
    <x v="1281"/>
    <n v="1"/>
    <s v="GC15A01"/>
  </r>
  <r>
    <s v="A"/>
    <x v="1282"/>
    <n v="1"/>
    <s v="GC15C01"/>
  </r>
  <r>
    <s v="A"/>
    <x v="1282"/>
    <n v="1"/>
    <s v="GC15C02"/>
  </r>
  <r>
    <s v="A"/>
    <x v="1282"/>
    <n v="1"/>
    <s v="GC15C02"/>
  </r>
  <r>
    <s v="A"/>
    <x v="1283"/>
    <n v="1"/>
    <s v="GC17B02"/>
  </r>
  <r>
    <s v="A"/>
    <x v="1284"/>
    <n v="1"/>
    <s v="GC15A02"/>
  </r>
  <r>
    <s v="A"/>
    <x v="1284"/>
    <n v="1"/>
    <s v="GC15A01"/>
  </r>
  <r>
    <s v="A"/>
    <x v="1285"/>
    <n v="1"/>
    <s v="GC15D03"/>
  </r>
  <r>
    <s v="A"/>
    <x v="1286"/>
    <n v="1"/>
    <s v="GC15C03"/>
  </r>
  <r>
    <s v="A"/>
    <x v="1287"/>
    <n v="1"/>
    <s v="GC17B01"/>
  </r>
  <r>
    <s v="A"/>
    <x v="1287"/>
    <n v="2"/>
    <s v="GC17A02"/>
  </r>
  <r>
    <s v="A"/>
    <x v="1288"/>
    <n v="1"/>
    <s v="GC17B03"/>
  </r>
  <r>
    <s v="A"/>
    <x v="1288"/>
    <n v="1"/>
    <s v="GC17A03"/>
  </r>
  <r>
    <s v="A"/>
    <x v="1289"/>
    <n v="1"/>
    <s v="GC15A01"/>
  </r>
  <r>
    <s v="A"/>
    <x v="1290"/>
    <n v="1"/>
    <s v="GC13D02"/>
  </r>
  <r>
    <s v="A"/>
    <x v="1291"/>
    <n v="1"/>
    <s v="GC15D03"/>
  </r>
  <r>
    <s v="A"/>
    <x v="1292"/>
    <n v="1"/>
    <s v="GC15C01"/>
  </r>
  <r>
    <s v="A"/>
    <x v="1292"/>
    <n v="1"/>
    <s v="GC17C02"/>
  </r>
  <r>
    <s v="A"/>
    <x v="1292"/>
    <n v="1"/>
    <s v="GC17B03"/>
  </r>
  <r>
    <s v="A"/>
    <x v="1293"/>
    <n v="1"/>
    <s v="GC15B02"/>
  </r>
  <r>
    <s v="A"/>
    <x v="1293"/>
    <n v="1"/>
    <s v="GC15B03"/>
  </r>
  <r>
    <s v="A"/>
    <x v="1294"/>
    <n v="5"/>
    <s v="Gb01c02"/>
  </r>
  <r>
    <s v="A"/>
    <x v="1295"/>
    <n v="1"/>
    <s v="Gc04b02"/>
  </r>
  <r>
    <s v="A"/>
    <x v="1295"/>
    <n v="7"/>
    <s v="Gc04a02"/>
  </r>
  <r>
    <s v="A"/>
    <x v="1296"/>
    <n v="2"/>
    <s v="Gb01a04"/>
  </r>
  <r>
    <s v="A"/>
    <x v="1297"/>
    <n v="4"/>
    <s v="Gb01a04"/>
  </r>
  <r>
    <s v="A"/>
    <x v="1298"/>
    <n v="4"/>
    <s v="Gb01a04"/>
  </r>
  <r>
    <s v="A"/>
    <x v="1299"/>
    <n v="4"/>
    <s v="GB18B02"/>
  </r>
  <r>
    <s v="A"/>
    <x v="1300"/>
    <n v="9"/>
    <s v="Gb01a03"/>
  </r>
  <r>
    <s v="A"/>
    <x v="1301"/>
    <n v="4"/>
    <s v="Gb01a04"/>
  </r>
  <r>
    <s v="A"/>
    <x v="1302"/>
    <n v="8"/>
    <s v="Gb01a03"/>
  </r>
  <r>
    <s v="A"/>
    <x v="1303"/>
    <n v="6"/>
    <s v="Gb01a03"/>
  </r>
  <r>
    <s v="A"/>
    <x v="1304"/>
    <n v="1"/>
    <s v="GC15C02"/>
  </r>
  <r>
    <s v="A"/>
    <x v="1304"/>
    <n v="1"/>
    <s v="GC17B03"/>
  </r>
  <r>
    <s v="A"/>
    <x v="1305"/>
    <n v="1"/>
    <s v="GC17B03"/>
  </r>
  <r>
    <s v="A"/>
    <x v="1305"/>
    <n v="1"/>
    <s v="GC17A02"/>
  </r>
  <r>
    <s v="A"/>
    <x v="1306"/>
    <n v="1"/>
    <s v="GC15C03"/>
  </r>
  <r>
    <s v="A"/>
    <x v="1307"/>
    <n v="1"/>
    <s v="GC15B03"/>
  </r>
  <r>
    <s v="A"/>
    <x v="1308"/>
    <n v="1"/>
    <s v="GC15B03"/>
  </r>
  <r>
    <s v="A"/>
    <x v="1308"/>
    <n v="1"/>
    <s v="GC15B03"/>
  </r>
  <r>
    <s v="A"/>
    <x v="1308"/>
    <n v="1"/>
    <s v="GC15B01"/>
  </r>
  <r>
    <s v="A"/>
    <x v="1308"/>
    <n v="1"/>
    <s v="GC15A01"/>
  </r>
  <r>
    <s v="A"/>
    <x v="1309"/>
    <n v="1"/>
    <s v="GC15C01"/>
  </r>
  <r>
    <s v="A"/>
    <x v="1309"/>
    <n v="1"/>
    <s v="GC15C03"/>
  </r>
  <r>
    <s v="A"/>
    <x v="1309"/>
    <n v="1"/>
    <s v="GC15B03"/>
  </r>
  <r>
    <s v="A"/>
    <x v="1310"/>
    <n v="1"/>
    <s v="GC15C01"/>
  </r>
  <r>
    <s v="A"/>
    <x v="1310"/>
    <n v="1"/>
    <s v="GC17C01"/>
  </r>
  <r>
    <s v="A"/>
    <x v="1310"/>
    <n v="1"/>
    <s v="GC15B02"/>
  </r>
  <r>
    <s v="A"/>
    <x v="1310"/>
    <n v="1"/>
    <s v="GC15B01"/>
  </r>
  <r>
    <s v="A"/>
    <x v="1311"/>
    <n v="1"/>
    <s v="GC17B03"/>
  </r>
  <r>
    <s v="A"/>
    <x v="1311"/>
    <n v="1"/>
    <s v="GC17B01"/>
  </r>
  <r>
    <s v="A"/>
    <x v="1312"/>
    <n v="1"/>
    <s v="GC15C01"/>
  </r>
  <r>
    <s v="A"/>
    <x v="1313"/>
    <n v="1"/>
    <s v="GC15D01"/>
  </r>
  <r>
    <s v="A"/>
    <x v="1314"/>
    <n v="1"/>
    <s v="GC15C01"/>
  </r>
  <r>
    <s v="A"/>
    <x v="1315"/>
    <n v="1"/>
    <s v="GC15A03"/>
  </r>
  <r>
    <s v="A"/>
    <x v="1315"/>
    <n v="1"/>
    <s v="GC15A02"/>
  </r>
  <r>
    <s v="A"/>
    <x v="1316"/>
    <n v="1"/>
    <s v="GC17A03"/>
  </r>
  <r>
    <s v="A"/>
    <x v="1316"/>
    <n v="1"/>
    <s v="GC15B02"/>
  </r>
  <r>
    <s v="A"/>
    <x v="1317"/>
    <n v="1"/>
    <s v="GC15A03"/>
  </r>
  <r>
    <s v="A"/>
    <x v="1318"/>
    <n v="1"/>
    <s v="GC15C03"/>
  </r>
  <r>
    <s v="A"/>
    <x v="1319"/>
    <n v="2"/>
    <s v="GC13D03"/>
  </r>
  <r>
    <s v="A"/>
    <x v="1319"/>
    <n v="1"/>
    <s v="GC13D02"/>
  </r>
  <r>
    <s v="A"/>
    <x v="1320"/>
    <n v="1"/>
    <s v="GC15C02"/>
  </r>
  <r>
    <s v="A"/>
    <x v="1321"/>
    <n v="1"/>
    <s v="GC15C03"/>
  </r>
  <r>
    <s v="A"/>
    <x v="1322"/>
    <n v="1"/>
    <s v="GC15B03"/>
  </r>
  <r>
    <s v="A"/>
    <x v="1323"/>
    <n v="1"/>
    <s v="GC15A01"/>
  </r>
  <r>
    <s v="A"/>
    <x v="1324"/>
    <n v="1"/>
    <s v="GC15B01"/>
  </r>
  <r>
    <s v="A"/>
    <x v="1325"/>
    <n v="1"/>
    <s v="GC15C01"/>
  </r>
  <r>
    <s v="A"/>
    <x v="1326"/>
    <n v="1"/>
    <s v="GC17C02"/>
  </r>
  <r>
    <s v="A"/>
    <x v="1327"/>
    <n v="1"/>
    <s v="GC15B02"/>
  </r>
  <r>
    <s v="A"/>
    <x v="1328"/>
    <n v="1"/>
    <s v="GC17C02"/>
  </r>
  <r>
    <s v="A"/>
    <x v="1328"/>
    <n v="1"/>
    <s v="GC17C03"/>
  </r>
  <r>
    <s v="A"/>
    <x v="1328"/>
    <n v="1"/>
    <s v="GC17B03"/>
  </r>
  <r>
    <s v="A"/>
    <x v="1329"/>
    <n v="1"/>
    <s v="GC15B02"/>
  </r>
  <r>
    <s v="A"/>
    <x v="1329"/>
    <n v="1"/>
    <s v="GC15B01"/>
  </r>
  <r>
    <s v="A"/>
    <x v="1330"/>
    <n v="1"/>
    <s v="GC15C03"/>
  </r>
  <r>
    <s v="A"/>
    <x v="1331"/>
    <n v="1"/>
    <s v="GC17B02"/>
  </r>
  <r>
    <s v="A"/>
    <x v="1332"/>
    <n v="1"/>
    <s v="GC17C03"/>
  </r>
  <r>
    <s v="A"/>
    <x v="1333"/>
    <n v="1"/>
    <s v="GC15B03"/>
  </r>
  <r>
    <s v="A"/>
    <x v="1334"/>
    <n v="1"/>
    <s v="GC15D02"/>
  </r>
  <r>
    <s v="A"/>
    <x v="1334"/>
    <n v="1"/>
    <s v="GC15B01"/>
  </r>
  <r>
    <s v="A"/>
    <x v="1335"/>
    <n v="1"/>
    <s v="GC17C03"/>
  </r>
  <r>
    <s v="A"/>
    <x v="1336"/>
    <n v="1"/>
    <s v="GC15A01"/>
  </r>
  <r>
    <s v="A"/>
    <x v="1337"/>
    <n v="1"/>
    <s v="GC13D02"/>
  </r>
  <r>
    <s v="A"/>
    <x v="1338"/>
    <n v="1"/>
    <s v="GC17C02"/>
  </r>
  <r>
    <s v="A"/>
    <x v="1339"/>
    <n v="1"/>
    <s v="GC15B01"/>
  </r>
  <r>
    <s v="A"/>
    <x v="1340"/>
    <n v="1"/>
    <s v="GC15B01"/>
  </r>
  <r>
    <s v="A"/>
    <x v="1341"/>
    <n v="1"/>
    <s v="GC15B02"/>
  </r>
  <r>
    <s v="A"/>
    <x v="1342"/>
    <n v="1"/>
    <s v="GC17A01"/>
  </r>
  <r>
    <s v="A"/>
    <x v="1343"/>
    <n v="1"/>
    <s v="GC17C01"/>
  </r>
  <r>
    <s v="A"/>
    <x v="1343"/>
    <n v="1"/>
    <s v="GC15A02"/>
  </r>
  <r>
    <s v="A"/>
    <x v="1344"/>
    <n v="3"/>
    <s v="GC13D01"/>
  </r>
  <r>
    <s v="A"/>
    <x v="1345"/>
    <n v="1"/>
    <s v="GC15C02"/>
  </r>
  <r>
    <s v="A"/>
    <x v="1346"/>
    <n v="1"/>
    <s v="GC15B01"/>
  </r>
  <r>
    <s v="A"/>
    <x v="1346"/>
    <n v="1"/>
    <s v="GC15A02"/>
  </r>
  <r>
    <s v="A"/>
    <x v="1346"/>
    <n v="1"/>
    <s v="GC15A01"/>
  </r>
  <r>
    <s v="A"/>
    <x v="1347"/>
    <n v="2"/>
    <s v="Gb01a04"/>
  </r>
  <r>
    <s v="A"/>
    <x v="1348"/>
    <n v="2"/>
    <s v="Gb01b03"/>
  </r>
  <r>
    <s v="A"/>
    <x v="1349"/>
    <n v="10"/>
    <s v="Gb01b04"/>
  </r>
  <r>
    <s v="A"/>
    <x v="1350"/>
    <n v="12"/>
    <s v="Gb01c04"/>
  </r>
  <r>
    <s v="A"/>
    <x v="1351"/>
    <n v="8"/>
    <s v="Gb01b03"/>
  </r>
  <r>
    <s v="A"/>
    <x v="1352"/>
    <n v="6"/>
    <s v="Gb04j01"/>
  </r>
  <r>
    <s v="A"/>
    <x v="1353"/>
    <n v="4"/>
    <s v="Gb01"/>
  </r>
  <r>
    <s v="A"/>
    <x v="1354"/>
    <n v="4"/>
    <s v="Gb01b04"/>
  </r>
  <r>
    <s v="A"/>
    <x v="1355"/>
    <n v="9"/>
    <s v="Gb01a03"/>
  </r>
  <r>
    <s v="A"/>
    <x v="1356"/>
    <n v="1"/>
    <s v="Gb01b02"/>
  </r>
  <r>
    <s v="A"/>
    <x v="1356"/>
    <n v="5"/>
    <s v="Gb01b02"/>
  </r>
  <r>
    <s v="A"/>
    <x v="1357"/>
    <n v="2"/>
    <s v="Gb01b02"/>
  </r>
  <r>
    <s v="A"/>
    <x v="1358"/>
    <n v="1"/>
    <s v="Gb01d04"/>
  </r>
  <r>
    <s v="A"/>
    <x v="1359"/>
    <n v="1"/>
    <s v="Gb01b02"/>
  </r>
  <r>
    <s v="A"/>
    <x v="1360"/>
    <n v="1"/>
    <s v="Gb01c03"/>
  </r>
  <r>
    <s v="A"/>
    <x v="1361"/>
    <n v="6"/>
    <s v="Gb01d02"/>
  </r>
  <r>
    <s v="A"/>
    <x v="1362"/>
    <n v="5"/>
    <s v="Gb01d02"/>
  </r>
  <r>
    <s v="A"/>
    <x v="1363"/>
    <n v="10"/>
    <s v="Gb01a01"/>
  </r>
  <r>
    <s v="A"/>
    <x v="1364"/>
    <n v="2"/>
    <s v="Gb01d02"/>
  </r>
  <r>
    <s v="A"/>
    <x v="1365"/>
    <n v="12"/>
    <s v="GB01b01"/>
  </r>
  <r>
    <s v="A"/>
    <x v="1366"/>
    <n v="10"/>
    <s v="Gb01d03"/>
  </r>
  <r>
    <s v="A"/>
    <x v="1367"/>
    <n v="28"/>
    <s v="GB01A02"/>
  </r>
  <r>
    <s v="A"/>
    <x v="1368"/>
    <n v="5"/>
    <s v="Gb01B01 "/>
  </r>
  <r>
    <s v="A"/>
    <x v="1368"/>
    <n v="44"/>
    <s v="GB01B01"/>
  </r>
  <r>
    <s v="A"/>
    <x v="1369"/>
    <n v="10"/>
    <s v="Gb01d03"/>
  </r>
  <r>
    <s v="A"/>
    <x v="1370"/>
    <n v="10"/>
    <s v="Gb01c03"/>
  </r>
  <r>
    <s v="A"/>
    <x v="1371"/>
    <n v="20"/>
    <s v="Gb01a02"/>
  </r>
  <r>
    <s v="A"/>
    <x v="1372"/>
    <n v="10"/>
    <s v="Gb01b03"/>
  </r>
  <r>
    <s v="A"/>
    <x v="1373"/>
    <n v="26"/>
    <s v="GB01C01"/>
  </r>
  <r>
    <s v="A"/>
    <x v="1374"/>
    <n v="4"/>
    <s v="Gb01d03"/>
  </r>
  <r>
    <s v="A"/>
    <x v="1375"/>
    <n v="5"/>
    <s v="GB01B01"/>
  </r>
  <r>
    <s v="A"/>
    <x v="1376"/>
    <n v="1"/>
    <s v="Gb01a01"/>
  </r>
  <r>
    <s v="A"/>
    <x v="1376"/>
    <n v="29"/>
    <s v="Gb01a01"/>
  </r>
  <r>
    <s v="A"/>
    <x v="1377"/>
    <n v="31"/>
    <s v="GB01C01"/>
  </r>
  <r>
    <s v="A"/>
    <x v="1378"/>
    <n v="6"/>
    <s v="Gb01c03"/>
  </r>
  <r>
    <s v="A"/>
    <x v="1379"/>
    <n v="15"/>
    <s v="Gb01b"/>
  </r>
  <r>
    <s v="A"/>
    <x v="1380"/>
    <n v="10"/>
    <s v="GB01b01"/>
  </r>
  <r>
    <s v="A"/>
    <x v="1381"/>
    <n v="2"/>
    <s v="GB01b01"/>
  </r>
  <r>
    <s v="A"/>
    <x v="1382"/>
    <n v="1"/>
    <s v="GB10E01"/>
  </r>
  <r>
    <s v="A"/>
    <x v="1383"/>
    <n v="1"/>
    <s v="GB10E01"/>
  </r>
  <r>
    <s v="A"/>
    <x v="1384"/>
    <n v="1"/>
    <s v="GB10E01"/>
  </r>
  <r>
    <s v="A"/>
    <x v="1385"/>
    <n v="1"/>
    <s v="GB08E02"/>
  </r>
  <r>
    <s v="A"/>
    <x v="1385"/>
    <n v="1"/>
    <s v="GB10E01"/>
  </r>
  <r>
    <s v="A"/>
    <x v="1386"/>
    <n v="1"/>
    <s v="GB08E02"/>
  </r>
  <r>
    <s v="A"/>
    <x v="1387"/>
    <n v="1"/>
    <s v="GB08E02"/>
  </r>
  <r>
    <s v="A"/>
    <x v="1388"/>
    <n v="1"/>
    <s v="GB10E01"/>
  </r>
  <r>
    <s v="A"/>
    <x v="1389"/>
    <n v="1"/>
    <s v="GB08E02"/>
  </r>
  <r>
    <s v="A"/>
    <x v="1390"/>
    <n v="1"/>
    <s v="GB08E02"/>
  </r>
  <r>
    <s v="A"/>
    <x v="1391"/>
    <n v="1"/>
    <s v="GB10B01"/>
  </r>
  <r>
    <s v="A"/>
    <x v="1392"/>
    <n v="2"/>
    <s v="GB10B01"/>
  </r>
  <r>
    <s v="A"/>
    <x v="1393"/>
    <n v="1"/>
    <s v="GB10E01"/>
  </r>
  <r>
    <s v="A"/>
    <x v="1394"/>
    <n v="1"/>
    <s v="GB10B01"/>
  </r>
  <r>
    <s v="A"/>
    <x v="1395"/>
    <n v="1"/>
    <s v="GB10B01"/>
  </r>
  <r>
    <s v="A"/>
    <x v="1396"/>
    <n v="1"/>
    <s v="GB10B01"/>
  </r>
  <r>
    <s v="A"/>
    <x v="1397"/>
    <n v="3"/>
    <s v="GB10B01"/>
  </r>
  <r>
    <s v="A"/>
    <x v="1398"/>
    <n v="1"/>
    <s v="GA12B02"/>
  </r>
  <r>
    <s v="A"/>
    <x v="1399"/>
    <n v="1"/>
    <s v="GA12A02"/>
  </r>
  <r>
    <s v="A"/>
    <x v="1399"/>
    <n v="1"/>
    <s v="GA12A01"/>
  </r>
  <r>
    <s v="A"/>
    <x v="1400"/>
    <n v="1"/>
    <s v="GA12B02"/>
  </r>
  <r>
    <s v="A"/>
    <x v="1401"/>
    <n v="1"/>
    <s v="GA12A02"/>
  </r>
  <r>
    <s v="A"/>
    <x v="1401"/>
    <n v="1"/>
    <s v="GA12B02"/>
  </r>
  <r>
    <s v="A"/>
    <x v="1401"/>
    <n v="1"/>
    <s v="GA12A03"/>
  </r>
  <r>
    <s v="A"/>
    <x v="1402"/>
    <n v="1"/>
    <s v="GA12B02"/>
  </r>
  <r>
    <s v="A"/>
    <x v="1403"/>
    <n v="2"/>
    <s v="GA14A01"/>
  </r>
  <r>
    <s v="A"/>
    <x v="1403"/>
    <n v="1"/>
    <s v="GA12B01"/>
  </r>
  <r>
    <s v="A"/>
    <x v="1404"/>
    <n v="2"/>
    <s v="GA14A02"/>
  </r>
  <r>
    <s v="A"/>
    <x v="1404"/>
    <n v="2"/>
    <s v="GA10F02"/>
  </r>
  <r>
    <s v="A"/>
    <x v="1405"/>
    <n v="1"/>
    <s v="GA12B02"/>
  </r>
  <r>
    <s v="A"/>
    <x v="1406"/>
    <n v="1"/>
    <s v="GA10A01"/>
  </r>
  <r>
    <s v="A"/>
    <x v="1407"/>
    <n v="1"/>
    <s v="GA12B01"/>
  </r>
  <r>
    <s v="A"/>
    <x v="1408"/>
    <n v="1"/>
    <s v="GA12B02"/>
  </r>
  <r>
    <s v="A"/>
    <x v="1409"/>
    <n v="1"/>
    <s v="GA14B02"/>
  </r>
  <r>
    <s v="A"/>
    <x v="1410"/>
    <n v="1"/>
    <s v="GA14B03"/>
  </r>
  <r>
    <s v="A"/>
    <x v="1411"/>
    <n v="1"/>
    <s v="GA14B02"/>
  </r>
  <r>
    <s v="A"/>
    <x v="1411"/>
    <n v="2"/>
    <s v="GA14B01"/>
  </r>
  <r>
    <s v="A"/>
    <x v="1412"/>
    <n v="6"/>
    <s v="GB12D02"/>
  </r>
  <r>
    <s v="A"/>
    <x v="1413"/>
    <n v="1"/>
    <s v="GB14A01"/>
  </r>
  <r>
    <s v="A"/>
    <x v="1414"/>
    <n v="1"/>
    <s v="GB14A02"/>
  </r>
  <r>
    <s v="A"/>
    <x v="1415"/>
    <n v="13"/>
    <s v="GB01a02"/>
  </r>
  <r>
    <s v="A"/>
    <x v="1416"/>
    <n v="2"/>
    <s v="Gb01c02"/>
  </r>
  <r>
    <s v="A"/>
    <x v="1417"/>
    <n v="1"/>
    <s v="GB14A02"/>
  </r>
  <r>
    <s v="A"/>
    <x v="1418"/>
    <n v="3"/>
    <s v="GB14A02"/>
  </r>
  <r>
    <s v="A"/>
    <x v="1419"/>
    <n v="1"/>
    <s v="GB14A02"/>
  </r>
  <r>
    <s v="A"/>
    <x v="1420"/>
    <n v="1"/>
    <s v="Gc06f02"/>
  </r>
  <r>
    <s v="A"/>
    <x v="1421"/>
    <n v="1"/>
    <s v="GB14D02"/>
  </r>
  <r>
    <s v="A"/>
    <x v="1422"/>
    <n v="1"/>
    <s v="GB18A02"/>
  </r>
  <r>
    <s v="A"/>
    <x v="1423"/>
    <n v="1"/>
    <s v="GB18A01"/>
  </r>
  <r>
    <s v="A"/>
    <x v="1424"/>
    <n v="1"/>
    <s v="GB18D01"/>
  </r>
  <r>
    <s v="A"/>
    <x v="1425"/>
    <n v="1"/>
    <s v="Gc06top"/>
  </r>
  <r>
    <s v="A"/>
    <x v="1426"/>
    <n v="1"/>
    <s v="GB18A02"/>
  </r>
  <r>
    <s v="A"/>
    <x v="1427"/>
    <n v="1"/>
    <s v="GB08A01"/>
  </r>
  <r>
    <s v="A"/>
    <x v="1427"/>
    <n v="1"/>
    <s v="GB18A02"/>
  </r>
  <r>
    <s v="A"/>
    <x v="1428"/>
    <n v="2"/>
    <s v="GB18A01"/>
  </r>
  <r>
    <s v="A"/>
    <x v="1429"/>
    <n v="1"/>
    <s v="GB18A02"/>
  </r>
  <r>
    <s v="A"/>
    <x v="1430"/>
    <n v="1"/>
    <s v="Gb01a01"/>
  </r>
  <r>
    <s v="A"/>
    <x v="1430"/>
    <n v="11"/>
    <s v="Gb01a01"/>
  </r>
  <r>
    <s v="A"/>
    <x v="1431"/>
    <n v="9"/>
    <s v="Gb01c02"/>
  </r>
  <r>
    <s v="A"/>
    <x v="1432"/>
    <n v="1"/>
    <s v="Gc04b02"/>
  </r>
  <r>
    <s v="A"/>
    <x v="1433"/>
    <n v="5"/>
    <s v="Gc04d02"/>
  </r>
  <r>
    <s v="A"/>
    <x v="1434"/>
    <n v="1"/>
    <s v="Gc04d02"/>
  </r>
  <r>
    <s v="A"/>
    <x v="1435"/>
    <n v="4"/>
    <s v="Gc04d02"/>
  </r>
  <r>
    <s v="A"/>
    <x v="1436"/>
    <n v="1"/>
    <s v="Gc04d02"/>
  </r>
  <r>
    <s v="A"/>
    <x v="325"/>
    <n v="3"/>
    <s v="GC07C02"/>
  </r>
  <r>
    <s v="A"/>
    <x v="325"/>
    <n v="3"/>
    <s v="GC07C01"/>
  </r>
  <r>
    <s v="A"/>
    <x v="327"/>
    <n v="1"/>
    <s v="GC07C01"/>
  </r>
  <r>
    <s v="A"/>
    <x v="1437"/>
    <n v="4"/>
    <s v="GC07C01"/>
  </r>
  <r>
    <s v="A"/>
    <x v="1438"/>
    <n v="4"/>
    <s v="GC07C01"/>
  </r>
  <r>
    <s v="A"/>
    <x v="1439"/>
    <n v="9"/>
    <s v="GC07C02"/>
  </r>
  <r>
    <s v="A"/>
    <x v="1440"/>
    <n v="1"/>
    <s v="GB14A01"/>
  </r>
  <r>
    <s v="A"/>
    <x v="1441"/>
    <n v="1"/>
    <s v="GB04C02"/>
  </r>
  <r>
    <s v="A"/>
    <x v="1442"/>
    <n v="1"/>
    <s v="Gc04b02"/>
  </r>
  <r>
    <s v="A"/>
    <x v="1443"/>
    <n v="1"/>
    <s v="Gb04i03"/>
  </r>
  <r>
    <s v="A"/>
    <x v="1444"/>
    <n v="1"/>
    <s v="GC13A01"/>
  </r>
  <r>
    <s v="A"/>
    <x v="1445"/>
    <n v="3"/>
    <s v="GB08E01"/>
  </r>
  <r>
    <s v="A"/>
    <x v="1446"/>
    <n v="2"/>
    <s v="Gc04c02"/>
  </r>
  <r>
    <s v="A"/>
    <x v="1447"/>
    <n v="1"/>
    <s v="Gc04c02"/>
  </r>
  <r>
    <s v="A"/>
    <x v="1448"/>
    <n v="2"/>
    <s v="GC09E01"/>
  </r>
  <r>
    <s v="A"/>
    <x v="1449"/>
    <n v="1"/>
    <s v="GC09F03"/>
  </r>
  <r>
    <s v="A"/>
    <x v="1450"/>
    <n v="3"/>
    <s v="GC09D02"/>
  </r>
  <r>
    <s v="A"/>
    <x v="1451"/>
    <n v="2"/>
    <s v="GC09D02"/>
  </r>
  <r>
    <s v="A"/>
    <x v="1452"/>
    <n v="3"/>
    <s v="GC09E02"/>
  </r>
  <r>
    <s v="A"/>
    <x v="1453"/>
    <n v="1"/>
    <s v="GC09F03"/>
  </r>
  <r>
    <s v="A"/>
    <x v="1454"/>
    <n v="2"/>
    <s v="GC09C02"/>
  </r>
  <r>
    <s v="A"/>
    <x v="1454"/>
    <n v="2"/>
    <s v="GC09C01"/>
  </r>
  <r>
    <s v="A"/>
    <x v="1455"/>
    <n v="2"/>
    <s v="GC09D03"/>
  </r>
  <r>
    <s v="A"/>
    <x v="1456"/>
    <n v="1"/>
    <s v="GC09C02"/>
  </r>
  <r>
    <s v="A"/>
    <x v="1456"/>
    <n v="1"/>
    <s v="GC09C02"/>
  </r>
  <r>
    <s v="A"/>
    <x v="1457"/>
    <n v="2"/>
    <s v="GC09E02"/>
  </r>
  <r>
    <s v="A"/>
    <x v="1458"/>
    <n v="2"/>
    <s v="GC09F02"/>
  </r>
  <r>
    <s v="A"/>
    <x v="1459"/>
    <n v="1"/>
    <s v="GC09C03"/>
  </r>
  <r>
    <s v="A"/>
    <x v="1460"/>
    <n v="2"/>
    <s v="GC09E03"/>
  </r>
  <r>
    <s v="A"/>
    <x v="1461"/>
    <n v="2"/>
    <s v="GC09C02"/>
  </r>
  <r>
    <s v="A"/>
    <x v="1461"/>
    <n v="3"/>
    <s v="GC09D01"/>
  </r>
  <r>
    <s v="A"/>
    <x v="1462"/>
    <n v="2"/>
    <s v="GC09D01"/>
  </r>
  <r>
    <s v="A"/>
    <x v="1463"/>
    <n v="1"/>
    <s v="Gb04C03"/>
  </r>
  <r>
    <s v="A"/>
    <x v="1464"/>
    <n v="1"/>
    <s v="GB04C02"/>
  </r>
  <r>
    <s v="A"/>
    <x v="1465"/>
    <n v="3"/>
    <s v="Gc06e01"/>
  </r>
  <r>
    <s v="A"/>
    <x v="1466"/>
    <n v="3"/>
    <s v="Gc06e01"/>
  </r>
  <r>
    <s v="A"/>
    <x v="1467"/>
    <n v="2"/>
    <s v="Gc06d01"/>
  </r>
  <r>
    <s v="A"/>
    <x v="1468"/>
    <n v="3"/>
    <s v="Gc06d01"/>
  </r>
  <r>
    <s v="A"/>
    <x v="1469"/>
    <n v="1"/>
    <s v="Gc06e01"/>
  </r>
  <r>
    <s v="A"/>
    <x v="1469"/>
    <n v="1"/>
    <s v="Gc06d01"/>
  </r>
  <r>
    <s v="A"/>
    <x v="1470"/>
    <n v="1"/>
    <s v="Gc06d01"/>
  </r>
  <r>
    <s v="A"/>
    <x v="1471"/>
    <n v="4"/>
    <s v="Gc06d01"/>
  </r>
  <r>
    <s v="A"/>
    <x v="1472"/>
    <n v="1"/>
    <s v="Gc06d01"/>
  </r>
  <r>
    <s v="A"/>
    <x v="1473"/>
    <n v="1"/>
    <s v="Gc06d01"/>
  </r>
  <r>
    <s v="A"/>
    <x v="1474"/>
    <n v="1"/>
    <s v="Gc06d01"/>
  </r>
  <r>
    <s v="A"/>
    <x v="1475"/>
    <n v="3"/>
    <s v="Gc06d01"/>
  </r>
  <r>
    <s v="A"/>
    <x v="1476"/>
    <n v="1"/>
    <s v="Gc06d01"/>
  </r>
  <r>
    <s v="A"/>
    <x v="1477"/>
    <n v="2"/>
    <s v="Gc06d01"/>
  </r>
  <r>
    <s v="A"/>
    <x v="1478"/>
    <n v="2"/>
    <s v="Gc06d01"/>
  </r>
  <r>
    <s v="A"/>
    <x v="1479"/>
    <n v="2"/>
    <s v="Gc06d01"/>
  </r>
  <r>
    <s v="A"/>
    <x v="1480"/>
    <n v="1"/>
    <s v="GC07E03:"/>
  </r>
  <r>
    <s v="A"/>
    <x v="1480"/>
    <n v="1"/>
    <s v="GC07E03"/>
  </r>
  <r>
    <s v="A"/>
    <x v="1481"/>
    <n v="1"/>
    <s v="Gc06d01"/>
  </r>
  <r>
    <s v="A"/>
    <x v="1481"/>
    <n v="1"/>
    <s v="Gc06c02"/>
  </r>
  <r>
    <s v="A"/>
    <x v="1482"/>
    <n v="2"/>
    <s v="GB08C02"/>
  </r>
  <r>
    <s v="A"/>
    <x v="1483"/>
    <n v="1"/>
    <s v="GB08D02"/>
  </r>
  <r>
    <s v="A"/>
    <x v="1483"/>
    <n v="1"/>
    <s v="GB08C02"/>
  </r>
  <r>
    <s v="A"/>
    <x v="1484"/>
    <n v="1"/>
    <s v="GB04D01"/>
  </r>
  <r>
    <s v="A"/>
    <x v="1485"/>
    <n v="1"/>
    <s v="GB04D01"/>
  </r>
  <r>
    <s v="A"/>
    <x v="1486"/>
    <n v="1"/>
    <s v="GB04D03"/>
  </r>
  <r>
    <s v="A"/>
    <x v="1487"/>
    <n v="1"/>
    <s v="GB04D03"/>
  </r>
  <r>
    <s v="A"/>
    <x v="1488"/>
    <n v="1"/>
    <s v="GB04E02"/>
  </r>
  <r>
    <s v="A"/>
    <x v="1489"/>
    <n v="1"/>
    <s v="GB04D02"/>
  </r>
  <r>
    <s v="A"/>
    <x v="1490"/>
    <n v="1"/>
    <s v="GB04D01"/>
  </r>
  <r>
    <s v="A"/>
    <x v="1491"/>
    <n v="1"/>
    <s v="GB04D01"/>
  </r>
  <r>
    <s v="A"/>
    <x v="1492"/>
    <n v="1"/>
    <s v="GB04E02"/>
  </r>
  <r>
    <s v="A"/>
    <x v="1493"/>
    <n v="1"/>
    <s v="GB04D02"/>
  </r>
  <r>
    <s v="A"/>
    <x v="1494"/>
    <n v="2"/>
    <s v="GA10A01"/>
  </r>
  <r>
    <s v="A"/>
    <x v="1495"/>
    <n v="2"/>
    <s v="GA12A02"/>
  </r>
  <r>
    <s v="A"/>
    <x v="1496"/>
    <n v="2"/>
    <s v="GA10B03"/>
  </r>
  <r>
    <s v="A"/>
    <x v="1497"/>
    <n v="1"/>
    <s v="GA10B03"/>
  </r>
  <r>
    <s v="A"/>
    <x v="1497"/>
    <n v="1"/>
    <s v="GA10A02"/>
  </r>
  <r>
    <s v="A"/>
    <x v="1498"/>
    <n v="2"/>
    <s v="GA10A02"/>
  </r>
  <r>
    <s v="A"/>
    <x v="1499"/>
    <n v="2"/>
    <s v="GA12A02"/>
  </r>
  <r>
    <s v="A"/>
    <x v="1499"/>
    <n v="2"/>
    <s v="GA10B03"/>
  </r>
  <r>
    <s v="A"/>
    <x v="1500"/>
    <n v="1"/>
    <s v="GA12A02"/>
  </r>
  <r>
    <s v="A"/>
    <x v="1500"/>
    <n v="1"/>
    <s v="GA12B01"/>
  </r>
  <r>
    <s v="A"/>
    <x v="1500"/>
    <n v="1"/>
    <s v="GA12A03"/>
  </r>
  <r>
    <s v="A"/>
    <x v="1501"/>
    <n v="2"/>
    <s v="GA12A01"/>
  </r>
  <r>
    <s v="A"/>
    <x v="1502"/>
    <n v="2"/>
    <s v="GA12A02"/>
  </r>
  <r>
    <s v="A"/>
    <x v="1503"/>
    <n v="1"/>
    <s v="Gc08e01"/>
  </r>
  <r>
    <s v="A"/>
    <x v="1504"/>
    <n v="1"/>
    <s v="GB14A01"/>
  </r>
  <r>
    <s v="A"/>
    <x v="1505"/>
    <n v="1"/>
    <s v="GC17E01"/>
  </r>
  <r>
    <s v="A"/>
    <x v="1506"/>
    <n v="1"/>
    <s v="GC17E01"/>
  </r>
  <r>
    <s v="A"/>
    <x v="1507"/>
    <n v="1"/>
    <s v="GC17E01"/>
  </r>
  <r>
    <s v="A"/>
    <x v="1508"/>
    <n v="1"/>
    <s v="GC17E03"/>
  </r>
  <r>
    <s v="A"/>
    <x v="1509"/>
    <n v="2"/>
    <s v="GC17E02"/>
  </r>
  <r>
    <s v="A"/>
    <x v="1510"/>
    <n v="1"/>
    <s v="GC17E01"/>
  </r>
  <r>
    <s v="A"/>
    <x v="1511"/>
    <n v="2"/>
    <s v="GB04B01"/>
  </r>
  <r>
    <s v="A"/>
    <x v="1512"/>
    <n v="1"/>
    <s v="GC17E01"/>
  </r>
  <r>
    <s v="A"/>
    <x v="1513"/>
    <n v="1"/>
    <s v="GC17E03"/>
  </r>
  <r>
    <s v="A"/>
    <x v="1514"/>
    <n v="1"/>
    <s v="GC17E01"/>
  </r>
  <r>
    <s v="A"/>
    <x v="1515"/>
    <n v="1"/>
    <s v="GC17E01"/>
  </r>
  <r>
    <s v="A"/>
    <x v="1516"/>
    <n v="1"/>
    <s v="GC17E01"/>
  </r>
  <r>
    <s v="A"/>
    <x v="1517"/>
    <n v="1"/>
    <s v="GC17E01"/>
  </r>
  <r>
    <s v="A"/>
    <x v="1518"/>
    <n v="1"/>
    <s v="GC17E02"/>
  </r>
  <r>
    <s v="A"/>
    <x v="1519"/>
    <n v="1"/>
    <s v="GC17D01"/>
  </r>
  <r>
    <s v="A"/>
    <x v="1519"/>
    <n v="2"/>
    <s v="GC17E02"/>
  </r>
  <r>
    <s v="A"/>
    <x v="1520"/>
    <n v="1"/>
    <s v="GB04B01"/>
  </r>
  <r>
    <s v="A"/>
    <x v="1520"/>
    <n v="1"/>
    <s v="GB04C01"/>
  </r>
  <r>
    <s v="A"/>
    <x v="1521"/>
    <n v="1"/>
    <s v="Gc06c01"/>
  </r>
  <r>
    <s v="A"/>
    <x v="1521"/>
    <n v="2"/>
    <s v="Gc06b02"/>
  </r>
  <r>
    <s v="A"/>
    <x v="1522"/>
    <n v="1"/>
    <s v="Gc06c01"/>
  </r>
  <r>
    <s v="A"/>
    <x v="1523"/>
    <n v="2"/>
    <s v="Gc06b01"/>
  </r>
  <r>
    <s v="A"/>
    <x v="1524"/>
    <n v="1"/>
    <s v="Gc06c01"/>
  </r>
  <r>
    <s v="A"/>
    <x v="1524"/>
    <n v="1"/>
    <s v="Gc06b02"/>
  </r>
  <r>
    <s v="A"/>
    <x v="1524"/>
    <n v="1"/>
    <s v="Gc06b01"/>
  </r>
  <r>
    <s v="A"/>
    <x v="1525"/>
    <n v="2"/>
    <s v="Gc04b02"/>
  </r>
  <r>
    <s v="A"/>
    <x v="1526"/>
    <n v="1"/>
    <s v="Gc04a02"/>
  </r>
  <r>
    <s v="A"/>
    <x v="1527"/>
    <n v="1"/>
    <s v="Gc04a02"/>
  </r>
  <r>
    <s v="A"/>
    <x v="1528"/>
    <n v="1"/>
    <s v="GB10A02"/>
  </r>
  <r>
    <s v="A"/>
    <x v="1529"/>
    <n v="1"/>
    <s v="Gc04a02"/>
  </r>
  <r>
    <s v="A"/>
    <x v="1530"/>
    <n v="1"/>
    <s v="GB12A02"/>
  </r>
  <r>
    <s v="A"/>
    <x v="1531"/>
    <n v="1"/>
    <s v="GB10A02"/>
  </r>
  <r>
    <s v="A"/>
    <x v="1532"/>
    <n v="1"/>
    <s v="Gc04a02"/>
  </r>
  <r>
    <s v="A"/>
    <x v="1533"/>
    <n v="1"/>
    <s v="GB10A02"/>
  </r>
  <r>
    <s v="A"/>
    <x v="1534"/>
    <n v="2"/>
    <s v="Gc04a02"/>
  </r>
  <r>
    <s v="A"/>
    <x v="1535"/>
    <n v="1"/>
    <s v="GB12A01"/>
  </r>
  <r>
    <s v="A"/>
    <x v="1536"/>
    <n v="1"/>
    <s v="Gc04a02"/>
  </r>
  <r>
    <s v="A"/>
    <x v="1537"/>
    <n v="1"/>
    <s v="GB12A02"/>
  </r>
  <r>
    <s v="A"/>
    <x v="1538"/>
    <n v="1"/>
    <s v="Gc04a02"/>
  </r>
  <r>
    <s v="A"/>
    <x v="1539"/>
    <n v="1"/>
    <s v="Gc04a02"/>
  </r>
  <r>
    <s v="A"/>
    <x v="1540"/>
    <n v="1"/>
    <s v="Gc04a02"/>
  </r>
  <r>
    <s v="A"/>
    <x v="1541"/>
    <n v="1"/>
    <s v="GB12A01"/>
  </r>
  <r>
    <s v="A"/>
    <x v="1542"/>
    <n v="1"/>
    <s v="GB12A02"/>
  </r>
  <r>
    <s v="A"/>
    <x v="1543"/>
    <n v="2"/>
    <s v="Gc04a02"/>
  </r>
  <r>
    <s v="A"/>
    <x v="1544"/>
    <n v="1"/>
    <s v="Gc04a02"/>
  </r>
  <r>
    <s v="A"/>
    <x v="1545"/>
    <n v="1"/>
    <s v="GB12A01"/>
  </r>
  <r>
    <s v="A"/>
    <x v="1546"/>
    <n v="1"/>
    <s v="GB12A01"/>
  </r>
  <r>
    <s v="A"/>
    <x v="1547"/>
    <n v="1"/>
    <s v="GB12B01"/>
  </r>
  <r>
    <s v="A"/>
    <x v="1548"/>
    <n v="1"/>
    <s v="GB12A01"/>
  </r>
  <r>
    <s v="A"/>
    <x v="1548"/>
    <n v="1"/>
    <s v="GB12A02"/>
  </r>
  <r>
    <s v="A"/>
    <x v="1549"/>
    <n v="2"/>
    <s v="GA12F01"/>
  </r>
  <r>
    <s v="A"/>
    <x v="1550"/>
    <n v="1"/>
    <s v="GA12C01"/>
  </r>
  <r>
    <s v="A"/>
    <x v="1551"/>
    <n v="1"/>
    <s v="GB10A02"/>
  </r>
  <r>
    <s v="A"/>
    <x v="1552"/>
    <n v="1"/>
    <s v="GB10A02"/>
  </r>
  <r>
    <s v="A"/>
    <x v="1553"/>
    <n v="2"/>
    <s v="GB12A02"/>
  </r>
  <r>
    <s v="A"/>
    <x v="1554"/>
    <n v="1"/>
    <s v="GB12A01"/>
  </r>
  <r>
    <s v="A"/>
    <x v="1555"/>
    <n v="1"/>
    <s v="GB12B02"/>
  </r>
  <r>
    <s v="A"/>
    <x v="1556"/>
    <n v="1"/>
    <s v="GB12B01"/>
  </r>
  <r>
    <s v="A"/>
    <x v="1557"/>
    <n v="1"/>
    <s v="GB12B01"/>
  </r>
  <r>
    <s v="A"/>
    <x v="1558"/>
    <n v="1"/>
    <s v="GB12A01"/>
  </r>
  <r>
    <s v="A"/>
    <x v="1559"/>
    <n v="1"/>
    <s v="GB12B01"/>
  </r>
  <r>
    <s v="A"/>
    <x v="1559"/>
    <n v="1"/>
    <s v="GB04B01"/>
  </r>
  <r>
    <s v="A"/>
    <x v="1560"/>
    <n v="2"/>
    <s v="GC17E03"/>
  </r>
  <r>
    <s v="A"/>
    <x v="1561"/>
    <n v="1"/>
    <s v="GC17E03"/>
  </r>
  <r>
    <s v="A"/>
    <x v="1561"/>
    <n v="1"/>
    <s v="GC17E03"/>
  </r>
  <r>
    <s v="A"/>
    <x v="1562"/>
    <n v="1"/>
    <s v="GB12B01"/>
  </r>
  <r>
    <s v="A"/>
    <x v="1563"/>
    <n v="2"/>
    <s v="GB12A02"/>
  </r>
  <r>
    <s v="A"/>
    <x v="1564"/>
    <n v="1"/>
    <s v="GB18C01"/>
  </r>
  <r>
    <s v="A"/>
    <x v="1564"/>
    <n v="1"/>
    <s v="GB18C03"/>
  </r>
  <r>
    <s v="A"/>
    <x v="1565"/>
    <n v="1"/>
    <s v="FLOOR GB18"/>
  </r>
  <r>
    <s v="A"/>
    <x v="1566"/>
    <n v="1"/>
    <s v="Gc04e01"/>
  </r>
  <r>
    <s v="A"/>
    <x v="1567"/>
    <n v="1"/>
    <s v="Gc04e01"/>
  </r>
  <r>
    <s v="A"/>
    <x v="1568"/>
    <n v="1"/>
    <s v="Gb01d04"/>
  </r>
  <r>
    <s v="A"/>
    <x v="1569"/>
    <n v="2"/>
    <s v="Gb01d04"/>
  </r>
  <r>
    <s v="A"/>
    <x v="1570"/>
    <n v="1"/>
    <s v="Gc04e01"/>
  </r>
  <r>
    <s v="A"/>
    <x v="1571"/>
    <n v="1"/>
    <s v="Gb01d04"/>
  </r>
  <r>
    <s v="A"/>
    <x v="1572"/>
    <n v="2"/>
    <s v="Gb01d04"/>
  </r>
  <r>
    <s v="A"/>
    <x v="1573"/>
    <n v="1"/>
    <s v="Gb01d04"/>
  </r>
  <r>
    <s v="A"/>
    <x v="1573"/>
    <n v="4"/>
    <s v="Gb01d04"/>
  </r>
  <r>
    <s v="A"/>
    <x v="1574"/>
    <n v="1"/>
    <s v="GA12D01"/>
  </r>
  <r>
    <s v="A"/>
    <x v="1575"/>
    <n v="1"/>
    <s v="GB18C03"/>
  </r>
  <r>
    <s v="A"/>
    <x v="1576"/>
    <n v="1"/>
    <s v="GA16C01"/>
  </r>
  <r>
    <s v="A"/>
    <x v="1577"/>
    <n v="1"/>
    <s v="GA16C01"/>
  </r>
  <r>
    <s v="A"/>
    <x v="1577"/>
    <n v="1"/>
    <s v="GA12C01"/>
  </r>
  <r>
    <s v="A"/>
    <x v="1578"/>
    <n v="1"/>
    <s v="GB08A01"/>
  </r>
  <r>
    <s v="A"/>
    <x v="1578"/>
    <n v="1"/>
    <s v="GA16A01"/>
  </r>
  <r>
    <s v="A"/>
    <x v="1579"/>
    <n v="1"/>
    <s v="GA12C01"/>
  </r>
  <r>
    <s v="A"/>
    <x v="1580"/>
    <n v="1"/>
    <s v="GA14C01"/>
  </r>
  <r>
    <s v="A"/>
    <x v="1580"/>
    <n v="1"/>
    <s v="GA12D01"/>
  </r>
  <r>
    <s v="A"/>
    <x v="1581"/>
    <n v="1"/>
    <s v="GA16C01"/>
  </r>
  <r>
    <s v="A"/>
    <x v="1582"/>
    <n v="2"/>
    <s v="GA14D01"/>
  </r>
  <r>
    <s v="A"/>
    <x v="1582"/>
    <n v="1"/>
    <s v="GA12D01"/>
  </r>
  <r>
    <s v="A"/>
    <x v="1583"/>
    <n v="1"/>
    <s v="GA16C01"/>
  </r>
  <r>
    <s v="A"/>
    <x v="1583"/>
    <n v="1"/>
    <s v="GA14C01"/>
  </r>
  <r>
    <s v="A"/>
    <x v="1584"/>
    <n v="1"/>
    <s v="GA12C01"/>
  </r>
  <r>
    <s v="A"/>
    <x v="1585"/>
    <n v="1"/>
    <s v="Gc04d01"/>
  </r>
  <r>
    <s v="A"/>
    <x v="1585"/>
    <n v="1"/>
    <s v="Gc04c01"/>
  </r>
  <r>
    <s v="A"/>
    <x v="1586"/>
    <n v="2"/>
    <s v="Gc04d01"/>
  </r>
  <r>
    <s v="A"/>
    <x v="1587"/>
    <n v="1"/>
    <s v="GC17 TOP"/>
  </r>
  <r>
    <s v="A"/>
    <x v="1588"/>
    <n v="1"/>
    <s v="GC17 TOP"/>
  </r>
  <r>
    <s v="A"/>
    <x v="1589"/>
    <n v="1"/>
    <s v="GA16A01"/>
  </r>
  <r>
    <s v="A"/>
    <x v="1589"/>
    <n v="1"/>
    <s v="GA12C01"/>
  </r>
  <r>
    <s v="A"/>
    <x v="1590"/>
    <n v="1"/>
    <s v="GA12E01"/>
  </r>
  <r>
    <s v="A"/>
    <x v="1591"/>
    <n v="1"/>
    <s v="GA14D01"/>
  </r>
  <r>
    <s v="A"/>
    <x v="1592"/>
    <n v="1"/>
    <s v="GA16A01"/>
  </r>
  <r>
    <s v="A"/>
    <x v="1592"/>
    <n v="1"/>
    <s v="GA14C01"/>
  </r>
  <r>
    <s v="A"/>
    <x v="1593"/>
    <n v="1"/>
    <s v="GA12E01"/>
  </r>
  <r>
    <s v="A"/>
    <x v="1594"/>
    <n v="1"/>
    <s v="GA12E01"/>
  </r>
  <r>
    <s v="A"/>
    <x v="1595"/>
    <n v="1"/>
    <s v="GA14D01"/>
  </r>
  <r>
    <s v="A"/>
    <x v="1595"/>
    <n v="1"/>
    <s v="GA12C01"/>
  </r>
  <r>
    <s v="A"/>
    <x v="1596"/>
    <n v="1"/>
    <s v="GA14C01"/>
  </r>
  <r>
    <s v="A"/>
    <x v="1597"/>
    <n v="1"/>
    <s v="GA16C01"/>
  </r>
  <r>
    <s v="A"/>
    <x v="1597"/>
    <n v="1"/>
    <s v="GA14C01"/>
  </r>
  <r>
    <s v="A"/>
    <x v="1598"/>
    <n v="1"/>
    <s v="GA16C01"/>
  </r>
  <r>
    <s v="A"/>
    <x v="1598"/>
    <n v="1"/>
    <s v="GA14D01"/>
  </r>
  <r>
    <s v="A"/>
    <x v="1599"/>
    <n v="1"/>
    <s v="GA12C01"/>
  </r>
  <r>
    <s v="A"/>
    <x v="1600"/>
    <n v="1"/>
    <s v="GA14D01"/>
  </r>
  <r>
    <s v="A"/>
    <x v="1601"/>
    <n v="1"/>
    <s v="GA14C01"/>
  </r>
  <r>
    <s v="A"/>
    <x v="1602"/>
    <n v="1"/>
    <s v="GA14E01"/>
  </r>
  <r>
    <s v="A"/>
    <x v="1603"/>
    <n v="2"/>
    <s v="GA14F01"/>
  </r>
  <r>
    <s v="A"/>
    <x v="1604"/>
    <n v="1"/>
    <s v="GA12C01"/>
  </r>
  <r>
    <s v="A"/>
    <x v="1605"/>
    <n v="1"/>
    <s v="GA14D01"/>
  </r>
  <r>
    <s v="A"/>
    <x v="1605"/>
    <n v="1"/>
    <s v="GA12D01"/>
  </r>
  <r>
    <s v="A"/>
    <x v="1606"/>
    <n v="1"/>
    <s v="Gc04e01"/>
  </r>
  <r>
    <s v="A"/>
    <x v="1606"/>
    <n v="1"/>
    <s v="GB18C03"/>
  </r>
  <r>
    <s v="A"/>
    <x v="1607"/>
    <n v="1"/>
    <s v="GB18C03"/>
  </r>
  <r>
    <s v="A"/>
    <x v="1608"/>
    <n v="2"/>
    <s v="GB18C03"/>
  </r>
  <r>
    <s v="A"/>
    <x v="1609"/>
    <n v="1"/>
    <s v="Gc04e01"/>
  </r>
  <r>
    <s v="A"/>
    <x v="1610"/>
    <n v="1"/>
    <s v="Gc04e01"/>
  </r>
  <r>
    <s v="A"/>
    <x v="1611"/>
    <n v="1"/>
    <s v="GB18C03"/>
  </r>
  <r>
    <s v="A"/>
    <x v="1612"/>
    <n v="1"/>
    <s v="GB18C03"/>
  </r>
  <r>
    <s v="A"/>
    <x v="1613"/>
    <n v="2"/>
    <s v="Gc04e01"/>
  </r>
  <r>
    <s v="A"/>
    <x v="1614"/>
    <n v="3"/>
    <s v="Gc04e01"/>
  </r>
  <r>
    <s v="A"/>
    <x v="1615"/>
    <n v="1"/>
    <s v="GB18B02"/>
  </r>
  <r>
    <s v="A"/>
    <x v="1616"/>
    <n v="1"/>
    <s v="GA12C01"/>
  </r>
  <r>
    <s v="A"/>
    <x v="1617"/>
    <n v="1"/>
    <s v="GB18A02"/>
  </r>
  <r>
    <s v="A"/>
    <x v="1618"/>
    <n v="1"/>
    <s v="GB18C01"/>
  </r>
  <r>
    <s v="A"/>
    <x v="1618"/>
    <n v="1"/>
    <s v="GB18C03"/>
  </r>
  <r>
    <s v="A"/>
    <x v="1619"/>
    <n v="1"/>
    <s v="GB18C03"/>
  </r>
  <r>
    <s v="A"/>
    <x v="1620"/>
    <n v="1"/>
    <s v="GB18C02"/>
  </r>
  <r>
    <s v="A"/>
    <x v="1620"/>
    <n v="1"/>
    <s v="GB18C03"/>
  </r>
  <r>
    <s v="A"/>
    <x v="1621"/>
    <n v="2"/>
    <s v="Gc04e01"/>
  </r>
  <r>
    <s v="A"/>
    <x v="1622"/>
    <n v="2"/>
    <s v="Gc04e01"/>
  </r>
  <r>
    <s v="A"/>
    <x v="1623"/>
    <n v="1"/>
    <s v="Gc04e01"/>
  </r>
  <r>
    <s v="A"/>
    <x v="1624"/>
    <n v="1"/>
    <s v="GB18B02"/>
  </r>
  <r>
    <s v="A"/>
    <x v="1625"/>
    <n v="2"/>
    <s v="Gc04e01"/>
  </r>
  <r>
    <s v="A"/>
    <x v="1626"/>
    <n v="2"/>
    <s v="Gc04e01"/>
  </r>
  <r>
    <s v="A"/>
    <x v="1627"/>
    <n v="1"/>
    <s v="GB18B02"/>
  </r>
  <r>
    <s v="A"/>
    <x v="1628"/>
    <n v="1"/>
    <s v="GB18B02"/>
  </r>
  <r>
    <s v="A"/>
    <x v="1629"/>
    <n v="1"/>
    <s v="Gc04c01"/>
  </r>
  <r>
    <s v="A"/>
    <x v="1630"/>
    <n v="1"/>
    <s v="Gc04b01"/>
  </r>
  <r>
    <s v="A"/>
    <x v="1631"/>
    <n v="1"/>
    <s v="Gc04c01"/>
  </r>
  <r>
    <s v="A"/>
    <x v="1632"/>
    <n v="1"/>
    <s v="Gc04b01"/>
  </r>
  <r>
    <s v="A"/>
    <x v="1633"/>
    <n v="1"/>
    <s v="Gc04b01"/>
  </r>
  <r>
    <s v="A"/>
    <x v="1634"/>
    <n v="1"/>
    <s v="Gc04c01"/>
  </r>
  <r>
    <s v="A"/>
    <x v="1635"/>
    <n v="1"/>
    <s v="Gc04c01"/>
  </r>
  <r>
    <s v="A"/>
    <x v="1636"/>
    <n v="1"/>
    <s v="Gc04d01"/>
  </r>
  <r>
    <s v="A"/>
    <x v="1636"/>
    <n v="1"/>
    <s v="Gc04b01"/>
  </r>
  <r>
    <s v="A"/>
    <x v="1637"/>
    <n v="1"/>
    <s v="Gc04d01"/>
  </r>
  <r>
    <s v="A"/>
    <x v="1638"/>
    <n v="2"/>
    <s v="Gc04c01"/>
  </r>
  <r>
    <s v="A"/>
    <x v="1639"/>
    <n v="1"/>
    <s v="Gc04d01"/>
  </r>
  <r>
    <s v="A"/>
    <x v="1639"/>
    <n v="1"/>
    <s v="Gc04b01"/>
  </r>
  <r>
    <s v="A"/>
    <x v="1640"/>
    <n v="1"/>
    <s v="Gc04c01"/>
  </r>
  <r>
    <s v="A"/>
    <x v="1641"/>
    <n v="1"/>
    <s v="Gc04b01"/>
  </r>
  <r>
    <s v="A"/>
    <x v="1642"/>
    <n v="2"/>
    <s v="Gc04b01"/>
  </r>
  <r>
    <s v="A"/>
    <x v="1643"/>
    <n v="2"/>
    <s v="Gc04d01"/>
  </r>
  <r>
    <s v="A"/>
    <x v="1644"/>
    <n v="2"/>
    <s v="Gc04c01"/>
  </r>
  <r>
    <s v="A"/>
    <x v="1645"/>
    <n v="1"/>
    <s v="Gc04e01"/>
  </r>
  <r>
    <s v="A"/>
    <x v="1646"/>
    <n v="1"/>
    <s v="Gc04c01"/>
  </r>
  <r>
    <s v="A"/>
    <x v="1647"/>
    <n v="1"/>
    <s v="Gc04c01"/>
  </r>
  <r>
    <s v="A"/>
    <x v="1648"/>
    <n v="1"/>
    <s v="Gc04c01"/>
  </r>
  <r>
    <s v="A"/>
    <x v="1649"/>
    <n v="1"/>
    <s v="Gc04c01"/>
  </r>
  <r>
    <s v="A"/>
    <x v="1649"/>
    <n v="2"/>
    <s v="Gc04c01"/>
  </r>
  <r>
    <s v="A"/>
    <x v="1650"/>
    <n v="2"/>
    <s v="Gc04d01"/>
  </r>
  <r>
    <s v="A"/>
    <x v="1651"/>
    <n v="1"/>
    <s v="Gc04d01"/>
  </r>
  <r>
    <s v="A"/>
    <x v="1652"/>
    <n v="1"/>
    <s v="Gc04c01"/>
  </r>
  <r>
    <s v="A"/>
    <x v="1653"/>
    <n v="1"/>
    <s v="Gc04d01"/>
  </r>
  <r>
    <s v="A"/>
    <x v="1654"/>
    <n v="1"/>
    <s v="Gc04d01"/>
  </r>
  <r>
    <s v="A"/>
    <x v="1655"/>
    <n v="1"/>
    <s v="Gc04b01"/>
  </r>
  <r>
    <s v="A"/>
    <x v="1656"/>
    <n v="1"/>
    <s v="Gc04b01"/>
  </r>
  <r>
    <s v="A"/>
    <x v="1657"/>
    <n v="1"/>
    <s v="Gc04d01"/>
  </r>
  <r>
    <s v="A"/>
    <x v="1658"/>
    <n v="1"/>
    <s v="Gc04b01"/>
  </r>
  <r>
    <s v="A"/>
    <x v="1659"/>
    <n v="1"/>
    <s v="Gc04b01"/>
  </r>
  <r>
    <s v="A"/>
    <x v="1660"/>
    <n v="1"/>
    <s v="Gc04d01"/>
  </r>
  <r>
    <s v="A"/>
    <x v="1661"/>
    <n v="1"/>
    <s v="Gc04b01"/>
  </r>
  <r>
    <s v="A"/>
    <x v="1662"/>
    <n v="1"/>
    <s v="Gc04c01"/>
  </r>
  <r>
    <s v="A"/>
    <x v="1662"/>
    <n v="1"/>
    <s v="Gc04b01"/>
  </r>
  <r>
    <s v="A"/>
    <x v="1663"/>
    <n v="1"/>
    <s v="FLOOR GB18"/>
  </r>
  <r>
    <s v="A"/>
    <x v="1664"/>
    <n v="1"/>
    <s v="Gc04e01"/>
  </r>
  <r>
    <s v="A"/>
    <x v="1665"/>
    <n v="1"/>
    <s v="GC17 TOP"/>
  </r>
  <r>
    <s v="A"/>
    <x v="1666"/>
    <n v="1"/>
    <s v="Gc04e01"/>
  </r>
  <r>
    <s v="A"/>
    <x v="1667"/>
    <n v="2"/>
    <s v="Gc04e01"/>
  </r>
  <r>
    <s v="A"/>
    <x v="1668"/>
    <n v="1"/>
    <s v="Gb06H03"/>
  </r>
  <r>
    <s v="A"/>
    <x v="1669"/>
    <n v="2"/>
    <s v="GA12D01"/>
  </r>
  <r>
    <s v="A"/>
    <x v="1670"/>
    <n v="2"/>
    <s v="GA14E01"/>
  </r>
  <r>
    <s v="A"/>
    <x v="1671"/>
    <n v="1"/>
    <s v="GA14D01"/>
  </r>
  <r>
    <s v="A"/>
    <x v="1672"/>
    <n v="1"/>
    <s v="GA14A02"/>
  </r>
  <r>
    <s v="A"/>
    <x v="1673"/>
    <n v="1"/>
    <s v="GA12D01"/>
  </r>
  <r>
    <s v="A"/>
    <x v="1674"/>
    <n v="1"/>
    <s v="GA12D01"/>
  </r>
  <r>
    <s v="A"/>
    <x v="1675"/>
    <n v="2"/>
    <s v="Gc06c01"/>
  </r>
  <r>
    <s v="A"/>
    <x v="1676"/>
    <n v="2"/>
    <s v="Gc04a01"/>
  </r>
  <r>
    <s v="A"/>
    <x v="1677"/>
    <n v="1"/>
    <s v="Gc04a01"/>
  </r>
  <r>
    <s v="A"/>
    <x v="1678"/>
    <n v="4"/>
    <s v="Gc04a01"/>
  </r>
  <r>
    <s v="A"/>
    <x v="1679"/>
    <n v="3"/>
    <s v="Gc04a01"/>
  </r>
  <r>
    <s v="A"/>
    <x v="1680"/>
    <n v="1"/>
    <s v="Gc08top"/>
  </r>
  <r>
    <s v="A"/>
    <x v="1681"/>
    <n v="1"/>
    <s v="Gc08top"/>
  </r>
  <r>
    <s v="A"/>
    <x v="1682"/>
    <n v="1"/>
    <s v="Gc04e02"/>
  </r>
  <r>
    <s v="A"/>
    <x v="1683"/>
    <n v="1"/>
    <s v="Gc04e02"/>
  </r>
  <r>
    <s v="A"/>
    <x v="1684"/>
    <n v="1"/>
    <s v="Gc04e02"/>
  </r>
  <r>
    <s v="A"/>
    <x v="1685"/>
    <n v="3"/>
    <s v="Gc04a02"/>
  </r>
  <r>
    <s v="A"/>
    <x v="1686"/>
    <n v="3"/>
    <s v="Gc04e02"/>
  </r>
  <r>
    <s v="A"/>
    <x v="1687"/>
    <n v="2"/>
    <s v="Gc04e02"/>
  </r>
  <r>
    <s v="A"/>
    <x v="1688"/>
    <n v="1"/>
    <s v="Gc04e02"/>
  </r>
  <r>
    <s v="A"/>
    <x v="1689"/>
    <n v="1"/>
    <s v="Gc04b02"/>
  </r>
  <r>
    <s v="A"/>
    <x v="1690"/>
    <n v="1"/>
    <s v="GB08A02"/>
  </r>
  <r>
    <s v="A"/>
    <x v="1691"/>
    <n v="3"/>
    <s v="GB08A02"/>
  </r>
  <r>
    <s v="A"/>
    <x v="1691"/>
    <n v="1"/>
    <s v="GB08A02"/>
  </r>
  <r>
    <s v="A"/>
    <x v="1692"/>
    <n v="1"/>
    <s v="GB18C03"/>
  </r>
  <r>
    <s v="A"/>
    <x v="1693"/>
    <n v="3"/>
    <s v="Gc04a02"/>
  </r>
  <r>
    <s v="A"/>
    <x v="1694"/>
    <n v="1"/>
    <s v="GB08A02"/>
  </r>
  <r>
    <s v="A"/>
    <x v="1695"/>
    <n v="1"/>
    <s v="GB08A02"/>
  </r>
  <r>
    <s v="A"/>
    <x v="1696"/>
    <n v="1"/>
    <s v="Gc04e02"/>
  </r>
  <r>
    <s v="A"/>
    <x v="1697"/>
    <n v="1"/>
    <s v="GB08A02"/>
  </r>
  <r>
    <s v="A"/>
    <x v="1698"/>
    <n v="1"/>
    <s v="GB08A02"/>
  </r>
  <r>
    <s v="A"/>
    <x v="1699"/>
    <n v="5"/>
    <s v="GB08A02"/>
  </r>
  <r>
    <s v="A"/>
    <x v="1700"/>
    <n v="1"/>
    <s v="Gc04e02"/>
  </r>
  <r>
    <s v="A"/>
    <x v="1700"/>
    <n v="1"/>
    <s v="Gb06H03"/>
  </r>
  <r>
    <s v="A"/>
    <x v="1701"/>
    <n v="1"/>
    <s v="Gb06H03"/>
  </r>
  <r>
    <s v="A"/>
    <x v="1702"/>
    <n v="2"/>
    <s v="Gc04e02"/>
  </r>
  <r>
    <s v="A"/>
    <x v="1703"/>
    <n v="1"/>
    <s v="Gc04e02"/>
  </r>
  <r>
    <s v="A"/>
    <x v="1704"/>
    <n v="1"/>
    <s v="GB14A03"/>
  </r>
  <r>
    <s v="A"/>
    <x v="1705"/>
    <n v="1"/>
    <s v="GB16A02"/>
  </r>
  <r>
    <s v="A"/>
    <x v="1706"/>
    <n v="1"/>
    <s v="GB16A01"/>
  </r>
  <r>
    <s v="A"/>
    <x v="1707"/>
    <n v="2"/>
    <s v="GB16A03"/>
  </r>
  <r>
    <s v="A"/>
    <x v="1708"/>
    <n v="1"/>
    <s v="GA16B01"/>
  </r>
  <r>
    <s v="A"/>
    <x v="1708"/>
    <n v="1"/>
    <s v="GA12C01"/>
  </r>
  <r>
    <s v="A"/>
    <x v="1709"/>
    <n v="1"/>
    <s v="GA16C01"/>
  </r>
  <r>
    <s v="A"/>
    <x v="1709"/>
    <n v="1"/>
    <s v="GA16B01"/>
  </r>
  <r>
    <s v="A"/>
    <x v="1710"/>
    <n v="1"/>
    <s v="GB18A01"/>
  </r>
  <r>
    <s v="A"/>
    <x v="1711"/>
    <n v="1"/>
    <s v="GB18B02"/>
  </r>
  <r>
    <s v="A"/>
    <x v="1712"/>
    <n v="1"/>
    <s v="GB18A02"/>
  </r>
  <r>
    <s v="A"/>
    <x v="1713"/>
    <n v="2"/>
    <s v="GB18A01"/>
  </r>
  <r>
    <s v="A"/>
    <x v="1714"/>
    <n v="1"/>
    <s v="GB18B02"/>
  </r>
  <r>
    <s v="A"/>
    <x v="1715"/>
    <n v="1"/>
    <s v="GB18A02"/>
  </r>
  <r>
    <s v="A"/>
    <x v="1716"/>
    <n v="1"/>
    <s v="GB18B03"/>
  </r>
  <r>
    <s v="A"/>
    <x v="1717"/>
    <n v="1"/>
    <s v="GB18B02"/>
  </r>
  <r>
    <s v="A"/>
    <x v="1718"/>
    <n v="1"/>
    <s v="GB18B02"/>
  </r>
  <r>
    <s v="A"/>
    <x v="1719"/>
    <n v="1"/>
    <s v="Gb06H03"/>
  </r>
  <r>
    <s v="A"/>
    <x v="1720"/>
    <n v="1"/>
    <s v="GB18B02"/>
  </r>
  <r>
    <s v="A"/>
    <x v="1721"/>
    <n v="1"/>
    <s v="GB18A01"/>
  </r>
  <r>
    <s v="A"/>
    <x v="1722"/>
    <n v="1"/>
    <s v="GB18B02"/>
  </r>
  <r>
    <s v="A"/>
    <x v="1723"/>
    <n v="1"/>
    <s v="GB18B02"/>
  </r>
  <r>
    <s v="A"/>
    <x v="1724"/>
    <n v="1"/>
    <s v="GB18B02"/>
  </r>
  <r>
    <s v="A"/>
    <x v="1725"/>
    <n v="1"/>
    <s v="FLOORGE02"/>
  </r>
  <r>
    <s v="A"/>
    <x v="1726"/>
    <n v="1"/>
    <s v="GA10F01"/>
  </r>
  <r>
    <s v="A"/>
    <x v="1727"/>
    <n v="2"/>
    <s v="Gc08d02"/>
  </r>
  <r>
    <s v="A"/>
    <x v="1728"/>
    <n v="1"/>
    <s v="Gc08d02"/>
  </r>
  <r>
    <s v="A"/>
    <x v="1729"/>
    <n v="1"/>
    <s v="Gc08d02"/>
  </r>
  <r>
    <s v="A"/>
    <x v="1730"/>
    <n v="1"/>
    <s v="Gc08d02"/>
  </r>
  <r>
    <s v="A"/>
    <x v="1731"/>
    <n v="1"/>
    <s v="GB04C01"/>
  </r>
  <r>
    <s v="A"/>
    <x v="1732"/>
    <n v="1"/>
    <s v="Gb06H03"/>
  </r>
  <r>
    <s v="A"/>
    <x v="1733"/>
    <n v="1"/>
    <s v="Gc08e02"/>
  </r>
  <r>
    <s v="A"/>
    <x v="1734"/>
    <n v="1"/>
    <s v="Gc04e01"/>
  </r>
  <r>
    <s v="A"/>
    <x v="1735"/>
    <n v="1"/>
    <s v="Gc04b02"/>
  </r>
  <r>
    <s v="A"/>
    <x v="1736"/>
    <n v="1"/>
    <s v="Gc04e01"/>
  </r>
  <r>
    <s v="A"/>
    <x v="1737"/>
    <n v="1"/>
    <s v="GB18A01"/>
  </r>
  <r>
    <s v="A"/>
    <x v="1738"/>
    <n v="1"/>
    <s v="GB14A02"/>
  </r>
  <r>
    <s v="A"/>
    <x v="1739"/>
    <n v="2"/>
    <s v="GB14A03"/>
  </r>
  <r>
    <s v="A"/>
    <x v="1740"/>
    <n v="1"/>
    <s v="GB14A01"/>
  </r>
  <r>
    <s v="A"/>
    <x v="1741"/>
    <n v="1"/>
    <s v="GB18A02"/>
  </r>
  <r>
    <s v="A"/>
    <x v="1742"/>
    <n v="2"/>
    <s v="GB18A01"/>
  </r>
  <r>
    <s v="A"/>
    <x v="1743"/>
    <n v="3"/>
    <s v="Gc06a01"/>
  </r>
  <r>
    <s v="A"/>
    <x v="1744"/>
    <n v="1"/>
    <s v="Gc06a01"/>
  </r>
  <r>
    <s v="A"/>
    <x v="1745"/>
    <n v="1"/>
    <s v="Gc06a02"/>
  </r>
  <r>
    <s v="A"/>
    <x v="1746"/>
    <n v="1"/>
    <s v="Gc06a02"/>
  </r>
  <r>
    <s v="A"/>
    <x v="1747"/>
    <n v="1"/>
    <s v="Gc06a02"/>
  </r>
  <r>
    <s v="A"/>
    <x v="1747"/>
    <n v="1"/>
    <s v="Gc06a01"/>
  </r>
  <r>
    <s v="A"/>
    <x v="1748"/>
    <n v="1"/>
    <s v="Gc06a02"/>
  </r>
  <r>
    <s v="A"/>
    <x v="1749"/>
    <n v="1"/>
    <s v="Gc06a02"/>
  </r>
  <r>
    <s v="A"/>
    <x v="1750"/>
    <n v="1"/>
    <s v="GC09A03"/>
  </r>
  <r>
    <s v="A"/>
    <x v="1751"/>
    <n v="1"/>
    <s v="Gb06H03"/>
  </r>
  <r>
    <s v="A"/>
    <x v="1752"/>
    <n v="1"/>
    <s v="GB18C03"/>
  </r>
  <r>
    <s v="A"/>
    <x v="1753"/>
    <n v="1"/>
    <s v="Gb06H03"/>
  </r>
  <r>
    <s v="A"/>
    <x v="1754"/>
    <n v="1"/>
    <s v="Gb06H03"/>
  </r>
  <r>
    <s v="A"/>
    <x v="1755"/>
    <n v="1"/>
    <s v="GC17 TOP"/>
  </r>
  <r>
    <s v="A"/>
    <x v="1756"/>
    <n v="1"/>
    <s v="Gc04e01"/>
  </r>
  <r>
    <s v="A"/>
    <x v="1757"/>
    <n v="21"/>
    <s v="GB18B03"/>
  </r>
  <r>
    <s v="A"/>
    <x v="1758"/>
    <n v="2"/>
    <s v="GB18B02"/>
  </r>
  <r>
    <s v="A"/>
    <x v="1759"/>
    <n v="10"/>
    <s v="GB18B02"/>
  </r>
  <r>
    <s v="A"/>
    <x v="1760"/>
    <n v="2"/>
    <s v="GB18B02"/>
  </r>
  <r>
    <s v="A"/>
    <x v="1761"/>
    <n v="1"/>
    <s v="GB18B02"/>
  </r>
  <r>
    <s v="A"/>
    <x v="1762"/>
    <n v="2"/>
    <s v="GB18B03"/>
  </r>
  <r>
    <s v="A"/>
    <x v="1763"/>
    <n v="1"/>
    <s v="GB18B03"/>
  </r>
  <r>
    <s v="A"/>
    <x v="1764"/>
    <n v="1"/>
    <s v="GB18B03"/>
  </r>
  <r>
    <s v="A"/>
    <x v="1765"/>
    <n v="2"/>
    <s v="GB18B03"/>
  </r>
  <r>
    <s v="A"/>
    <x v="1766"/>
    <n v="1"/>
    <s v="GB18B03"/>
  </r>
  <r>
    <s v="A"/>
    <x v="1767"/>
    <n v="2"/>
    <s v="GB12B02"/>
  </r>
  <r>
    <s v="A"/>
    <x v="1768"/>
    <n v="2"/>
    <s v="GB18B02"/>
  </r>
  <r>
    <s v="A"/>
    <x v="1769"/>
    <n v="4"/>
    <s v="GB18B03"/>
  </r>
  <r>
    <s v="A"/>
    <x v="1770"/>
    <n v="1"/>
    <s v="GB18B02"/>
  </r>
  <r>
    <s v="A"/>
    <x v="1771"/>
    <n v="4"/>
    <s v="GB18B02"/>
  </r>
  <r>
    <s v="A"/>
    <x v="1772"/>
    <n v="5"/>
    <s v="GB18B02"/>
  </r>
  <r>
    <s v="A"/>
    <x v="1773"/>
    <n v="1"/>
    <s v="GB18B02"/>
  </r>
  <r>
    <s v="A"/>
    <x v="1774"/>
    <n v="1"/>
    <s v="GB18B03"/>
  </r>
  <r>
    <s v="A"/>
    <x v="1774"/>
    <n v="2"/>
    <s v="GB18B02"/>
  </r>
  <r>
    <s v="A"/>
    <x v="1775"/>
    <n v="2"/>
    <s v="GB18B03"/>
  </r>
  <r>
    <s v="A"/>
    <x v="1776"/>
    <n v="1"/>
    <s v="GB18B03"/>
  </r>
  <r>
    <s v="A"/>
    <x v="1777"/>
    <n v="1"/>
    <s v="GB18B03"/>
  </r>
  <r>
    <s v="A"/>
    <x v="1778"/>
    <n v="1"/>
    <s v="FLOOR GB18"/>
  </r>
  <r>
    <s v="A"/>
    <x v="1779"/>
    <n v="1"/>
    <s v="GC05E01"/>
  </r>
  <r>
    <s v="A"/>
    <x v="1779"/>
    <n v="1"/>
    <s v="GC05F01"/>
  </r>
  <r>
    <s v="A"/>
    <x v="1780"/>
    <n v="2"/>
    <s v="FLOOR GB18"/>
  </r>
  <r>
    <s v="A"/>
    <x v="1781"/>
    <n v="1"/>
    <s v="FLOOR GB18"/>
  </r>
  <r>
    <s v="A"/>
    <x v="1782"/>
    <n v="3"/>
    <s v="FLOOR GB18"/>
  </r>
  <r>
    <s v="A"/>
    <x v="1782"/>
    <n v="2"/>
    <s v="FLOOR GB18"/>
  </r>
  <r>
    <s v="A"/>
    <x v="1783"/>
    <n v="2"/>
    <s v="Gc04e01"/>
  </r>
  <r>
    <s v="A"/>
    <x v="1784"/>
    <n v="1"/>
    <s v="Gc04e01"/>
  </r>
  <r>
    <s v="A"/>
    <x v="1785"/>
    <n v="1"/>
    <s v="GC13C02"/>
  </r>
  <r>
    <s v="A"/>
    <x v="1786"/>
    <n v="1"/>
    <s v="GC13C03"/>
  </r>
  <r>
    <s v="A"/>
    <x v="1786"/>
    <n v="1"/>
    <s v="GC13C01"/>
  </r>
  <r>
    <s v="A"/>
    <x v="1787"/>
    <n v="1"/>
    <s v="GC11E02"/>
  </r>
  <r>
    <s v="A"/>
    <x v="1787"/>
    <n v="1"/>
    <s v="GC11D01"/>
  </r>
  <r>
    <s v="A"/>
    <x v="1788"/>
    <n v="1"/>
    <s v="GB18C03"/>
  </r>
  <r>
    <s v="A"/>
    <x v="1788"/>
    <n v="1"/>
    <s v="GB18C03"/>
  </r>
  <r>
    <s v="A"/>
    <x v="1789"/>
    <n v="1"/>
    <s v="GC11D01"/>
  </r>
  <r>
    <s v="A"/>
    <x v="1790"/>
    <n v="1"/>
    <s v="GC11F02"/>
  </r>
  <r>
    <s v="A"/>
    <x v="1791"/>
    <n v="1"/>
    <s v="GC11F02"/>
  </r>
  <r>
    <s v="A"/>
    <x v="1792"/>
    <n v="1"/>
    <s v="GC11E02"/>
  </r>
  <r>
    <s v="A"/>
    <x v="1792"/>
    <n v="1"/>
    <s v="GC11E01"/>
  </r>
  <r>
    <s v="A"/>
    <x v="1792"/>
    <n v="1"/>
    <s v="GC11D01"/>
  </r>
  <r>
    <s v="A"/>
    <x v="1792"/>
    <n v="1"/>
    <s v="GC11D01"/>
  </r>
  <r>
    <s v="A"/>
    <x v="1793"/>
    <n v="4"/>
    <s v="GC11D01"/>
  </r>
  <r>
    <s v="A"/>
    <x v="1794"/>
    <n v="1"/>
    <s v="GC11E02"/>
  </r>
  <r>
    <s v="A"/>
    <x v="1795"/>
    <n v="1"/>
    <s v="GC11D01"/>
  </r>
  <r>
    <s v="A"/>
    <x v="1796"/>
    <n v="1"/>
    <s v="GC11E02"/>
  </r>
  <r>
    <s v="A"/>
    <x v="1796"/>
    <n v="1"/>
    <s v="GC11D01"/>
  </r>
  <r>
    <s v="A"/>
    <x v="1797"/>
    <n v="1"/>
    <s v="GC11D01"/>
  </r>
  <r>
    <s v="A"/>
    <x v="1797"/>
    <n v="1"/>
    <s v="GC11D01"/>
  </r>
  <r>
    <s v="A"/>
    <x v="1798"/>
    <n v="1"/>
    <s v="GC11D01"/>
  </r>
  <r>
    <s v="A"/>
    <x v="1799"/>
    <n v="1"/>
    <s v="GC11E03"/>
  </r>
  <r>
    <s v="A"/>
    <x v="1799"/>
    <n v="2"/>
    <s v="GC11D01"/>
  </r>
  <r>
    <s v="A"/>
    <x v="1800"/>
    <n v="1"/>
    <s v="GA16C01"/>
  </r>
  <r>
    <s v="A"/>
    <x v="1801"/>
    <n v="1"/>
    <s v="GC11F02"/>
  </r>
  <r>
    <s v="A"/>
    <x v="1802"/>
    <n v="2"/>
    <s v="GC11F03"/>
  </r>
  <r>
    <s v="A"/>
    <x v="1802"/>
    <n v="1"/>
    <s v="GC11F01"/>
  </r>
  <r>
    <s v="A"/>
    <x v="1803"/>
    <n v="1"/>
    <s v="GC11F03"/>
  </r>
  <r>
    <s v="A"/>
    <x v="1804"/>
    <n v="2"/>
    <s v="GB06A01"/>
  </r>
  <r>
    <s v="A"/>
    <x v="1804"/>
    <n v="1"/>
    <s v="GB06A01"/>
  </r>
  <r>
    <s v="A"/>
    <x v="1805"/>
    <n v="1"/>
    <s v="GB06A01"/>
  </r>
  <r>
    <s v="A"/>
    <x v="1806"/>
    <n v="1"/>
    <s v="GC06C01"/>
  </r>
  <r>
    <s v="A"/>
    <x v="1807"/>
    <n v="1"/>
    <s v="GB06A01"/>
  </r>
  <r>
    <s v="A"/>
    <x v="1808"/>
    <n v="1"/>
    <s v="GB06A01"/>
  </r>
  <r>
    <s v="A"/>
    <x v="1809"/>
    <n v="1"/>
    <s v="GB06C03"/>
  </r>
  <r>
    <s v="A"/>
    <x v="1810"/>
    <n v="2"/>
    <s v="GB06A01"/>
  </r>
  <r>
    <s v="A"/>
    <x v="1811"/>
    <n v="1"/>
    <s v="GB06A01"/>
  </r>
  <r>
    <s v="A"/>
    <x v="1812"/>
    <n v="1"/>
    <s v="GB06A01"/>
  </r>
  <r>
    <s v="A"/>
    <x v="1813"/>
    <n v="3"/>
    <s v="GB06B02"/>
  </r>
  <r>
    <s v="A"/>
    <x v="1814"/>
    <n v="1"/>
    <s v="GB06A01"/>
  </r>
  <r>
    <s v="A"/>
    <x v="1815"/>
    <n v="2"/>
    <s v="GB06B01"/>
  </r>
  <r>
    <s v="A"/>
    <x v="1816"/>
    <n v="1"/>
    <s v="GB06B01"/>
  </r>
  <r>
    <s v="A"/>
    <x v="1817"/>
    <n v="1"/>
    <s v="GC06C01"/>
  </r>
  <r>
    <s v="A"/>
    <x v="1818"/>
    <n v="1"/>
    <s v="GB06C03"/>
  </r>
  <r>
    <s v="A"/>
    <x v="1819"/>
    <n v="2"/>
    <s v="GB06B01"/>
  </r>
  <r>
    <s v="A"/>
    <x v="1820"/>
    <n v="6"/>
    <s v="GB06B01"/>
  </r>
  <r>
    <s v="A"/>
    <x v="1821"/>
    <n v="1"/>
    <s v="GB06B01"/>
  </r>
  <r>
    <s v="A"/>
    <x v="1822"/>
    <n v="1"/>
    <s v="GB06B01"/>
  </r>
  <r>
    <s v="A"/>
    <x v="1823"/>
    <n v="1"/>
    <s v="GB06B01"/>
  </r>
  <r>
    <s v="A"/>
    <x v="1824"/>
    <n v="5"/>
    <s v="GB06B02"/>
  </r>
  <r>
    <s v="A"/>
    <x v="1825"/>
    <n v="1"/>
    <s v="GB06B01"/>
  </r>
  <r>
    <s v="A"/>
    <x v="1826"/>
    <n v="1"/>
    <s v="GC09B01"/>
  </r>
  <r>
    <s v="A"/>
    <x v="607"/>
    <n v="1"/>
    <s v="GC05E04"/>
  </r>
  <r>
    <s v="A"/>
    <x v="1827"/>
    <n v="1"/>
    <s v="GC09A01"/>
  </r>
  <r>
    <s v="A"/>
    <x v="1828"/>
    <n v="1"/>
    <s v="Gc06a01"/>
  </r>
  <r>
    <s v="A"/>
    <x v="1829"/>
    <n v="1"/>
    <s v="Gc06a01"/>
  </r>
  <r>
    <s v="A"/>
    <x v="1830"/>
    <n v="1"/>
    <s v="Gc06a01"/>
  </r>
  <r>
    <s v="A"/>
    <x v="1831"/>
    <n v="1"/>
    <s v="Gc06a01"/>
  </r>
  <r>
    <s v="A"/>
    <x v="1832"/>
    <n v="2"/>
    <s v="Gc06a02"/>
  </r>
  <r>
    <s v="A"/>
    <x v="1833"/>
    <n v="1"/>
    <s v="Gc06a01"/>
  </r>
  <r>
    <s v="A"/>
    <x v="1834"/>
    <n v="2"/>
    <s v="Gc06a01"/>
  </r>
  <r>
    <s v="A"/>
    <x v="1835"/>
    <n v="1"/>
    <s v="GC09A01"/>
  </r>
  <r>
    <s v="A"/>
    <x v="1835"/>
    <n v="1"/>
    <s v="GC09A01"/>
  </r>
  <r>
    <s v="A"/>
    <x v="1835"/>
    <n v="1"/>
    <s v="GC09A03"/>
  </r>
  <r>
    <s v="A"/>
    <x v="1836"/>
    <n v="1"/>
    <s v="GC09A03"/>
  </r>
  <r>
    <s v="A"/>
    <x v="1837"/>
    <n v="1"/>
    <s v="GC09B03"/>
  </r>
  <r>
    <s v="A"/>
    <x v="1838"/>
    <n v="1"/>
    <s v="GC09A01"/>
  </r>
  <r>
    <s v="A"/>
    <x v="1838"/>
    <n v="1"/>
    <s v="GC09A01"/>
  </r>
  <r>
    <s v="A"/>
    <x v="1839"/>
    <n v="1"/>
    <s v="GC09A02"/>
  </r>
  <r>
    <s v="A"/>
    <x v="1840"/>
    <n v="1"/>
    <s v="GC09A03"/>
  </r>
  <r>
    <s v="A"/>
    <x v="1841"/>
    <n v="1"/>
    <s v="GC09A02"/>
  </r>
  <r>
    <s v="A"/>
    <x v="1842"/>
    <n v="1"/>
    <s v="GC09A01"/>
  </r>
  <r>
    <s v="A"/>
    <x v="1843"/>
    <n v="1"/>
    <s v="GC09A01"/>
  </r>
  <r>
    <s v="A"/>
    <x v="1844"/>
    <n v="1"/>
    <s v="GC09A01"/>
  </r>
  <r>
    <s v="A"/>
    <x v="1844"/>
    <n v="1"/>
    <s v="GC09A01"/>
  </r>
  <r>
    <s v="A"/>
    <x v="1845"/>
    <n v="1"/>
    <s v="GC09A01"/>
  </r>
  <r>
    <s v="A"/>
    <x v="1846"/>
    <n v="1"/>
    <s v="GC09B02"/>
  </r>
  <r>
    <s v="A"/>
    <x v="1847"/>
    <n v="1"/>
    <s v="GC09A02"/>
  </r>
  <r>
    <s v="A"/>
    <x v="1848"/>
    <n v="1"/>
    <s v="GC09A01"/>
  </r>
  <r>
    <s v="A"/>
    <x v="1848"/>
    <n v="1"/>
    <s v="GC09A01"/>
  </r>
  <r>
    <s v="A"/>
    <x v="1848"/>
    <n v="1"/>
    <s v="GC09B01"/>
  </r>
  <r>
    <s v="A"/>
    <x v="1849"/>
    <n v="1"/>
    <s v="GC09A02"/>
  </r>
  <r>
    <s v="A"/>
    <x v="1850"/>
    <n v="1"/>
    <s v="GC09A01"/>
  </r>
  <r>
    <s v="A"/>
    <x v="1850"/>
    <n v="1"/>
    <s v="GC09A02"/>
  </r>
  <r>
    <s v="A"/>
    <x v="1850"/>
    <n v="1"/>
    <s v="GC09B01"/>
  </r>
  <r>
    <s v="A"/>
    <x v="1851"/>
    <n v="1"/>
    <s v="GC09A01"/>
  </r>
  <r>
    <s v="A"/>
    <x v="1852"/>
    <n v="1"/>
    <s v="GC09A01"/>
  </r>
  <r>
    <s v="A"/>
    <x v="1853"/>
    <n v="2"/>
    <s v="GC09B01"/>
  </r>
  <r>
    <s v="A"/>
    <x v="1854"/>
    <n v="1"/>
    <s v="GC09A01"/>
  </r>
  <r>
    <s v="A"/>
    <x v="1855"/>
    <n v="1"/>
    <s v="GC09A01"/>
  </r>
  <r>
    <s v="A"/>
    <x v="1856"/>
    <n v="1"/>
    <s v="GC09B02"/>
  </r>
  <r>
    <s v="A"/>
    <x v="1857"/>
    <n v="1"/>
    <s v="GC09B01"/>
  </r>
  <r>
    <s v="A"/>
    <x v="1858"/>
    <n v="1"/>
    <s v="GC09A01"/>
  </r>
  <r>
    <s v="A"/>
    <x v="1859"/>
    <n v="1"/>
    <s v="GC09A03"/>
  </r>
  <r>
    <s v="A"/>
    <x v="1859"/>
    <n v="1"/>
    <s v="GC09B03"/>
  </r>
  <r>
    <s v="A"/>
    <x v="1860"/>
    <n v="1"/>
    <s v="Gc06a02"/>
  </r>
  <r>
    <s v="A"/>
    <x v="1861"/>
    <n v="1"/>
    <s v="GC09A02"/>
  </r>
  <r>
    <s v="A"/>
    <x v="1861"/>
    <n v="1"/>
    <s v="GC09B01"/>
  </r>
  <r>
    <s v="A"/>
    <x v="1862"/>
    <n v="1"/>
    <s v="Gb01d04"/>
  </r>
  <r>
    <s v="A"/>
    <x v="1863"/>
    <n v="4"/>
    <s v="GC01J03"/>
  </r>
  <r>
    <s v="A"/>
    <x v="1864"/>
    <n v="2"/>
    <s v="GC01J02"/>
  </r>
  <r>
    <s v="A"/>
    <x v="1865"/>
    <n v="1"/>
    <s v="GC09B03"/>
  </r>
  <r>
    <s v="A"/>
    <x v="1866"/>
    <n v="2"/>
    <s v="Gc06a02"/>
  </r>
  <r>
    <s v="A"/>
    <x v="1867"/>
    <n v="1"/>
    <s v="Gc06a01"/>
  </r>
  <r>
    <s v="A"/>
    <x v="1868"/>
    <n v="2"/>
    <s v="Gc06a01"/>
  </r>
  <r>
    <s v="A"/>
    <x v="1869"/>
    <n v="1"/>
    <s v="Gc06a02"/>
  </r>
  <r>
    <s v="A"/>
    <x v="1869"/>
    <n v="1"/>
    <s v="Gc06a01"/>
  </r>
  <r>
    <s v="A"/>
    <x v="1869"/>
    <n v="1"/>
    <s v="Gc06a01"/>
  </r>
  <r>
    <s v="A"/>
    <x v="1870"/>
    <n v="1"/>
    <s v="Gc06a01"/>
  </r>
  <r>
    <s v="A"/>
    <x v="1871"/>
    <n v="1"/>
    <s v="GC11B02"/>
  </r>
  <r>
    <s v="A"/>
    <x v="1872"/>
    <n v="1"/>
    <s v="GC11B03"/>
  </r>
  <r>
    <s v="A"/>
    <x v="1873"/>
    <n v="1"/>
    <s v="GC11C03"/>
  </r>
  <r>
    <s v="A"/>
    <x v="1874"/>
    <n v="1"/>
    <s v="GC11B03"/>
  </r>
  <r>
    <s v="A"/>
    <x v="1875"/>
    <n v="1"/>
    <s v="GC11C02"/>
  </r>
  <r>
    <s v="A"/>
    <x v="1876"/>
    <n v="1"/>
    <s v="GC11C02"/>
  </r>
  <r>
    <s v="A"/>
    <x v="1877"/>
    <n v="1"/>
    <s v="GC11C03"/>
  </r>
  <r>
    <s v="A"/>
    <x v="1878"/>
    <n v="1"/>
    <s v="GC11B02"/>
  </r>
  <r>
    <s v="A"/>
    <x v="1879"/>
    <n v="1"/>
    <s v="GC11B03"/>
  </r>
  <r>
    <s v="A"/>
    <x v="1880"/>
    <n v="1"/>
    <s v="GC11B02"/>
  </r>
  <r>
    <s v="A"/>
    <x v="1881"/>
    <n v="1"/>
    <s v="GC11D03"/>
  </r>
  <r>
    <s v="A"/>
    <x v="1881"/>
    <n v="1"/>
    <s v="GC11C01"/>
  </r>
  <r>
    <s v="A"/>
    <x v="1882"/>
    <n v="1"/>
    <s v="GC11C03"/>
  </r>
  <r>
    <s v="A"/>
    <x v="1883"/>
    <n v="1"/>
    <s v="GC11C02"/>
  </r>
  <r>
    <s v="A"/>
    <x v="1884"/>
    <n v="1"/>
    <s v="GC11C02"/>
  </r>
  <r>
    <s v="A"/>
    <x v="1885"/>
    <n v="1"/>
    <s v="GC11C03"/>
  </r>
  <r>
    <s v="A"/>
    <x v="1886"/>
    <n v="1"/>
    <s v="GC13C01"/>
  </r>
  <r>
    <s v="A"/>
    <x v="1886"/>
    <n v="1"/>
    <s v="GC13B01"/>
  </r>
  <r>
    <s v="A"/>
    <x v="1887"/>
    <n v="1"/>
    <s v="GC13C02"/>
  </r>
  <r>
    <s v="A"/>
    <x v="1888"/>
    <n v="1"/>
    <s v="GC13B02"/>
  </r>
  <r>
    <s v="A"/>
    <x v="1889"/>
    <n v="1"/>
    <s v="GC13B02"/>
  </r>
  <r>
    <s v="A"/>
    <x v="1889"/>
    <n v="2"/>
    <s v="GC13B01"/>
  </r>
  <r>
    <s v="A"/>
    <x v="1890"/>
    <n v="1"/>
    <s v="GC13B01"/>
  </r>
  <r>
    <s v="A"/>
    <x v="1891"/>
    <n v="1"/>
    <s v="GC13C03"/>
  </r>
  <r>
    <s v="A"/>
    <x v="1891"/>
    <n v="1"/>
    <s v="GC13C01"/>
  </r>
  <r>
    <s v="A"/>
    <x v="1892"/>
    <n v="1"/>
    <s v="GC13C01"/>
  </r>
  <r>
    <s v="A"/>
    <x v="1892"/>
    <n v="1"/>
    <s v="GC13B02"/>
  </r>
  <r>
    <s v="A"/>
    <x v="1893"/>
    <n v="1"/>
    <s v="GC13C01"/>
  </r>
  <r>
    <s v="A"/>
    <x v="1894"/>
    <n v="1"/>
    <s v="GC11C02"/>
  </r>
  <r>
    <s v="A"/>
    <x v="1895"/>
    <n v="1"/>
    <s v="GC13C03"/>
  </r>
  <r>
    <s v="A"/>
    <x v="1895"/>
    <n v="1"/>
    <s v="GC13C02"/>
  </r>
  <r>
    <s v="A"/>
    <x v="1895"/>
    <n v="1"/>
    <s v="GC13C01"/>
  </r>
  <r>
    <s v="A"/>
    <x v="1895"/>
    <n v="1"/>
    <s v="GC13B02"/>
  </r>
  <r>
    <s v="A"/>
    <x v="1895"/>
    <n v="1"/>
    <s v="GC13B01"/>
  </r>
  <r>
    <s v="A"/>
    <x v="1896"/>
    <n v="1"/>
    <s v="GC13C03"/>
  </r>
  <r>
    <s v="A"/>
    <x v="1896"/>
    <n v="1"/>
    <s v="GC13B01"/>
  </r>
  <r>
    <s v="A"/>
    <x v="1897"/>
    <n v="1"/>
    <s v="GC13B02"/>
  </r>
  <r>
    <s v="A"/>
    <x v="1898"/>
    <n v="1"/>
    <s v="GC13C02"/>
  </r>
  <r>
    <s v="A"/>
    <x v="1899"/>
    <n v="1"/>
    <s v="GC13B01"/>
  </r>
  <r>
    <s v="A"/>
    <x v="1900"/>
    <n v="1"/>
    <s v="GC13C01"/>
  </r>
  <r>
    <s v="A"/>
    <x v="1901"/>
    <n v="1"/>
    <s v="GC13C02"/>
  </r>
  <r>
    <s v="A"/>
    <x v="1902"/>
    <n v="1"/>
    <s v="GC13C03"/>
  </r>
  <r>
    <s v="A"/>
    <x v="1903"/>
    <n v="1"/>
    <s v="GC13C03"/>
  </r>
  <r>
    <s v="A"/>
    <x v="1903"/>
    <n v="1"/>
    <s v="GC13C02"/>
  </r>
  <r>
    <s v="A"/>
    <x v="1903"/>
    <n v="1"/>
    <s v="GC13C01"/>
  </r>
  <r>
    <s v="A"/>
    <x v="1904"/>
    <n v="2"/>
    <s v="GC11B01"/>
  </r>
  <r>
    <s v="A"/>
    <x v="1905"/>
    <n v="1"/>
    <s v="GC13C03"/>
  </r>
  <r>
    <s v="A"/>
    <x v="1905"/>
    <n v="1"/>
    <s v="GC13C01"/>
  </r>
  <r>
    <s v="A"/>
    <x v="1905"/>
    <n v="1"/>
    <s v="GC13B02"/>
  </r>
  <r>
    <s v="A"/>
    <x v="1906"/>
    <n v="1"/>
    <s v="GC11D03"/>
  </r>
  <r>
    <s v="A"/>
    <x v="1907"/>
    <n v="1"/>
    <s v="GC11C01"/>
  </r>
  <r>
    <s v="A"/>
    <x v="1908"/>
    <n v="1"/>
    <s v="GC11C01"/>
  </r>
  <r>
    <s v="A"/>
    <x v="1909"/>
    <n v="1"/>
    <s v="GC11C03"/>
  </r>
  <r>
    <s v="A"/>
    <x v="1909"/>
    <n v="1"/>
    <s v="GC11C02"/>
  </r>
  <r>
    <s v="A"/>
    <x v="1910"/>
    <n v="1"/>
    <s v="GC11C01"/>
  </r>
  <r>
    <s v="A"/>
    <x v="1911"/>
    <n v="1"/>
    <s v="GC11C02"/>
  </r>
  <r>
    <s v="A"/>
    <x v="1912"/>
    <n v="1"/>
    <s v="GC13C03"/>
  </r>
  <r>
    <s v="A"/>
    <x v="1912"/>
    <n v="1"/>
    <s v="GC13B01"/>
  </r>
  <r>
    <s v="A"/>
    <x v="1913"/>
    <n v="1"/>
    <s v="GC13B02"/>
  </r>
  <r>
    <s v="A"/>
    <x v="1914"/>
    <n v="1"/>
    <s v="GC13C03"/>
  </r>
  <r>
    <s v="A"/>
    <x v="1915"/>
    <n v="1"/>
    <s v="GC13C01"/>
  </r>
  <r>
    <s v="A"/>
    <x v="1916"/>
    <n v="1"/>
    <s v="GC13C03"/>
  </r>
  <r>
    <s v="A"/>
    <x v="1916"/>
    <n v="1"/>
    <s v="GC13C02"/>
  </r>
  <r>
    <s v="A"/>
    <x v="1917"/>
    <n v="1"/>
    <s v="GC13B01"/>
  </r>
  <r>
    <s v="A"/>
    <x v="1918"/>
    <n v="1"/>
    <s v="GC13C03"/>
  </r>
  <r>
    <s v="A"/>
    <x v="1918"/>
    <n v="1"/>
    <s v="GC13C03"/>
  </r>
  <r>
    <s v="A"/>
    <x v="1918"/>
    <n v="1"/>
    <s v="GC13C03"/>
  </r>
  <r>
    <s v="A"/>
    <x v="1918"/>
    <n v="1"/>
    <s v="GC13C01"/>
  </r>
  <r>
    <s v="A"/>
    <x v="1918"/>
    <n v="1"/>
    <s v="GC13B01"/>
  </r>
  <r>
    <s v="A"/>
    <x v="1919"/>
    <n v="1"/>
    <s v="GC13C01"/>
  </r>
  <r>
    <s v="A"/>
    <x v="1919"/>
    <n v="1"/>
    <s v="GC13B01"/>
  </r>
  <r>
    <s v="A"/>
    <x v="1920"/>
    <n v="1"/>
    <s v="GC13B01"/>
  </r>
  <r>
    <s v="A"/>
    <x v="1920"/>
    <n v="1"/>
    <s v="GC13B02"/>
  </r>
  <r>
    <s v="A"/>
    <x v="1921"/>
    <n v="1"/>
    <s v="GC13C03"/>
  </r>
  <r>
    <s v="A"/>
    <x v="1922"/>
    <n v="1"/>
    <s v="GC13B02"/>
  </r>
  <r>
    <s v="A"/>
    <x v="1923"/>
    <n v="1"/>
    <s v="GC11D02"/>
  </r>
  <r>
    <s v="A"/>
    <x v="1924"/>
    <n v="1"/>
    <s v="GC13C03"/>
  </r>
  <r>
    <s v="A"/>
    <x v="1924"/>
    <n v="1"/>
    <s v="GC13B01"/>
  </r>
  <r>
    <s v="A"/>
    <x v="1925"/>
    <n v="1"/>
    <s v="GC13C03"/>
  </r>
  <r>
    <s v="A"/>
    <x v="1925"/>
    <n v="1"/>
    <s v="GC13B02"/>
  </r>
  <r>
    <s v="A"/>
    <x v="1926"/>
    <n v="1"/>
    <s v="GC13B02"/>
  </r>
  <r>
    <s v="A"/>
    <x v="1927"/>
    <n v="1"/>
    <s v="GC13C01"/>
  </r>
  <r>
    <s v="A"/>
    <x v="1928"/>
    <n v="1"/>
    <s v="GC11D01"/>
  </r>
  <r>
    <s v="A"/>
    <x v="1929"/>
    <n v="1"/>
    <s v="GC11E02"/>
  </r>
  <r>
    <s v="A"/>
    <x v="1929"/>
    <n v="11"/>
    <s v="GC11E01"/>
  </r>
  <r>
    <s v="A"/>
    <x v="1929"/>
    <n v="1"/>
    <s v="GC11D01"/>
  </r>
  <r>
    <s v="A"/>
    <x v="1930"/>
    <n v="2"/>
    <s v="GC11D01"/>
  </r>
  <r>
    <s v="A"/>
    <x v="1931"/>
    <n v="1"/>
    <s v="GC11D01"/>
  </r>
  <r>
    <s v="A"/>
    <x v="1932"/>
    <n v="2"/>
    <s v="GC11D01"/>
  </r>
  <r>
    <s v="A"/>
    <x v="1933"/>
    <n v="1"/>
    <s v="GC11E03"/>
  </r>
  <r>
    <s v="A"/>
    <x v="1933"/>
    <n v="1"/>
    <s v="GC11E03"/>
  </r>
  <r>
    <s v="A"/>
    <x v="1934"/>
    <n v="1"/>
    <s v="GB18B03"/>
  </r>
  <r>
    <s v="A"/>
    <x v="1935"/>
    <n v="1"/>
    <s v="GB18C03"/>
  </r>
  <r>
    <s v="A"/>
    <x v="1936"/>
    <n v="1"/>
    <s v="GC15 TOP"/>
  </r>
  <r>
    <s v="A"/>
    <x v="1937"/>
    <n v="1"/>
    <s v="GC15 TOP"/>
  </r>
  <r>
    <s v="A"/>
    <x v="1938"/>
    <n v="1"/>
    <s v="GB04B01"/>
  </r>
  <r>
    <s v="A"/>
    <x v="1939"/>
    <n v="1"/>
    <s v="GB16B02"/>
  </r>
  <r>
    <s v="A"/>
    <x v="1940"/>
    <n v="1"/>
    <s v="GB16B01"/>
  </r>
  <r>
    <s v="A"/>
    <x v="1941"/>
    <n v="1"/>
    <s v="GB14D03"/>
  </r>
  <r>
    <s v="A"/>
    <x v="1942"/>
    <n v="1"/>
    <s v="GB16D01"/>
  </r>
  <r>
    <s v="A"/>
    <x v="1943"/>
    <n v="1"/>
    <s v="GB16B02"/>
  </r>
  <r>
    <s v="A"/>
    <x v="1944"/>
    <n v="1"/>
    <s v="GB16C02"/>
  </r>
  <r>
    <s v="A"/>
    <x v="1945"/>
    <n v="2"/>
    <s v="GB14B02"/>
  </r>
  <r>
    <s v="A"/>
    <x v="1946"/>
    <n v="1"/>
    <s v="GB14D02"/>
  </r>
  <r>
    <s v="A"/>
    <x v="1947"/>
    <n v="1"/>
    <s v="GB14C01"/>
  </r>
  <r>
    <s v="A"/>
    <x v="1948"/>
    <n v="1"/>
    <s v="GB14C01"/>
  </r>
  <r>
    <s v="A"/>
    <x v="1948"/>
    <n v="1"/>
    <s v="GB14B03"/>
  </r>
  <r>
    <s v="A"/>
    <x v="1948"/>
    <n v="2"/>
    <s v="GB16C01"/>
  </r>
  <r>
    <s v="A"/>
    <x v="1949"/>
    <n v="1"/>
    <s v="GB16B01"/>
  </r>
  <r>
    <s v="A"/>
    <x v="1950"/>
    <n v="1"/>
    <s v="GB16B01"/>
  </r>
  <r>
    <s v="A"/>
    <x v="1951"/>
    <n v="1"/>
    <s v="GB16C02"/>
  </r>
  <r>
    <s v="A"/>
    <x v="1952"/>
    <n v="1"/>
    <s v="GB16C01"/>
  </r>
  <r>
    <s v="A"/>
    <x v="1953"/>
    <n v="1"/>
    <s v="GB14B02"/>
  </r>
  <r>
    <s v="A"/>
    <x v="1954"/>
    <n v="1"/>
    <s v="GB14D01"/>
  </r>
  <r>
    <s v="A"/>
    <x v="1955"/>
    <n v="1"/>
    <s v="GB14D01"/>
  </r>
  <r>
    <s v="A"/>
    <x v="1956"/>
    <n v="1"/>
    <s v="Gb06G01"/>
  </r>
  <r>
    <s v="A"/>
    <x v="1957"/>
    <n v="1"/>
    <s v="Gb06i01"/>
  </r>
  <r>
    <s v="A"/>
    <x v="1958"/>
    <n v="1"/>
    <s v="Gb06G01"/>
  </r>
  <r>
    <s v="A"/>
    <x v="1959"/>
    <n v="2"/>
    <s v="GB08D01"/>
  </r>
  <r>
    <s v="A"/>
    <x v="1960"/>
    <n v="1"/>
    <s v="GB08D01"/>
  </r>
  <r>
    <s v="A"/>
    <x v="1961"/>
    <n v="1"/>
    <s v="GB08D01"/>
  </r>
  <r>
    <s v="A"/>
    <x v="1962"/>
    <n v="1"/>
    <s v="GB08D01"/>
  </r>
  <r>
    <s v="A"/>
    <x v="1963"/>
    <n v="1"/>
    <s v="Gb06H03"/>
  </r>
  <r>
    <s v="A"/>
    <x v="1963"/>
    <n v="1"/>
    <s v="Gb06i03"/>
  </r>
  <r>
    <s v="A"/>
    <x v="1964"/>
    <n v="1"/>
    <s v="Gb06f02"/>
  </r>
  <r>
    <s v="A"/>
    <x v="1964"/>
    <n v="1"/>
    <s v="Gb06G02"/>
  </r>
  <r>
    <s v="A"/>
    <x v="1965"/>
    <n v="1"/>
    <s v="Gb06H03"/>
  </r>
  <r>
    <s v="A"/>
    <x v="1966"/>
    <n v="4"/>
    <s v="Gb06H03"/>
  </r>
  <r>
    <s v="A"/>
    <x v="1967"/>
    <n v="1"/>
    <s v="Gb06i03"/>
  </r>
  <r>
    <s v="A"/>
    <x v="1968"/>
    <n v="1"/>
    <s v="Gb06f02"/>
  </r>
  <r>
    <s v="A"/>
    <x v="1968"/>
    <n v="1"/>
    <s v="Gb06G02"/>
  </r>
  <r>
    <s v="A"/>
    <x v="1969"/>
    <n v="1"/>
    <s v="Gb06f02"/>
  </r>
  <r>
    <s v="A"/>
    <x v="1970"/>
    <n v="1"/>
    <s v="Gb06G02"/>
  </r>
  <r>
    <s v="A"/>
    <x v="1970"/>
    <n v="1"/>
    <s v="Gb06G02"/>
  </r>
  <r>
    <s v="A"/>
    <x v="1971"/>
    <n v="1"/>
    <s v="Gb06H03"/>
  </r>
  <r>
    <s v="A"/>
    <x v="1971"/>
    <n v="1"/>
    <s v="Gb06i03"/>
  </r>
  <r>
    <s v="A"/>
    <x v="1972"/>
    <n v="1"/>
    <s v="Gb06f02"/>
  </r>
  <r>
    <s v="A"/>
    <x v="1973"/>
    <n v="1"/>
    <s v="Gb06i01"/>
  </r>
  <r>
    <s v="A"/>
    <x v="1974"/>
    <n v="1"/>
    <s v="Gc04b02"/>
  </r>
  <r>
    <s v="A"/>
    <x v="1975"/>
    <n v="1"/>
    <s v="GB18A02"/>
  </r>
  <r>
    <s v="A"/>
    <x v="1976"/>
    <n v="1"/>
    <s v="GB18A01"/>
  </r>
  <r>
    <s v="A"/>
    <x v="1977"/>
    <n v="1"/>
    <s v="GB18B03"/>
  </r>
  <r>
    <s v="A"/>
    <x v="1978"/>
    <n v="1"/>
    <s v="GC09A01"/>
  </r>
  <r>
    <s v="A"/>
    <x v="1979"/>
    <n v="1"/>
    <s v="Gb04a03"/>
  </r>
  <r>
    <s v="A"/>
    <x v="1980"/>
    <n v="1"/>
    <s v="GB04B03"/>
  </r>
  <r>
    <s v="A"/>
    <x v="1981"/>
    <n v="1"/>
    <s v="GB04C01"/>
  </r>
  <r>
    <s v="A"/>
    <x v="1982"/>
    <n v="1"/>
    <s v="GB04B03"/>
  </r>
  <r>
    <s v="A"/>
    <x v="1982"/>
    <n v="1"/>
    <s v="Gb04C03"/>
  </r>
  <r>
    <s v="A"/>
    <x v="1982"/>
    <n v="1"/>
    <s v="Gb04C03"/>
  </r>
  <r>
    <s v="A"/>
    <x v="1983"/>
    <n v="1"/>
    <s v="FLOORGE02"/>
  </r>
  <r>
    <s v="A"/>
    <x v="1984"/>
    <n v="1"/>
    <s v="GC13A02"/>
  </r>
  <r>
    <s v="A"/>
    <x v="1985"/>
    <n v="1"/>
    <s v="GC13A02"/>
  </r>
  <r>
    <s v="A"/>
    <x v="1986"/>
    <n v="1"/>
    <s v="GC13A01"/>
  </r>
  <r>
    <s v="A"/>
    <x v="1987"/>
    <n v="1"/>
    <s v="GC13A02"/>
  </r>
  <r>
    <s v="A"/>
    <x v="1988"/>
    <n v="1"/>
    <s v="GC13A01"/>
  </r>
  <r>
    <s v="A"/>
    <x v="1989"/>
    <n v="1"/>
    <s v="GC13A01"/>
  </r>
  <r>
    <s v="A"/>
    <x v="1990"/>
    <n v="1"/>
    <s v="GC13A01"/>
  </r>
  <r>
    <s v="A"/>
    <x v="1991"/>
    <n v="1"/>
    <s v="GC13 TOP"/>
  </r>
  <r>
    <s v="A"/>
    <x v="1992"/>
    <n v="2"/>
    <s v="GC13 TOP"/>
  </r>
  <r>
    <s v="A"/>
    <x v="1993"/>
    <n v="1"/>
    <s v="Gc04e01"/>
  </r>
  <r>
    <s v="A"/>
    <x v="1994"/>
    <n v="4"/>
    <s v="Gb04i01"/>
  </r>
  <r>
    <s v="A"/>
    <x v="1995"/>
    <n v="1"/>
    <s v="Gb01d01"/>
  </r>
  <r>
    <s v="A"/>
    <x v="1996"/>
    <n v="3"/>
    <s v="Gb01d01"/>
  </r>
  <r>
    <s v="A"/>
    <x v="1997"/>
    <n v="3"/>
    <s v="Gb04i02"/>
  </r>
  <r>
    <s v="A"/>
    <x v="1997"/>
    <n v="1"/>
    <s v="GB04H01"/>
  </r>
  <r>
    <s v="A"/>
    <x v="1998"/>
    <n v="2"/>
    <s v="Gb04j01"/>
  </r>
  <r>
    <s v="A"/>
    <x v="1998"/>
    <n v="6"/>
    <s v="Gb04i02"/>
  </r>
  <r>
    <s v="A"/>
    <x v="1999"/>
    <n v="1"/>
    <s v="GB08B01"/>
  </r>
  <r>
    <s v="A"/>
    <x v="2000"/>
    <n v="4"/>
    <s v="GB04E03"/>
  </r>
  <r>
    <s v="A"/>
    <x v="2001"/>
    <n v="2"/>
    <s v="GB04F01"/>
  </r>
  <r>
    <s v="A"/>
    <x v="2001"/>
    <n v="2"/>
    <s v="GB04E01"/>
  </r>
  <r>
    <s v="A"/>
    <x v="2002"/>
    <n v="2"/>
    <s v="GB08B01"/>
  </r>
  <r>
    <s v="A"/>
    <x v="2003"/>
    <n v="1"/>
    <s v="Gb04i03"/>
  </r>
  <r>
    <s v="A"/>
    <x v="2004"/>
    <n v="1"/>
    <s v="Gb04i02"/>
  </r>
  <r>
    <s v="A"/>
    <x v="2005"/>
    <n v="6"/>
    <s v="GB04G03"/>
  </r>
  <r>
    <s v="A"/>
    <x v="2006"/>
    <n v="4"/>
    <s v="GB04G03"/>
  </r>
  <r>
    <s v="A"/>
    <x v="2007"/>
    <n v="1"/>
    <s v="GB04F03"/>
  </r>
  <r>
    <s v="A"/>
    <x v="2008"/>
    <n v="3"/>
    <s v="GB04H03"/>
  </r>
  <r>
    <s v="A"/>
    <x v="2008"/>
    <n v="2"/>
    <s v="GB04G02"/>
  </r>
  <r>
    <s v="A"/>
    <x v="2009"/>
    <n v="1"/>
    <s v="Gb04i03"/>
  </r>
  <r>
    <s v="A"/>
    <x v="2010"/>
    <n v="4"/>
    <s v="Gb06f01"/>
  </r>
  <r>
    <s v="A"/>
    <x v="2011"/>
    <n v="5"/>
    <s v="Gb06f01"/>
  </r>
  <r>
    <s v="A"/>
    <x v="2011"/>
    <n v="4"/>
    <s v="Gb06f01"/>
  </r>
  <r>
    <s v="A"/>
    <x v="2012"/>
    <n v="3"/>
    <s v="Gb06f01"/>
  </r>
  <r>
    <s v="A"/>
    <x v="2013"/>
    <n v="1"/>
    <s v="GA10C02"/>
  </r>
  <r>
    <s v="A"/>
    <x v="2014"/>
    <n v="6"/>
    <s v="GB04F02"/>
  </r>
  <r>
    <s v="A"/>
    <x v="2015"/>
    <n v="1"/>
    <s v="Floor GA1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PivotTable3" cacheId="1"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rowHeaderCaption="Part Number">
  <location ref="A1:B2018" firstHeaderRow="1" firstDataRow="1" firstDataCol="1"/>
  <pivotFields count="4">
    <pivotField showAll="0"/>
    <pivotField axis="axisRow" showAll="0">
      <items count="2017">
        <item x="1"/>
        <item x="2"/>
        <item x="811"/>
        <item x="812"/>
        <item x="813"/>
        <item x="3"/>
        <item x="4"/>
        <item x="5"/>
        <item x="6"/>
        <item x="7"/>
        <item x="8"/>
        <item x="9"/>
        <item x="10"/>
        <item x="11"/>
        <item x="12"/>
        <item x="13"/>
        <item x="14"/>
        <item x="15"/>
        <item x="16"/>
        <item x="17"/>
        <item x="18"/>
        <item x="19"/>
        <item x="20"/>
        <item x="21"/>
        <item x="22"/>
        <item x="814"/>
        <item x="23"/>
        <item x="815"/>
        <item x="816"/>
        <item x="817"/>
        <item x="818"/>
        <item x="819"/>
        <item x="820"/>
        <item x="24"/>
        <item x="821"/>
        <item x="822"/>
        <item x="823"/>
        <item x="824"/>
        <item x="825"/>
        <item x="826"/>
        <item x="827"/>
        <item x="828"/>
        <item x="829"/>
        <item x="830"/>
        <item x="831"/>
        <item x="832"/>
        <item x="833"/>
        <item x="834"/>
        <item x="835"/>
        <item x="836"/>
        <item x="837"/>
        <item x="838"/>
        <item x="839"/>
        <item x="840"/>
        <item x="841"/>
        <item x="842"/>
        <item x="843"/>
        <item x="844"/>
        <item x="25"/>
        <item x="845"/>
        <item x="846"/>
        <item x="847"/>
        <item x="848"/>
        <item x="26"/>
        <item x="849"/>
        <item x="27"/>
        <item x="28"/>
        <item x="850"/>
        <item x="851"/>
        <item x="852"/>
        <item x="853"/>
        <item x="854"/>
        <item x="855"/>
        <item x="856"/>
        <item x="857"/>
        <item x="858"/>
        <item x="859"/>
        <item x="860"/>
        <item x="861"/>
        <item x="862"/>
        <item x="863"/>
        <item x="864"/>
        <item x="865"/>
        <item x="866"/>
        <item x="867"/>
        <item x="29"/>
        <item x="868"/>
        <item x="869"/>
        <item x="870"/>
        <item x="871"/>
        <item x="872"/>
        <item x="873"/>
        <item x="874"/>
        <item x="875"/>
        <item x="876"/>
        <item x="877"/>
        <item x="878"/>
        <item x="879"/>
        <item x="880"/>
        <item x="30"/>
        <item x="31"/>
        <item x="32"/>
        <item x="33"/>
        <item x="34"/>
        <item x="881"/>
        <item x="882"/>
        <item x="883"/>
        <item x="884"/>
        <item x="885"/>
        <item x="886"/>
        <item x="887"/>
        <item x="35"/>
        <item x="36"/>
        <item x="37"/>
        <item x="38"/>
        <item x="39"/>
        <item x="888"/>
        <item x="889"/>
        <item x="40"/>
        <item x="41"/>
        <item x="890"/>
        <item x="891"/>
        <item x="892"/>
        <item x="893"/>
        <item x="42"/>
        <item x="894"/>
        <item x="895"/>
        <item x="896"/>
        <item x="897"/>
        <item x="898"/>
        <item x="899"/>
        <item x="900"/>
        <item x="901"/>
        <item x="902"/>
        <item x="903"/>
        <item x="904"/>
        <item x="43"/>
        <item x="44"/>
        <item x="45"/>
        <item x="46"/>
        <item x="47"/>
        <item x="48"/>
        <item x="49"/>
        <item x="905"/>
        <item x="50"/>
        <item x="51"/>
        <item x="52"/>
        <item x="906"/>
        <item x="53"/>
        <item x="54"/>
        <item x="55"/>
        <item x="907"/>
        <item x="908"/>
        <item x="909"/>
        <item x="56"/>
        <item x="57"/>
        <item x="58"/>
        <item x="59"/>
        <item x="910"/>
        <item x="60"/>
        <item x="911"/>
        <item x="61"/>
        <item x="62"/>
        <item x="63"/>
        <item x="912"/>
        <item x="913"/>
        <item x="64"/>
        <item x="65"/>
        <item x="66"/>
        <item x="67"/>
        <item x="68"/>
        <item x="69"/>
        <item x="70"/>
        <item x="71"/>
        <item x="72"/>
        <item x="73"/>
        <item x="74"/>
        <item x="75"/>
        <item x="76"/>
        <item x="77"/>
        <item x="78"/>
        <item x="79"/>
        <item x="80"/>
        <item x="81"/>
        <item x="82"/>
        <item x="83"/>
        <item x="84"/>
        <item x="85"/>
        <item x="914"/>
        <item x="86"/>
        <item x="87"/>
        <item x="915"/>
        <item x="916"/>
        <item x="917"/>
        <item x="88"/>
        <item x="89"/>
        <item x="90"/>
        <item x="91"/>
        <item x="92"/>
        <item x="93"/>
        <item x="94"/>
        <item x="918"/>
        <item x="95"/>
        <item x="919"/>
        <item x="920"/>
        <item x="96"/>
        <item x="97"/>
        <item x="921"/>
        <item x="922"/>
        <item x="923"/>
        <item x="98"/>
        <item x="99"/>
        <item x="100"/>
        <item x="101"/>
        <item x="102"/>
        <item x="924"/>
        <item x="103"/>
        <item x="104"/>
        <item x="105"/>
        <item x="106"/>
        <item x="107"/>
        <item x="108"/>
        <item x="925"/>
        <item x="109"/>
        <item x="926"/>
        <item x="927"/>
        <item x="928"/>
        <item x="929"/>
        <item x="930"/>
        <item x="931"/>
        <item x="932"/>
        <item x="933"/>
        <item x="934"/>
        <item x="935"/>
        <item x="936"/>
        <item x="937"/>
        <item x="938"/>
        <item x="939"/>
        <item x="940"/>
        <item x="941"/>
        <item x="942"/>
        <item x="110"/>
        <item x="111"/>
        <item x="112"/>
        <item x="943"/>
        <item x="944"/>
        <item x="945"/>
        <item x="113"/>
        <item x="114"/>
        <item x="115"/>
        <item x="116"/>
        <item x="117"/>
        <item x="118"/>
        <item x="119"/>
        <item x="120"/>
        <item x="946"/>
        <item x="121"/>
        <item x="122"/>
        <item x="123"/>
        <item x="947"/>
        <item x="948"/>
        <item x="949"/>
        <item x="950"/>
        <item x="951"/>
        <item x="124"/>
        <item x="125"/>
        <item x="952"/>
        <item x="126"/>
        <item x="127"/>
        <item x="128"/>
        <item x="129"/>
        <item x="130"/>
        <item x="131"/>
        <item x="132"/>
        <item x="133"/>
        <item x="134"/>
        <item x="135"/>
        <item x="136"/>
        <item x="137"/>
        <item x="138"/>
        <item x="139"/>
        <item x="140"/>
        <item x="141"/>
        <item x="142"/>
        <item x="143"/>
        <item x="144"/>
        <item x="145"/>
        <item x="146"/>
        <item x="147"/>
        <item x="148"/>
        <item x="149"/>
        <item x="953"/>
        <item x="954"/>
        <item x="955"/>
        <item x="956"/>
        <item x="957"/>
        <item x="958"/>
        <item x="959"/>
        <item x="150"/>
        <item x="151"/>
        <item x="152"/>
        <item x="153"/>
        <item x="960"/>
        <item x="961"/>
        <item x="962"/>
        <item x="154"/>
        <item x="155"/>
        <item x="963"/>
        <item x="964"/>
        <item x="965"/>
        <item x="966"/>
        <item x="967"/>
        <item x="968"/>
        <item x="969"/>
        <item x="970"/>
        <item x="971"/>
        <item x="972"/>
        <item x="973"/>
        <item x="974"/>
        <item x="156"/>
        <item x="157"/>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58"/>
        <item x="159"/>
        <item x="160"/>
        <item x="1043"/>
        <item x="1044"/>
        <item x="1045"/>
        <item x="1046"/>
        <item x="1047"/>
        <item x="1048"/>
        <item x="161"/>
        <item x="162"/>
        <item x="1049"/>
        <item x="163"/>
        <item x="164"/>
        <item x="165"/>
        <item x="166"/>
        <item x="1050"/>
        <item x="1051"/>
        <item x="1052"/>
        <item x="1053"/>
        <item x="1054"/>
        <item x="1055"/>
        <item x="1056"/>
        <item x="1057"/>
        <item x="1058"/>
        <item x="1059"/>
        <item x="1060"/>
        <item x="1061"/>
        <item x="1062"/>
        <item x="1063"/>
        <item x="1064"/>
        <item x="1065"/>
        <item x="1066"/>
        <item x="1067"/>
        <item x="1068"/>
        <item x="1069"/>
        <item x="167"/>
        <item x="1070"/>
        <item x="1071"/>
        <item x="1072"/>
        <item x="1073"/>
        <item x="1074"/>
        <item x="168"/>
        <item x="169"/>
        <item x="170"/>
        <item x="171"/>
        <item x="172"/>
        <item x="173"/>
        <item x="174"/>
        <item x="175"/>
        <item x="176"/>
        <item x="177"/>
        <item x="178"/>
        <item x="179"/>
        <item x="180"/>
        <item x="181"/>
        <item x="182"/>
        <item x="183"/>
        <item x="184"/>
        <item x="185"/>
        <item x="186"/>
        <item x="187"/>
        <item x="1075"/>
        <item x="1076"/>
        <item x="1077"/>
        <item x="1078"/>
        <item x="188"/>
        <item x="189"/>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90"/>
        <item x="191"/>
        <item x="192"/>
        <item x="193"/>
        <item x="194"/>
        <item x="1137"/>
        <item x="195"/>
        <item x="1138"/>
        <item x="1139"/>
        <item x="1140"/>
        <item x="1141"/>
        <item x="1142"/>
        <item x="1143"/>
        <item x="1144"/>
        <item x="1145"/>
        <item x="196"/>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97"/>
        <item x="198"/>
        <item x="199"/>
        <item x="200"/>
        <item x="201"/>
        <item x="1198"/>
        <item x="202"/>
        <item x="203"/>
        <item x="204"/>
        <item x="205"/>
        <item x="1199"/>
        <item x="1200"/>
        <item x="206"/>
        <item x="207"/>
        <item x="1201"/>
        <item x="208"/>
        <item x="209"/>
        <item x="1202"/>
        <item x="1203"/>
        <item x="1204"/>
        <item x="1205"/>
        <item x="210"/>
        <item x="211"/>
        <item x="212"/>
        <item x="213"/>
        <item x="214"/>
        <item x="215"/>
        <item x="1206"/>
        <item x="1207"/>
        <item x="1208"/>
        <item x="1209"/>
        <item x="1210"/>
        <item x="1211"/>
        <item x="1212"/>
        <item x="1213"/>
        <item x="1214"/>
        <item x="1215"/>
        <item x="216"/>
        <item x="217"/>
        <item x="218"/>
        <item x="219"/>
        <item x="220"/>
        <item x="221"/>
        <item x="222"/>
        <item x="223"/>
        <item x="224"/>
        <item x="225"/>
        <item x="226"/>
        <item x="227"/>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228"/>
        <item x="229"/>
        <item x="230"/>
        <item x="231"/>
        <item x="232"/>
        <item x="233"/>
        <item x="234"/>
        <item x="235"/>
        <item x="236"/>
        <item x="237"/>
        <item x="238"/>
        <item x="239"/>
        <item x="240"/>
        <item x="241"/>
        <item x="242"/>
        <item x="243"/>
        <item x="244"/>
        <item x="245"/>
        <item x="246"/>
        <item x="1256"/>
        <item x="1257"/>
        <item x="1258"/>
        <item x="1259"/>
        <item x="1260"/>
        <item x="1261"/>
        <item x="1262"/>
        <item x="1263"/>
        <item x="1264"/>
        <item x="247"/>
        <item x="248"/>
        <item x="1265"/>
        <item x="1266"/>
        <item x="1267"/>
        <item x="1268"/>
        <item x="1269"/>
        <item x="249"/>
        <item x="250"/>
        <item x="1270"/>
        <item x="251"/>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252"/>
        <item x="1299"/>
        <item x="1300"/>
        <item x="253"/>
        <item x="1301"/>
        <item x="1302"/>
        <item x="1303"/>
        <item x="254"/>
        <item x="255"/>
        <item x="256"/>
        <item x="257"/>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258"/>
        <item x="1357"/>
        <item x="1358"/>
        <item x="259"/>
        <item x="1359"/>
        <item x="260"/>
        <item x="261"/>
        <item x="1360"/>
        <item x="1361"/>
        <item x="1362"/>
        <item x="262"/>
        <item x="263"/>
        <item x="264"/>
        <item x="265"/>
        <item x="266"/>
        <item x="267"/>
        <item x="268"/>
        <item x="1363"/>
        <item x="269"/>
        <item x="1364"/>
        <item x="1365"/>
        <item x="1366"/>
        <item x="1367"/>
        <item x="1368"/>
        <item x="1369"/>
        <item x="1370"/>
        <item x="1371"/>
        <item x="1372"/>
        <item x="1373"/>
        <item x="1374"/>
        <item x="1375"/>
        <item x="1376"/>
        <item x="1377"/>
        <item x="1378"/>
        <item x="1379"/>
        <item x="1380"/>
        <item x="1381"/>
        <item x="270"/>
        <item x="271"/>
        <item x="272"/>
        <item x="273"/>
        <item x="274"/>
        <item x="275"/>
        <item x="276"/>
        <item x="277"/>
        <item x="278"/>
        <item x="279"/>
        <item x="280"/>
        <item x="281"/>
        <item x="282"/>
        <item x="283"/>
        <item x="284"/>
        <item x="285"/>
        <item x="286"/>
        <item x="287"/>
        <item x="0"/>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288"/>
        <item x="289"/>
        <item x="290"/>
        <item x="1408"/>
        <item x="1409"/>
        <item x="1410"/>
        <item x="1411"/>
        <item x="291"/>
        <item x="292"/>
        <item x="293"/>
        <item x="1412"/>
        <item x="294"/>
        <item x="295"/>
        <item x="1413"/>
        <item x="1414"/>
        <item x="1415"/>
        <item x="296"/>
        <item x="1416"/>
        <item x="1417"/>
        <item x="1418"/>
        <item x="1419"/>
        <item x="297"/>
        <item x="1420"/>
        <item x="298"/>
        <item x="299"/>
        <item x="1421"/>
        <item x="1422"/>
        <item x="1423"/>
        <item x="1424"/>
        <item x="1425"/>
        <item x="300"/>
        <item x="301"/>
        <item x="1426"/>
        <item x="1427"/>
        <item x="1428"/>
        <item x="1429"/>
        <item x="302"/>
        <item x="303"/>
        <item x="304"/>
        <item x="305"/>
        <item x="306"/>
        <item x="307"/>
        <item x="308"/>
        <item x="1430"/>
        <item x="309"/>
        <item x="310"/>
        <item x="311"/>
        <item x="1431"/>
        <item x="312"/>
        <item x="313"/>
        <item x="1432"/>
        <item x="314"/>
        <item x="315"/>
        <item x="316"/>
        <item x="317"/>
        <item x="1433"/>
        <item x="318"/>
        <item x="319"/>
        <item x="320"/>
        <item x="1434"/>
        <item x="321"/>
        <item x="322"/>
        <item x="1435"/>
        <item x="1436"/>
        <item x="323"/>
        <item x="324"/>
        <item x="325"/>
        <item x="326"/>
        <item x="327"/>
        <item x="1437"/>
        <item x="1438"/>
        <item x="1439"/>
        <item x="1440"/>
        <item x="328"/>
        <item x="1441"/>
        <item x="1442"/>
        <item x="329"/>
        <item x="330"/>
        <item x="331"/>
        <item x="332"/>
        <item x="333"/>
        <item x="334"/>
        <item x="335"/>
        <item x="336"/>
        <item x="337"/>
        <item x="338"/>
        <item x="339"/>
        <item x="340"/>
        <item x="341"/>
        <item x="1443"/>
        <item x="342"/>
        <item x="343"/>
        <item x="344"/>
        <item x="345"/>
        <item x="346"/>
        <item x="347"/>
        <item x="1444"/>
        <item x="348"/>
        <item x="1445"/>
        <item x="1446"/>
        <item x="1447"/>
        <item x="349"/>
        <item x="350"/>
        <item x="351"/>
        <item x="1448"/>
        <item x="1449"/>
        <item x="1450"/>
        <item x="1451"/>
        <item x="1452"/>
        <item x="1453"/>
        <item x="1454"/>
        <item x="1455"/>
        <item x="1456"/>
        <item x="1457"/>
        <item x="1458"/>
        <item x="1459"/>
        <item x="1460"/>
        <item x="1461"/>
        <item x="1462"/>
        <item x="352"/>
        <item x="353"/>
        <item x="354"/>
        <item x="355"/>
        <item x="356"/>
        <item x="357"/>
        <item x="358"/>
        <item x="359"/>
        <item x="360"/>
        <item x="361"/>
        <item x="362"/>
        <item x="363"/>
        <item x="364"/>
        <item x="365"/>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366"/>
        <item x="367"/>
        <item x="368"/>
        <item x="369"/>
        <item x="370"/>
        <item x="371"/>
        <item x="1494"/>
        <item x="1495"/>
        <item x="1496"/>
        <item x="1497"/>
        <item x="1498"/>
        <item x="1499"/>
        <item x="1500"/>
        <item x="1501"/>
        <item x="1502"/>
        <item x="372"/>
        <item x="373"/>
        <item x="374"/>
        <item x="375"/>
        <item x="1503"/>
        <item x="1504"/>
        <item x="376"/>
        <item x="377"/>
        <item x="378"/>
        <item x="379"/>
        <item x="380"/>
        <item x="381"/>
        <item x="382"/>
        <item x="383"/>
        <item x="384"/>
        <item x="385"/>
        <item x="386"/>
        <item x="387"/>
        <item x="388"/>
        <item x="1505"/>
        <item x="389"/>
        <item x="1506"/>
        <item x="1507"/>
        <item x="1508"/>
        <item x="1509"/>
        <item x="1510"/>
        <item x="390"/>
        <item x="1511"/>
        <item x="391"/>
        <item x="1512"/>
        <item x="1513"/>
        <item x="1514"/>
        <item x="1515"/>
        <item x="1516"/>
        <item x="1517"/>
        <item x="1518"/>
        <item x="1519"/>
        <item x="392"/>
        <item x="393"/>
        <item x="394"/>
        <item x="1520"/>
        <item x="395"/>
        <item x="396"/>
        <item x="397"/>
        <item x="398"/>
        <item x="399"/>
        <item x="400"/>
        <item x="401"/>
        <item x="402"/>
        <item x="403"/>
        <item x="404"/>
        <item x="405"/>
        <item x="406"/>
        <item x="407"/>
        <item x="408"/>
        <item x="1521"/>
        <item x="409"/>
        <item x="410"/>
        <item x="411"/>
        <item x="1522"/>
        <item x="1523"/>
        <item x="1524"/>
        <item x="1525"/>
        <item x="412"/>
        <item x="413"/>
        <item x="414"/>
        <item x="415"/>
        <item x="416"/>
        <item x="417"/>
        <item x="418"/>
        <item x="419"/>
        <item x="420"/>
        <item x="421"/>
        <item x="422"/>
        <item x="423"/>
        <item x="424"/>
        <item x="425"/>
        <item x="426"/>
        <item x="427"/>
        <item x="428"/>
        <item x="429"/>
        <item x="1526"/>
        <item x="1527"/>
        <item x="1528"/>
        <item x="1529"/>
        <item x="1530"/>
        <item x="1531"/>
        <item x="1532"/>
        <item x="1533"/>
        <item x="1534"/>
        <item x="1535"/>
        <item x="1536"/>
        <item x="1537"/>
        <item x="1538"/>
        <item x="1539"/>
        <item x="1540"/>
        <item x="1541"/>
        <item x="1542"/>
        <item x="1543"/>
        <item x="1544"/>
        <item x="1545"/>
        <item x="1546"/>
        <item x="430"/>
        <item x="1547"/>
        <item x="431"/>
        <item x="1548"/>
        <item x="432"/>
        <item x="433"/>
        <item x="1549"/>
        <item x="1550"/>
        <item x="434"/>
        <item x="1551"/>
        <item x="1552"/>
        <item x="435"/>
        <item x="1553"/>
        <item x="436"/>
        <item x="1554"/>
        <item x="437"/>
        <item x="438"/>
        <item x="1555"/>
        <item x="1556"/>
        <item x="1557"/>
        <item x="1558"/>
        <item x="1559"/>
        <item x="439"/>
        <item x="1560"/>
        <item x="1561"/>
        <item x="1562"/>
        <item x="440"/>
        <item x="1563"/>
        <item x="441"/>
        <item x="442"/>
        <item x="443"/>
        <item x="444"/>
        <item x="1564"/>
        <item x="445"/>
        <item x="446"/>
        <item x="1565"/>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1566"/>
        <item x="1567"/>
        <item x="1568"/>
        <item x="1569"/>
        <item x="1570"/>
        <item x="1571"/>
        <item x="1572"/>
        <item x="479"/>
        <item x="1573"/>
        <item x="480"/>
        <item x="1574"/>
        <item x="1575"/>
        <item x="1576"/>
        <item x="1577"/>
        <item x="1578"/>
        <item x="1579"/>
        <item x="1580"/>
        <item x="1581"/>
        <item x="1582"/>
        <item x="1583"/>
        <item x="1584"/>
        <item x="481"/>
        <item x="1585"/>
        <item x="482"/>
        <item x="483"/>
        <item x="1586"/>
        <item x="484"/>
        <item x="485"/>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486"/>
        <item x="1629"/>
        <item x="1630"/>
        <item x="1631"/>
        <item x="1632"/>
        <item x="1633"/>
        <item x="1634"/>
        <item x="1635"/>
        <item x="1636"/>
        <item x="1637"/>
        <item x="1638"/>
        <item x="1639"/>
        <item x="487"/>
        <item x="1640"/>
        <item x="1641"/>
        <item x="1642"/>
        <item x="1643"/>
        <item x="1644"/>
        <item x="1645"/>
        <item x="488"/>
        <item x="1646"/>
        <item x="1647"/>
        <item x="1648"/>
        <item x="1649"/>
        <item x="1650"/>
        <item x="1651"/>
        <item x="1652"/>
        <item x="1653"/>
        <item x="1654"/>
        <item x="1655"/>
        <item x="1656"/>
        <item x="1657"/>
        <item x="1658"/>
        <item x="1659"/>
        <item x="1660"/>
        <item x="1661"/>
        <item x="1662"/>
        <item x="1663"/>
        <item x="1664"/>
        <item x="1665"/>
        <item x="1666"/>
        <item x="1667"/>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1668"/>
        <item x="1669"/>
        <item x="1670"/>
        <item x="1671"/>
        <item x="1672"/>
        <item x="1673"/>
        <item x="1674"/>
        <item x="518"/>
        <item x="519"/>
        <item x="520"/>
        <item x="1675"/>
        <item x="1676"/>
        <item x="1677"/>
        <item x="1678"/>
        <item x="521"/>
        <item x="1679"/>
        <item x="1680"/>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1681"/>
        <item x="1682"/>
        <item x="1683"/>
        <item x="1684"/>
        <item x="1685"/>
        <item x="1686"/>
        <item x="1687"/>
        <item x="561"/>
        <item x="1688"/>
        <item x="1689"/>
        <item x="1690"/>
        <item x="1691"/>
        <item x="1692"/>
        <item x="1693"/>
        <item x="1694"/>
        <item x="1695"/>
        <item x="1696"/>
        <item x="1697"/>
        <item x="1698"/>
        <item x="1699"/>
        <item x="562"/>
        <item x="1700"/>
        <item x="1701"/>
        <item x="1702"/>
        <item x="563"/>
        <item x="1703"/>
        <item x="564"/>
        <item x="1704"/>
        <item x="565"/>
        <item x="1705"/>
        <item x="1706"/>
        <item x="1707"/>
        <item x="1708"/>
        <item x="1709"/>
        <item x="566"/>
        <item x="567"/>
        <item x="568"/>
        <item x="569"/>
        <item x="570"/>
        <item x="1710"/>
        <item x="1711"/>
        <item x="1712"/>
        <item x="571"/>
        <item x="1713"/>
        <item x="1714"/>
        <item x="1715"/>
        <item x="1716"/>
        <item x="1717"/>
        <item x="1718"/>
        <item x="1719"/>
        <item x="1720"/>
        <item x="1721"/>
        <item x="1722"/>
        <item x="1723"/>
        <item x="1724"/>
        <item x="1725"/>
        <item x="1726"/>
        <item x="1727"/>
        <item x="1728"/>
        <item x="572"/>
        <item x="1729"/>
        <item x="1730"/>
        <item x="1731"/>
        <item x="1732"/>
        <item x="1733"/>
        <item x="573"/>
        <item x="574"/>
        <item x="575"/>
        <item x="576"/>
        <item x="577"/>
        <item x="578"/>
        <item x="579"/>
        <item x="580"/>
        <item x="581"/>
        <item x="1734"/>
        <item x="1735"/>
        <item x="1736"/>
        <item x="1737"/>
        <item x="582"/>
        <item x="583"/>
        <item x="584"/>
        <item x="1738"/>
        <item x="585"/>
        <item x="586"/>
        <item x="1739"/>
        <item x="1740"/>
        <item x="1741"/>
        <item x="1742"/>
        <item x="587"/>
        <item x="1743"/>
        <item x="1744"/>
        <item x="1745"/>
        <item x="1746"/>
        <item x="1747"/>
        <item x="1748"/>
        <item x="1749"/>
        <item x="1750"/>
        <item x="588"/>
        <item x="589"/>
        <item x="590"/>
        <item x="1751"/>
        <item x="1752"/>
        <item x="1753"/>
        <item x="1754"/>
        <item x="1755"/>
        <item x="591"/>
        <item x="1756"/>
        <item x="592"/>
        <item x="1757"/>
        <item x="1758"/>
        <item x="1759"/>
        <item x="1760"/>
        <item x="1761"/>
        <item x="1762"/>
        <item x="1763"/>
        <item x="1764"/>
        <item x="1765"/>
        <item x="1766"/>
        <item x="1767"/>
        <item x="1768"/>
        <item x="1769"/>
        <item x="1770"/>
        <item x="1771"/>
        <item x="1772"/>
        <item x="1773"/>
        <item x="1774"/>
        <item x="1775"/>
        <item x="1776"/>
        <item x="1777"/>
        <item x="593"/>
        <item x="1778"/>
        <item x="1779"/>
        <item x="1780"/>
        <item x="1781"/>
        <item x="1782"/>
        <item x="1783"/>
        <item x="1784"/>
        <item x="594"/>
        <item x="595"/>
        <item x="1785"/>
        <item x="1786"/>
        <item x="1787"/>
        <item x="1788"/>
        <item x="596"/>
        <item x="597"/>
        <item x="598"/>
        <item x="1789"/>
        <item x="1790"/>
        <item x="1791"/>
        <item x="1792"/>
        <item x="1793"/>
        <item x="1794"/>
        <item x="1795"/>
        <item x="1796"/>
        <item x="1797"/>
        <item x="1798"/>
        <item x="1799"/>
        <item x="1800"/>
        <item x="1801"/>
        <item x="1802"/>
        <item x="1803"/>
        <item x="599"/>
        <item x="600"/>
        <item x="601"/>
        <item x="602"/>
        <item x="1804"/>
        <item x="1805"/>
        <item x="1806"/>
        <item x="1807"/>
        <item x="1808"/>
        <item x="1809"/>
        <item x="1810"/>
        <item x="1811"/>
        <item x="1812"/>
        <item x="1813"/>
        <item x="1814"/>
        <item x="1815"/>
        <item x="1816"/>
        <item x="1817"/>
        <item x="1818"/>
        <item x="1819"/>
        <item x="1820"/>
        <item x="1821"/>
        <item x="1822"/>
        <item x="1823"/>
        <item x="1824"/>
        <item x="1825"/>
        <item x="1826"/>
        <item x="603"/>
        <item x="604"/>
        <item x="605"/>
        <item x="606"/>
        <item x="607"/>
        <item x="608"/>
        <item x="609"/>
        <item x="1827"/>
        <item x="1828"/>
        <item x="1829"/>
        <item x="1830"/>
        <item x="1831"/>
        <item x="1832"/>
        <item x="1833"/>
        <item x="1834"/>
        <item x="1835"/>
        <item x="610"/>
        <item x="611"/>
        <item x="1836"/>
        <item x="612"/>
        <item x="613"/>
        <item x="614"/>
        <item x="1837"/>
        <item x="1838"/>
        <item x="1839"/>
        <item x="1840"/>
        <item x="1841"/>
        <item x="1842"/>
        <item x="615"/>
        <item x="616"/>
        <item x="617"/>
        <item x="1843"/>
        <item x="618"/>
        <item x="619"/>
        <item x="620"/>
        <item x="1844"/>
        <item x="1845"/>
        <item x="1846"/>
        <item x="1847"/>
        <item x="1848"/>
        <item x="1849"/>
        <item x="621"/>
        <item x="622"/>
        <item x="1850"/>
        <item x="623"/>
        <item x="624"/>
        <item x="625"/>
        <item x="626"/>
        <item x="627"/>
        <item x="1851"/>
        <item x="628"/>
        <item x="1852"/>
        <item x="629"/>
        <item x="630"/>
        <item x="631"/>
        <item x="632"/>
        <item x="633"/>
        <item x="1853"/>
        <item x="1854"/>
        <item x="634"/>
        <item x="635"/>
        <item x="1855"/>
        <item x="636"/>
        <item x="1856"/>
        <item x="1857"/>
        <item x="637"/>
        <item x="1858"/>
        <item x="638"/>
        <item x="639"/>
        <item x="1859"/>
        <item x="640"/>
        <item x="641"/>
        <item x="1860"/>
        <item x="1861"/>
        <item x="642"/>
        <item x="643"/>
        <item x="644"/>
        <item x="645"/>
        <item x="646"/>
        <item x="647"/>
        <item x="648"/>
        <item x="649"/>
        <item x="650"/>
        <item x="651"/>
        <item x="652"/>
        <item x="1862"/>
        <item x="1863"/>
        <item x="653"/>
        <item x="1864"/>
        <item x="654"/>
        <item x="655"/>
        <item x="656"/>
        <item x="657"/>
        <item x="658"/>
        <item x="659"/>
        <item x="660"/>
        <item x="661"/>
        <item x="662"/>
        <item x="663"/>
        <item x="664"/>
        <item x="665"/>
        <item x="666"/>
        <item x="1865"/>
        <item x="667"/>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0"/>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668"/>
        <item x="1934"/>
        <item x="1935"/>
        <item x="669"/>
        <item x="670"/>
        <item x="671"/>
        <item x="672"/>
        <item x="673"/>
        <item x="674"/>
        <item x="1936"/>
        <item x="675"/>
        <item x="676"/>
        <item x="1937"/>
        <item x="1938"/>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x="1967"/>
        <item x="1968"/>
        <item x="1969"/>
        <item x="1970"/>
        <item x="1971"/>
        <item x="1972"/>
        <item x="1973"/>
        <item x="739"/>
        <item x="740"/>
        <item x="741"/>
        <item x="742"/>
        <item x="743"/>
        <item x="744"/>
        <item x="745"/>
        <item x="746"/>
        <item x="747"/>
        <item x="1974"/>
        <item x="748"/>
        <item x="1975"/>
        <item x="749"/>
        <item x="1976"/>
        <item x="1977"/>
        <item x="750"/>
        <item x="751"/>
        <item x="752"/>
        <item x="1978"/>
        <item x="753"/>
        <item x="754"/>
        <item x="1979"/>
        <item x="1980"/>
        <item x="1981"/>
        <item x="1982"/>
        <item x="755"/>
        <item x="1983"/>
        <item x="1984"/>
        <item x="1985"/>
        <item x="1986"/>
        <item x="1987"/>
        <item x="1988"/>
        <item x="1989"/>
        <item x="756"/>
        <item x="1990"/>
        <item x="1991"/>
        <item x="757"/>
        <item x="758"/>
        <item x="759"/>
        <item x="1992"/>
        <item x="760"/>
        <item x="761"/>
        <item x="1993"/>
        <item x="1994"/>
        <item x="762"/>
        <item x="1995"/>
        <item x="1996"/>
        <item x="763"/>
        <item x="764"/>
        <item x="765"/>
        <item x="766"/>
        <item x="767"/>
        <item x="1997"/>
        <item x="1998"/>
        <item x="768"/>
        <item x="769"/>
        <item x="1999"/>
        <item x="2000"/>
        <item x="2001"/>
        <item x="2002"/>
        <item x="2003"/>
        <item x="2004"/>
        <item x="2005"/>
        <item x="2006"/>
        <item x="2007"/>
        <item x="2008"/>
        <item x="2009"/>
        <item x="770"/>
        <item x="2010"/>
        <item x="2011"/>
        <item x="2012"/>
        <item x="2013"/>
        <item x="771"/>
        <item x="772"/>
        <item x="2014"/>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2015"/>
        <item t="default"/>
      </items>
    </pivotField>
    <pivotField dataField="1" showAll="0"/>
    <pivotField showAll="0"/>
  </pivotFields>
  <rowFields count="1">
    <field x="1"/>
  </rowFields>
  <rowItems count="2017">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x v="263"/>
    </i>
    <i>
      <x v="264"/>
    </i>
    <i>
      <x v="265"/>
    </i>
    <i>
      <x v="266"/>
    </i>
    <i>
      <x v="267"/>
    </i>
    <i>
      <x v="268"/>
    </i>
    <i>
      <x v="269"/>
    </i>
    <i>
      <x v="270"/>
    </i>
    <i>
      <x v="271"/>
    </i>
    <i>
      <x v="272"/>
    </i>
    <i>
      <x v="273"/>
    </i>
    <i>
      <x v="274"/>
    </i>
    <i>
      <x v="275"/>
    </i>
    <i>
      <x v="276"/>
    </i>
    <i>
      <x v="277"/>
    </i>
    <i>
      <x v="278"/>
    </i>
    <i>
      <x v="279"/>
    </i>
    <i>
      <x v="280"/>
    </i>
    <i>
      <x v="281"/>
    </i>
    <i>
      <x v="282"/>
    </i>
    <i>
      <x v="283"/>
    </i>
    <i>
      <x v="284"/>
    </i>
    <i>
      <x v="285"/>
    </i>
    <i>
      <x v="286"/>
    </i>
    <i>
      <x v="287"/>
    </i>
    <i>
      <x v="288"/>
    </i>
    <i>
      <x v="289"/>
    </i>
    <i>
      <x v="290"/>
    </i>
    <i>
      <x v="291"/>
    </i>
    <i>
      <x v="292"/>
    </i>
    <i>
      <x v="293"/>
    </i>
    <i>
      <x v="294"/>
    </i>
    <i>
      <x v="295"/>
    </i>
    <i>
      <x v="296"/>
    </i>
    <i>
      <x v="297"/>
    </i>
    <i>
      <x v="298"/>
    </i>
    <i>
      <x v="299"/>
    </i>
    <i>
      <x v="300"/>
    </i>
    <i>
      <x v="301"/>
    </i>
    <i>
      <x v="302"/>
    </i>
    <i>
      <x v="303"/>
    </i>
    <i>
      <x v="304"/>
    </i>
    <i>
      <x v="305"/>
    </i>
    <i>
      <x v="306"/>
    </i>
    <i>
      <x v="307"/>
    </i>
    <i>
      <x v="308"/>
    </i>
    <i>
      <x v="309"/>
    </i>
    <i>
      <x v="310"/>
    </i>
    <i>
      <x v="311"/>
    </i>
    <i>
      <x v="312"/>
    </i>
    <i>
      <x v="313"/>
    </i>
    <i>
      <x v="314"/>
    </i>
    <i>
      <x v="315"/>
    </i>
    <i>
      <x v="316"/>
    </i>
    <i>
      <x v="317"/>
    </i>
    <i>
      <x v="318"/>
    </i>
    <i>
      <x v="319"/>
    </i>
    <i>
      <x v="320"/>
    </i>
    <i>
      <x v="321"/>
    </i>
    <i>
      <x v="322"/>
    </i>
    <i>
      <x v="323"/>
    </i>
    <i>
      <x v="324"/>
    </i>
    <i>
      <x v="325"/>
    </i>
    <i>
      <x v="326"/>
    </i>
    <i>
      <x v="327"/>
    </i>
    <i>
      <x v="328"/>
    </i>
    <i>
      <x v="329"/>
    </i>
    <i>
      <x v="330"/>
    </i>
    <i>
      <x v="331"/>
    </i>
    <i>
      <x v="332"/>
    </i>
    <i>
      <x v="333"/>
    </i>
    <i>
      <x v="334"/>
    </i>
    <i>
      <x v="335"/>
    </i>
    <i>
      <x v="336"/>
    </i>
    <i>
      <x v="337"/>
    </i>
    <i>
      <x v="338"/>
    </i>
    <i>
      <x v="339"/>
    </i>
    <i>
      <x v="340"/>
    </i>
    <i>
      <x v="341"/>
    </i>
    <i>
      <x v="342"/>
    </i>
    <i>
      <x v="343"/>
    </i>
    <i>
      <x v="344"/>
    </i>
    <i>
      <x v="345"/>
    </i>
    <i>
      <x v="346"/>
    </i>
    <i>
      <x v="347"/>
    </i>
    <i>
      <x v="348"/>
    </i>
    <i>
      <x v="349"/>
    </i>
    <i>
      <x v="350"/>
    </i>
    <i>
      <x v="351"/>
    </i>
    <i>
      <x v="352"/>
    </i>
    <i>
      <x v="353"/>
    </i>
    <i>
      <x v="354"/>
    </i>
    <i>
      <x v="355"/>
    </i>
    <i>
      <x v="356"/>
    </i>
    <i>
      <x v="357"/>
    </i>
    <i>
      <x v="358"/>
    </i>
    <i>
      <x v="359"/>
    </i>
    <i>
      <x v="360"/>
    </i>
    <i>
      <x v="361"/>
    </i>
    <i>
      <x v="362"/>
    </i>
    <i>
      <x v="363"/>
    </i>
    <i>
      <x v="364"/>
    </i>
    <i>
      <x v="365"/>
    </i>
    <i>
      <x v="366"/>
    </i>
    <i>
      <x v="367"/>
    </i>
    <i>
      <x v="368"/>
    </i>
    <i>
      <x v="369"/>
    </i>
    <i>
      <x v="370"/>
    </i>
    <i>
      <x v="371"/>
    </i>
    <i>
      <x v="372"/>
    </i>
    <i>
      <x v="373"/>
    </i>
    <i>
      <x v="374"/>
    </i>
    <i>
      <x v="375"/>
    </i>
    <i>
      <x v="376"/>
    </i>
    <i>
      <x v="377"/>
    </i>
    <i>
      <x v="378"/>
    </i>
    <i>
      <x v="379"/>
    </i>
    <i>
      <x v="380"/>
    </i>
    <i>
      <x v="381"/>
    </i>
    <i>
      <x v="382"/>
    </i>
    <i>
      <x v="383"/>
    </i>
    <i>
      <x v="384"/>
    </i>
    <i>
      <x v="385"/>
    </i>
    <i>
      <x v="386"/>
    </i>
    <i>
      <x v="387"/>
    </i>
    <i>
      <x v="388"/>
    </i>
    <i>
      <x v="389"/>
    </i>
    <i>
      <x v="390"/>
    </i>
    <i>
      <x v="391"/>
    </i>
    <i>
      <x v="392"/>
    </i>
    <i>
      <x v="393"/>
    </i>
    <i>
      <x v="394"/>
    </i>
    <i>
      <x v="395"/>
    </i>
    <i>
      <x v="396"/>
    </i>
    <i>
      <x v="397"/>
    </i>
    <i>
      <x v="398"/>
    </i>
    <i>
      <x v="399"/>
    </i>
    <i>
      <x v="400"/>
    </i>
    <i>
      <x v="401"/>
    </i>
    <i>
      <x v="402"/>
    </i>
    <i>
      <x v="403"/>
    </i>
    <i>
      <x v="404"/>
    </i>
    <i>
      <x v="405"/>
    </i>
    <i>
      <x v="406"/>
    </i>
    <i>
      <x v="407"/>
    </i>
    <i>
      <x v="408"/>
    </i>
    <i>
      <x v="409"/>
    </i>
    <i>
      <x v="410"/>
    </i>
    <i>
      <x v="411"/>
    </i>
    <i>
      <x v="412"/>
    </i>
    <i>
      <x v="413"/>
    </i>
    <i>
      <x v="414"/>
    </i>
    <i>
      <x v="415"/>
    </i>
    <i>
      <x v="416"/>
    </i>
    <i>
      <x v="417"/>
    </i>
    <i>
      <x v="418"/>
    </i>
    <i>
      <x v="419"/>
    </i>
    <i>
      <x v="420"/>
    </i>
    <i>
      <x v="421"/>
    </i>
    <i>
      <x v="422"/>
    </i>
    <i>
      <x v="423"/>
    </i>
    <i>
      <x v="424"/>
    </i>
    <i>
      <x v="425"/>
    </i>
    <i>
      <x v="426"/>
    </i>
    <i>
      <x v="427"/>
    </i>
    <i>
      <x v="428"/>
    </i>
    <i>
      <x v="429"/>
    </i>
    <i>
      <x v="430"/>
    </i>
    <i>
      <x v="431"/>
    </i>
    <i>
      <x v="432"/>
    </i>
    <i>
      <x v="433"/>
    </i>
    <i>
      <x v="434"/>
    </i>
    <i>
      <x v="435"/>
    </i>
    <i>
      <x v="436"/>
    </i>
    <i>
      <x v="437"/>
    </i>
    <i>
      <x v="438"/>
    </i>
    <i>
      <x v="439"/>
    </i>
    <i>
      <x v="440"/>
    </i>
    <i>
      <x v="441"/>
    </i>
    <i>
      <x v="442"/>
    </i>
    <i>
      <x v="443"/>
    </i>
    <i>
      <x v="444"/>
    </i>
    <i>
      <x v="445"/>
    </i>
    <i>
      <x v="446"/>
    </i>
    <i>
      <x v="447"/>
    </i>
    <i>
      <x v="448"/>
    </i>
    <i>
      <x v="449"/>
    </i>
    <i>
      <x v="450"/>
    </i>
    <i>
      <x v="451"/>
    </i>
    <i>
      <x v="452"/>
    </i>
    <i>
      <x v="453"/>
    </i>
    <i>
      <x v="454"/>
    </i>
    <i>
      <x v="455"/>
    </i>
    <i>
      <x v="456"/>
    </i>
    <i>
      <x v="457"/>
    </i>
    <i>
      <x v="458"/>
    </i>
    <i>
      <x v="459"/>
    </i>
    <i>
      <x v="460"/>
    </i>
    <i>
      <x v="461"/>
    </i>
    <i>
      <x v="462"/>
    </i>
    <i>
      <x v="463"/>
    </i>
    <i>
      <x v="464"/>
    </i>
    <i>
      <x v="465"/>
    </i>
    <i>
      <x v="466"/>
    </i>
    <i>
      <x v="467"/>
    </i>
    <i>
      <x v="468"/>
    </i>
    <i>
      <x v="469"/>
    </i>
    <i>
      <x v="470"/>
    </i>
    <i>
      <x v="471"/>
    </i>
    <i>
      <x v="472"/>
    </i>
    <i>
      <x v="473"/>
    </i>
    <i>
      <x v="474"/>
    </i>
    <i>
      <x v="475"/>
    </i>
    <i>
      <x v="476"/>
    </i>
    <i>
      <x v="477"/>
    </i>
    <i>
      <x v="478"/>
    </i>
    <i>
      <x v="479"/>
    </i>
    <i>
      <x v="480"/>
    </i>
    <i>
      <x v="481"/>
    </i>
    <i>
      <x v="482"/>
    </i>
    <i>
      <x v="483"/>
    </i>
    <i>
      <x v="484"/>
    </i>
    <i>
      <x v="485"/>
    </i>
    <i>
      <x v="486"/>
    </i>
    <i>
      <x v="487"/>
    </i>
    <i>
      <x v="488"/>
    </i>
    <i>
      <x v="489"/>
    </i>
    <i>
      <x v="490"/>
    </i>
    <i>
      <x v="491"/>
    </i>
    <i>
      <x v="492"/>
    </i>
    <i>
      <x v="493"/>
    </i>
    <i>
      <x v="494"/>
    </i>
    <i>
      <x v="495"/>
    </i>
    <i>
      <x v="496"/>
    </i>
    <i>
      <x v="497"/>
    </i>
    <i>
      <x v="498"/>
    </i>
    <i>
      <x v="499"/>
    </i>
    <i>
      <x v="500"/>
    </i>
    <i>
      <x v="501"/>
    </i>
    <i>
      <x v="502"/>
    </i>
    <i>
      <x v="503"/>
    </i>
    <i>
      <x v="504"/>
    </i>
    <i>
      <x v="505"/>
    </i>
    <i>
      <x v="506"/>
    </i>
    <i>
      <x v="507"/>
    </i>
    <i>
      <x v="508"/>
    </i>
    <i>
      <x v="509"/>
    </i>
    <i>
      <x v="510"/>
    </i>
    <i>
      <x v="511"/>
    </i>
    <i>
      <x v="512"/>
    </i>
    <i>
      <x v="513"/>
    </i>
    <i>
      <x v="514"/>
    </i>
    <i>
      <x v="515"/>
    </i>
    <i>
      <x v="516"/>
    </i>
    <i>
      <x v="517"/>
    </i>
    <i>
      <x v="518"/>
    </i>
    <i>
      <x v="519"/>
    </i>
    <i>
      <x v="520"/>
    </i>
    <i>
      <x v="521"/>
    </i>
    <i>
      <x v="522"/>
    </i>
    <i>
      <x v="523"/>
    </i>
    <i>
      <x v="524"/>
    </i>
    <i>
      <x v="525"/>
    </i>
    <i>
      <x v="526"/>
    </i>
    <i>
      <x v="527"/>
    </i>
    <i>
      <x v="528"/>
    </i>
    <i>
      <x v="529"/>
    </i>
    <i>
      <x v="530"/>
    </i>
    <i>
      <x v="531"/>
    </i>
    <i>
      <x v="532"/>
    </i>
    <i>
      <x v="533"/>
    </i>
    <i>
      <x v="534"/>
    </i>
    <i>
      <x v="535"/>
    </i>
    <i>
      <x v="536"/>
    </i>
    <i>
      <x v="537"/>
    </i>
    <i>
      <x v="538"/>
    </i>
    <i>
      <x v="539"/>
    </i>
    <i>
      <x v="540"/>
    </i>
    <i>
      <x v="541"/>
    </i>
    <i>
      <x v="542"/>
    </i>
    <i>
      <x v="543"/>
    </i>
    <i>
      <x v="544"/>
    </i>
    <i>
      <x v="545"/>
    </i>
    <i>
      <x v="546"/>
    </i>
    <i>
      <x v="547"/>
    </i>
    <i>
      <x v="548"/>
    </i>
    <i>
      <x v="549"/>
    </i>
    <i>
      <x v="550"/>
    </i>
    <i>
      <x v="551"/>
    </i>
    <i>
      <x v="552"/>
    </i>
    <i>
      <x v="553"/>
    </i>
    <i>
      <x v="554"/>
    </i>
    <i>
      <x v="555"/>
    </i>
    <i>
      <x v="556"/>
    </i>
    <i>
      <x v="557"/>
    </i>
    <i>
      <x v="558"/>
    </i>
    <i>
      <x v="559"/>
    </i>
    <i>
      <x v="560"/>
    </i>
    <i>
      <x v="561"/>
    </i>
    <i>
      <x v="562"/>
    </i>
    <i>
      <x v="563"/>
    </i>
    <i>
      <x v="564"/>
    </i>
    <i>
      <x v="565"/>
    </i>
    <i>
      <x v="566"/>
    </i>
    <i>
      <x v="567"/>
    </i>
    <i>
      <x v="568"/>
    </i>
    <i>
      <x v="569"/>
    </i>
    <i>
      <x v="570"/>
    </i>
    <i>
      <x v="571"/>
    </i>
    <i>
      <x v="572"/>
    </i>
    <i>
      <x v="573"/>
    </i>
    <i>
      <x v="574"/>
    </i>
    <i>
      <x v="575"/>
    </i>
    <i>
      <x v="576"/>
    </i>
    <i>
      <x v="577"/>
    </i>
    <i>
      <x v="578"/>
    </i>
    <i>
      <x v="579"/>
    </i>
    <i>
      <x v="580"/>
    </i>
    <i>
      <x v="581"/>
    </i>
    <i>
      <x v="582"/>
    </i>
    <i>
      <x v="583"/>
    </i>
    <i>
      <x v="584"/>
    </i>
    <i>
      <x v="585"/>
    </i>
    <i>
      <x v="586"/>
    </i>
    <i>
      <x v="587"/>
    </i>
    <i>
      <x v="588"/>
    </i>
    <i>
      <x v="589"/>
    </i>
    <i>
      <x v="590"/>
    </i>
    <i>
      <x v="591"/>
    </i>
    <i>
      <x v="592"/>
    </i>
    <i>
      <x v="593"/>
    </i>
    <i>
      <x v="594"/>
    </i>
    <i>
      <x v="595"/>
    </i>
    <i>
      <x v="596"/>
    </i>
    <i>
      <x v="597"/>
    </i>
    <i>
      <x v="598"/>
    </i>
    <i>
      <x v="599"/>
    </i>
    <i>
      <x v="600"/>
    </i>
    <i>
      <x v="601"/>
    </i>
    <i>
      <x v="602"/>
    </i>
    <i>
      <x v="603"/>
    </i>
    <i>
      <x v="604"/>
    </i>
    <i>
      <x v="605"/>
    </i>
    <i>
      <x v="606"/>
    </i>
    <i>
      <x v="607"/>
    </i>
    <i>
      <x v="608"/>
    </i>
    <i>
      <x v="609"/>
    </i>
    <i>
      <x v="610"/>
    </i>
    <i>
      <x v="611"/>
    </i>
    <i>
      <x v="612"/>
    </i>
    <i>
      <x v="613"/>
    </i>
    <i>
      <x v="614"/>
    </i>
    <i>
      <x v="615"/>
    </i>
    <i>
      <x v="616"/>
    </i>
    <i>
      <x v="617"/>
    </i>
    <i>
      <x v="618"/>
    </i>
    <i>
      <x v="619"/>
    </i>
    <i>
      <x v="620"/>
    </i>
    <i>
      <x v="621"/>
    </i>
    <i>
      <x v="622"/>
    </i>
    <i>
      <x v="623"/>
    </i>
    <i>
      <x v="624"/>
    </i>
    <i>
      <x v="625"/>
    </i>
    <i>
      <x v="626"/>
    </i>
    <i>
      <x v="627"/>
    </i>
    <i>
      <x v="628"/>
    </i>
    <i>
      <x v="629"/>
    </i>
    <i>
      <x v="630"/>
    </i>
    <i>
      <x v="631"/>
    </i>
    <i>
      <x v="632"/>
    </i>
    <i>
      <x v="633"/>
    </i>
    <i>
      <x v="634"/>
    </i>
    <i>
      <x v="635"/>
    </i>
    <i>
      <x v="636"/>
    </i>
    <i>
      <x v="637"/>
    </i>
    <i>
      <x v="638"/>
    </i>
    <i>
      <x v="639"/>
    </i>
    <i>
      <x v="640"/>
    </i>
    <i>
      <x v="641"/>
    </i>
    <i>
      <x v="642"/>
    </i>
    <i>
      <x v="643"/>
    </i>
    <i>
      <x v="644"/>
    </i>
    <i>
      <x v="645"/>
    </i>
    <i>
      <x v="646"/>
    </i>
    <i>
      <x v="647"/>
    </i>
    <i>
      <x v="648"/>
    </i>
    <i>
      <x v="649"/>
    </i>
    <i>
      <x v="650"/>
    </i>
    <i>
      <x v="651"/>
    </i>
    <i>
      <x v="652"/>
    </i>
    <i>
      <x v="653"/>
    </i>
    <i>
      <x v="654"/>
    </i>
    <i>
      <x v="655"/>
    </i>
    <i>
      <x v="656"/>
    </i>
    <i>
      <x v="657"/>
    </i>
    <i>
      <x v="658"/>
    </i>
    <i>
      <x v="659"/>
    </i>
    <i>
      <x v="660"/>
    </i>
    <i>
      <x v="661"/>
    </i>
    <i>
      <x v="662"/>
    </i>
    <i>
      <x v="663"/>
    </i>
    <i>
      <x v="664"/>
    </i>
    <i>
      <x v="665"/>
    </i>
    <i>
      <x v="666"/>
    </i>
    <i>
      <x v="667"/>
    </i>
    <i>
      <x v="668"/>
    </i>
    <i>
      <x v="669"/>
    </i>
    <i>
      <x v="670"/>
    </i>
    <i>
      <x v="671"/>
    </i>
    <i>
      <x v="672"/>
    </i>
    <i>
      <x v="673"/>
    </i>
    <i>
      <x v="674"/>
    </i>
    <i>
      <x v="675"/>
    </i>
    <i>
      <x v="676"/>
    </i>
    <i>
      <x v="677"/>
    </i>
    <i>
      <x v="678"/>
    </i>
    <i>
      <x v="679"/>
    </i>
    <i>
      <x v="680"/>
    </i>
    <i>
      <x v="681"/>
    </i>
    <i>
      <x v="682"/>
    </i>
    <i>
      <x v="683"/>
    </i>
    <i>
      <x v="684"/>
    </i>
    <i>
      <x v="685"/>
    </i>
    <i>
      <x v="686"/>
    </i>
    <i>
      <x v="687"/>
    </i>
    <i>
      <x v="688"/>
    </i>
    <i>
      <x v="689"/>
    </i>
    <i>
      <x v="690"/>
    </i>
    <i>
      <x v="691"/>
    </i>
    <i>
      <x v="692"/>
    </i>
    <i>
      <x v="693"/>
    </i>
    <i>
      <x v="694"/>
    </i>
    <i>
      <x v="695"/>
    </i>
    <i>
      <x v="696"/>
    </i>
    <i>
      <x v="697"/>
    </i>
    <i>
      <x v="698"/>
    </i>
    <i>
      <x v="699"/>
    </i>
    <i>
      <x v="700"/>
    </i>
    <i>
      <x v="701"/>
    </i>
    <i>
      <x v="702"/>
    </i>
    <i>
      <x v="703"/>
    </i>
    <i>
      <x v="704"/>
    </i>
    <i>
      <x v="705"/>
    </i>
    <i>
      <x v="706"/>
    </i>
    <i>
      <x v="707"/>
    </i>
    <i>
      <x v="708"/>
    </i>
    <i>
      <x v="709"/>
    </i>
    <i>
      <x v="710"/>
    </i>
    <i>
      <x v="711"/>
    </i>
    <i>
      <x v="712"/>
    </i>
    <i>
      <x v="713"/>
    </i>
    <i>
      <x v="714"/>
    </i>
    <i>
      <x v="715"/>
    </i>
    <i>
      <x v="716"/>
    </i>
    <i>
      <x v="717"/>
    </i>
    <i>
      <x v="718"/>
    </i>
    <i>
      <x v="719"/>
    </i>
    <i>
      <x v="720"/>
    </i>
    <i>
      <x v="721"/>
    </i>
    <i>
      <x v="722"/>
    </i>
    <i>
      <x v="723"/>
    </i>
    <i>
      <x v="724"/>
    </i>
    <i>
      <x v="725"/>
    </i>
    <i>
      <x v="726"/>
    </i>
    <i>
      <x v="727"/>
    </i>
    <i>
      <x v="728"/>
    </i>
    <i>
      <x v="729"/>
    </i>
    <i>
      <x v="730"/>
    </i>
    <i>
      <x v="731"/>
    </i>
    <i>
      <x v="732"/>
    </i>
    <i>
      <x v="733"/>
    </i>
    <i>
      <x v="734"/>
    </i>
    <i>
      <x v="735"/>
    </i>
    <i>
      <x v="736"/>
    </i>
    <i>
      <x v="737"/>
    </i>
    <i>
      <x v="738"/>
    </i>
    <i>
      <x v="739"/>
    </i>
    <i>
      <x v="740"/>
    </i>
    <i>
      <x v="741"/>
    </i>
    <i>
      <x v="742"/>
    </i>
    <i>
      <x v="743"/>
    </i>
    <i>
      <x v="744"/>
    </i>
    <i>
      <x v="745"/>
    </i>
    <i>
      <x v="746"/>
    </i>
    <i>
      <x v="747"/>
    </i>
    <i>
      <x v="748"/>
    </i>
    <i>
      <x v="749"/>
    </i>
    <i>
      <x v="750"/>
    </i>
    <i>
      <x v="751"/>
    </i>
    <i>
      <x v="752"/>
    </i>
    <i>
      <x v="753"/>
    </i>
    <i>
      <x v="754"/>
    </i>
    <i>
      <x v="755"/>
    </i>
    <i>
      <x v="756"/>
    </i>
    <i>
      <x v="757"/>
    </i>
    <i>
      <x v="758"/>
    </i>
    <i>
      <x v="759"/>
    </i>
    <i>
      <x v="760"/>
    </i>
    <i>
      <x v="761"/>
    </i>
    <i>
      <x v="762"/>
    </i>
    <i>
      <x v="763"/>
    </i>
    <i>
      <x v="764"/>
    </i>
    <i>
      <x v="765"/>
    </i>
    <i>
      <x v="766"/>
    </i>
    <i>
      <x v="767"/>
    </i>
    <i>
      <x v="768"/>
    </i>
    <i>
      <x v="769"/>
    </i>
    <i>
      <x v="770"/>
    </i>
    <i>
      <x v="771"/>
    </i>
    <i>
      <x v="772"/>
    </i>
    <i>
      <x v="773"/>
    </i>
    <i>
      <x v="774"/>
    </i>
    <i>
      <x v="775"/>
    </i>
    <i>
      <x v="776"/>
    </i>
    <i>
      <x v="777"/>
    </i>
    <i>
      <x v="778"/>
    </i>
    <i>
      <x v="779"/>
    </i>
    <i>
      <x v="780"/>
    </i>
    <i>
      <x v="781"/>
    </i>
    <i>
      <x v="782"/>
    </i>
    <i>
      <x v="783"/>
    </i>
    <i>
      <x v="784"/>
    </i>
    <i>
      <x v="785"/>
    </i>
    <i>
      <x v="786"/>
    </i>
    <i>
      <x v="787"/>
    </i>
    <i>
      <x v="788"/>
    </i>
    <i>
      <x v="789"/>
    </i>
    <i>
      <x v="790"/>
    </i>
    <i>
      <x v="791"/>
    </i>
    <i>
      <x v="792"/>
    </i>
    <i>
      <x v="793"/>
    </i>
    <i>
      <x v="794"/>
    </i>
    <i>
      <x v="795"/>
    </i>
    <i>
      <x v="796"/>
    </i>
    <i>
      <x v="797"/>
    </i>
    <i>
      <x v="798"/>
    </i>
    <i>
      <x v="799"/>
    </i>
    <i>
      <x v="800"/>
    </i>
    <i>
      <x v="801"/>
    </i>
    <i>
      <x v="802"/>
    </i>
    <i>
      <x v="803"/>
    </i>
    <i>
      <x v="804"/>
    </i>
    <i>
      <x v="805"/>
    </i>
    <i>
      <x v="806"/>
    </i>
    <i>
      <x v="807"/>
    </i>
    <i>
      <x v="808"/>
    </i>
    <i>
      <x v="809"/>
    </i>
    <i>
      <x v="810"/>
    </i>
    <i>
      <x v="811"/>
    </i>
    <i>
      <x v="812"/>
    </i>
    <i>
      <x v="813"/>
    </i>
    <i>
      <x v="814"/>
    </i>
    <i>
      <x v="815"/>
    </i>
    <i>
      <x v="816"/>
    </i>
    <i>
      <x v="817"/>
    </i>
    <i>
      <x v="818"/>
    </i>
    <i>
      <x v="819"/>
    </i>
    <i>
      <x v="820"/>
    </i>
    <i>
      <x v="821"/>
    </i>
    <i>
      <x v="822"/>
    </i>
    <i>
      <x v="823"/>
    </i>
    <i>
      <x v="824"/>
    </i>
    <i>
      <x v="825"/>
    </i>
    <i>
      <x v="826"/>
    </i>
    <i>
      <x v="827"/>
    </i>
    <i>
      <x v="828"/>
    </i>
    <i>
      <x v="829"/>
    </i>
    <i>
      <x v="830"/>
    </i>
    <i>
      <x v="831"/>
    </i>
    <i>
      <x v="832"/>
    </i>
    <i>
      <x v="833"/>
    </i>
    <i>
      <x v="834"/>
    </i>
    <i>
      <x v="835"/>
    </i>
    <i>
      <x v="836"/>
    </i>
    <i>
      <x v="837"/>
    </i>
    <i>
      <x v="838"/>
    </i>
    <i>
      <x v="839"/>
    </i>
    <i>
      <x v="840"/>
    </i>
    <i>
      <x v="841"/>
    </i>
    <i>
      <x v="842"/>
    </i>
    <i>
      <x v="843"/>
    </i>
    <i>
      <x v="844"/>
    </i>
    <i>
      <x v="845"/>
    </i>
    <i>
      <x v="846"/>
    </i>
    <i>
      <x v="847"/>
    </i>
    <i>
      <x v="848"/>
    </i>
    <i>
      <x v="849"/>
    </i>
    <i>
      <x v="850"/>
    </i>
    <i>
      <x v="851"/>
    </i>
    <i>
      <x v="852"/>
    </i>
    <i>
      <x v="853"/>
    </i>
    <i>
      <x v="854"/>
    </i>
    <i>
      <x v="855"/>
    </i>
    <i>
      <x v="856"/>
    </i>
    <i>
      <x v="857"/>
    </i>
    <i>
      <x v="858"/>
    </i>
    <i>
      <x v="859"/>
    </i>
    <i>
      <x v="860"/>
    </i>
    <i>
      <x v="861"/>
    </i>
    <i>
      <x v="862"/>
    </i>
    <i>
      <x v="863"/>
    </i>
    <i>
      <x v="864"/>
    </i>
    <i>
      <x v="865"/>
    </i>
    <i>
      <x v="866"/>
    </i>
    <i>
      <x v="867"/>
    </i>
    <i>
      <x v="868"/>
    </i>
    <i>
      <x v="869"/>
    </i>
    <i>
      <x v="870"/>
    </i>
    <i>
      <x v="871"/>
    </i>
    <i>
      <x v="872"/>
    </i>
    <i>
      <x v="873"/>
    </i>
    <i>
      <x v="874"/>
    </i>
    <i>
      <x v="875"/>
    </i>
    <i>
      <x v="876"/>
    </i>
    <i>
      <x v="877"/>
    </i>
    <i>
      <x v="878"/>
    </i>
    <i>
      <x v="879"/>
    </i>
    <i>
      <x v="880"/>
    </i>
    <i>
      <x v="881"/>
    </i>
    <i>
      <x v="882"/>
    </i>
    <i>
      <x v="883"/>
    </i>
    <i>
      <x v="884"/>
    </i>
    <i>
      <x v="885"/>
    </i>
    <i>
      <x v="886"/>
    </i>
    <i>
      <x v="887"/>
    </i>
    <i>
      <x v="888"/>
    </i>
    <i>
      <x v="889"/>
    </i>
    <i>
      <x v="890"/>
    </i>
    <i>
      <x v="891"/>
    </i>
    <i>
      <x v="892"/>
    </i>
    <i>
      <x v="893"/>
    </i>
    <i>
      <x v="894"/>
    </i>
    <i>
      <x v="895"/>
    </i>
    <i>
      <x v="896"/>
    </i>
    <i>
      <x v="897"/>
    </i>
    <i>
      <x v="898"/>
    </i>
    <i>
      <x v="899"/>
    </i>
    <i>
      <x v="900"/>
    </i>
    <i>
      <x v="901"/>
    </i>
    <i>
      <x v="902"/>
    </i>
    <i>
      <x v="903"/>
    </i>
    <i>
      <x v="904"/>
    </i>
    <i>
      <x v="905"/>
    </i>
    <i>
      <x v="906"/>
    </i>
    <i>
      <x v="907"/>
    </i>
    <i>
      <x v="908"/>
    </i>
    <i>
      <x v="909"/>
    </i>
    <i>
      <x v="910"/>
    </i>
    <i>
      <x v="911"/>
    </i>
    <i>
      <x v="912"/>
    </i>
    <i>
      <x v="913"/>
    </i>
    <i>
      <x v="914"/>
    </i>
    <i>
      <x v="915"/>
    </i>
    <i>
      <x v="916"/>
    </i>
    <i>
      <x v="917"/>
    </i>
    <i>
      <x v="918"/>
    </i>
    <i>
      <x v="919"/>
    </i>
    <i>
      <x v="920"/>
    </i>
    <i>
      <x v="921"/>
    </i>
    <i>
      <x v="922"/>
    </i>
    <i>
      <x v="923"/>
    </i>
    <i>
      <x v="924"/>
    </i>
    <i>
      <x v="925"/>
    </i>
    <i>
      <x v="926"/>
    </i>
    <i>
      <x v="927"/>
    </i>
    <i>
      <x v="928"/>
    </i>
    <i>
      <x v="929"/>
    </i>
    <i>
      <x v="930"/>
    </i>
    <i>
      <x v="931"/>
    </i>
    <i>
      <x v="932"/>
    </i>
    <i>
      <x v="933"/>
    </i>
    <i>
      <x v="934"/>
    </i>
    <i>
      <x v="935"/>
    </i>
    <i>
      <x v="936"/>
    </i>
    <i>
      <x v="937"/>
    </i>
    <i>
      <x v="938"/>
    </i>
    <i>
      <x v="939"/>
    </i>
    <i>
      <x v="940"/>
    </i>
    <i>
      <x v="941"/>
    </i>
    <i>
      <x v="942"/>
    </i>
    <i>
      <x v="943"/>
    </i>
    <i>
      <x v="944"/>
    </i>
    <i>
      <x v="945"/>
    </i>
    <i>
      <x v="946"/>
    </i>
    <i>
      <x v="947"/>
    </i>
    <i>
      <x v="948"/>
    </i>
    <i>
      <x v="949"/>
    </i>
    <i>
      <x v="950"/>
    </i>
    <i>
      <x v="951"/>
    </i>
    <i>
      <x v="952"/>
    </i>
    <i>
      <x v="953"/>
    </i>
    <i>
      <x v="954"/>
    </i>
    <i>
      <x v="955"/>
    </i>
    <i>
      <x v="956"/>
    </i>
    <i>
      <x v="957"/>
    </i>
    <i>
      <x v="958"/>
    </i>
    <i>
      <x v="959"/>
    </i>
    <i>
      <x v="960"/>
    </i>
    <i>
      <x v="961"/>
    </i>
    <i>
      <x v="962"/>
    </i>
    <i>
      <x v="963"/>
    </i>
    <i>
      <x v="964"/>
    </i>
    <i>
      <x v="965"/>
    </i>
    <i>
      <x v="966"/>
    </i>
    <i>
      <x v="967"/>
    </i>
    <i>
      <x v="968"/>
    </i>
    <i>
      <x v="969"/>
    </i>
    <i>
      <x v="970"/>
    </i>
    <i>
      <x v="971"/>
    </i>
    <i>
      <x v="972"/>
    </i>
    <i>
      <x v="973"/>
    </i>
    <i>
      <x v="974"/>
    </i>
    <i>
      <x v="975"/>
    </i>
    <i>
      <x v="976"/>
    </i>
    <i>
      <x v="977"/>
    </i>
    <i>
      <x v="978"/>
    </i>
    <i>
      <x v="979"/>
    </i>
    <i>
      <x v="980"/>
    </i>
    <i>
      <x v="981"/>
    </i>
    <i>
      <x v="982"/>
    </i>
    <i>
      <x v="983"/>
    </i>
    <i>
      <x v="984"/>
    </i>
    <i>
      <x v="985"/>
    </i>
    <i>
      <x v="986"/>
    </i>
    <i>
      <x v="987"/>
    </i>
    <i>
      <x v="988"/>
    </i>
    <i>
      <x v="989"/>
    </i>
    <i>
      <x v="990"/>
    </i>
    <i>
      <x v="991"/>
    </i>
    <i>
      <x v="992"/>
    </i>
    <i>
      <x v="993"/>
    </i>
    <i>
      <x v="994"/>
    </i>
    <i>
      <x v="995"/>
    </i>
    <i>
      <x v="996"/>
    </i>
    <i>
      <x v="997"/>
    </i>
    <i>
      <x v="998"/>
    </i>
    <i>
      <x v="999"/>
    </i>
    <i>
      <x v="1000"/>
    </i>
    <i>
      <x v="1001"/>
    </i>
    <i>
      <x v="1002"/>
    </i>
    <i>
      <x v="1003"/>
    </i>
    <i>
      <x v="1004"/>
    </i>
    <i>
      <x v="1005"/>
    </i>
    <i>
      <x v="1006"/>
    </i>
    <i>
      <x v="1007"/>
    </i>
    <i>
      <x v="1008"/>
    </i>
    <i>
      <x v="1009"/>
    </i>
    <i>
      <x v="1010"/>
    </i>
    <i>
      <x v="1011"/>
    </i>
    <i>
      <x v="1012"/>
    </i>
    <i>
      <x v="1013"/>
    </i>
    <i>
      <x v="1014"/>
    </i>
    <i>
      <x v="1015"/>
    </i>
    <i>
      <x v="1016"/>
    </i>
    <i>
      <x v="1017"/>
    </i>
    <i>
      <x v="1018"/>
    </i>
    <i>
      <x v="1019"/>
    </i>
    <i>
      <x v="1020"/>
    </i>
    <i>
      <x v="1021"/>
    </i>
    <i>
      <x v="1022"/>
    </i>
    <i>
      <x v="1023"/>
    </i>
    <i>
      <x v="1024"/>
    </i>
    <i>
      <x v="1025"/>
    </i>
    <i>
      <x v="1026"/>
    </i>
    <i>
      <x v="1027"/>
    </i>
    <i>
      <x v="1028"/>
    </i>
    <i>
      <x v="1029"/>
    </i>
    <i>
      <x v="1030"/>
    </i>
    <i>
      <x v="1031"/>
    </i>
    <i>
      <x v="1032"/>
    </i>
    <i>
      <x v="1033"/>
    </i>
    <i>
      <x v="1034"/>
    </i>
    <i>
      <x v="1035"/>
    </i>
    <i>
      <x v="1036"/>
    </i>
    <i>
      <x v="1037"/>
    </i>
    <i>
      <x v="1038"/>
    </i>
    <i>
      <x v="1039"/>
    </i>
    <i>
      <x v="1040"/>
    </i>
    <i>
      <x v="1041"/>
    </i>
    <i>
      <x v="1042"/>
    </i>
    <i>
      <x v="1043"/>
    </i>
    <i>
      <x v="1044"/>
    </i>
    <i>
      <x v="1045"/>
    </i>
    <i>
      <x v="1046"/>
    </i>
    <i>
      <x v="1047"/>
    </i>
    <i>
      <x v="1048"/>
    </i>
    <i>
      <x v="1049"/>
    </i>
    <i>
      <x v="1050"/>
    </i>
    <i>
      <x v="1051"/>
    </i>
    <i>
      <x v="1052"/>
    </i>
    <i>
      <x v="1053"/>
    </i>
    <i>
      <x v="1054"/>
    </i>
    <i>
      <x v="1055"/>
    </i>
    <i>
      <x v="1056"/>
    </i>
    <i>
      <x v="1057"/>
    </i>
    <i>
      <x v="1058"/>
    </i>
    <i>
      <x v="1059"/>
    </i>
    <i>
      <x v="1060"/>
    </i>
    <i>
      <x v="1061"/>
    </i>
    <i>
      <x v="1062"/>
    </i>
    <i>
      <x v="1063"/>
    </i>
    <i>
      <x v="1064"/>
    </i>
    <i>
      <x v="1065"/>
    </i>
    <i>
      <x v="1066"/>
    </i>
    <i>
      <x v="1067"/>
    </i>
    <i>
      <x v="1068"/>
    </i>
    <i>
      <x v="1069"/>
    </i>
    <i>
      <x v="1070"/>
    </i>
    <i>
      <x v="1071"/>
    </i>
    <i>
      <x v="1072"/>
    </i>
    <i>
      <x v="1073"/>
    </i>
    <i>
      <x v="1074"/>
    </i>
    <i>
      <x v="1075"/>
    </i>
    <i>
      <x v="1076"/>
    </i>
    <i>
      <x v="1077"/>
    </i>
    <i>
      <x v="1078"/>
    </i>
    <i>
      <x v="1079"/>
    </i>
    <i>
      <x v="1080"/>
    </i>
    <i>
      <x v="1081"/>
    </i>
    <i>
      <x v="1082"/>
    </i>
    <i>
      <x v="1083"/>
    </i>
    <i>
      <x v="1084"/>
    </i>
    <i>
      <x v="1085"/>
    </i>
    <i>
      <x v="1086"/>
    </i>
    <i>
      <x v="1087"/>
    </i>
    <i>
      <x v="1088"/>
    </i>
    <i>
      <x v="1089"/>
    </i>
    <i>
      <x v="1090"/>
    </i>
    <i>
      <x v="1091"/>
    </i>
    <i>
      <x v="1092"/>
    </i>
    <i>
      <x v="1093"/>
    </i>
    <i>
      <x v="1094"/>
    </i>
    <i>
      <x v="1095"/>
    </i>
    <i>
      <x v="1096"/>
    </i>
    <i>
      <x v="1097"/>
    </i>
    <i>
      <x v="1098"/>
    </i>
    <i>
      <x v="1099"/>
    </i>
    <i>
      <x v="1100"/>
    </i>
    <i>
      <x v="1101"/>
    </i>
    <i>
      <x v="1102"/>
    </i>
    <i>
      <x v="1103"/>
    </i>
    <i>
      <x v="1104"/>
    </i>
    <i>
      <x v="1105"/>
    </i>
    <i>
      <x v="1106"/>
    </i>
    <i>
      <x v="1107"/>
    </i>
    <i>
      <x v="1108"/>
    </i>
    <i>
      <x v="1109"/>
    </i>
    <i>
      <x v="1110"/>
    </i>
    <i>
      <x v="1111"/>
    </i>
    <i>
      <x v="1112"/>
    </i>
    <i>
      <x v="1113"/>
    </i>
    <i>
      <x v="1114"/>
    </i>
    <i>
      <x v="1115"/>
    </i>
    <i>
      <x v="1116"/>
    </i>
    <i>
      <x v="1117"/>
    </i>
    <i>
      <x v="1118"/>
    </i>
    <i>
      <x v="1119"/>
    </i>
    <i>
      <x v="1120"/>
    </i>
    <i>
      <x v="1121"/>
    </i>
    <i>
      <x v="1122"/>
    </i>
    <i>
      <x v="1123"/>
    </i>
    <i>
      <x v="1124"/>
    </i>
    <i>
      <x v="1125"/>
    </i>
    <i>
      <x v="1126"/>
    </i>
    <i>
      <x v="1127"/>
    </i>
    <i>
      <x v="1128"/>
    </i>
    <i>
      <x v="1129"/>
    </i>
    <i>
      <x v="1130"/>
    </i>
    <i>
      <x v="1131"/>
    </i>
    <i>
      <x v="1132"/>
    </i>
    <i>
      <x v="1133"/>
    </i>
    <i>
      <x v="1134"/>
    </i>
    <i>
      <x v="1135"/>
    </i>
    <i>
      <x v="1136"/>
    </i>
    <i>
      <x v="1137"/>
    </i>
    <i>
      <x v="1138"/>
    </i>
    <i>
      <x v="1139"/>
    </i>
    <i>
      <x v="1140"/>
    </i>
    <i>
      <x v="1141"/>
    </i>
    <i>
      <x v="1142"/>
    </i>
    <i>
      <x v="1143"/>
    </i>
    <i>
      <x v="1144"/>
    </i>
    <i>
      <x v="1145"/>
    </i>
    <i>
      <x v="1146"/>
    </i>
    <i>
      <x v="1147"/>
    </i>
    <i>
      <x v="1148"/>
    </i>
    <i>
      <x v="1149"/>
    </i>
    <i>
      <x v="1150"/>
    </i>
    <i>
      <x v="1151"/>
    </i>
    <i>
      <x v="1152"/>
    </i>
    <i>
      <x v="1153"/>
    </i>
    <i>
      <x v="1154"/>
    </i>
    <i>
      <x v="1155"/>
    </i>
    <i>
      <x v="1156"/>
    </i>
    <i>
      <x v="1157"/>
    </i>
    <i>
      <x v="1158"/>
    </i>
    <i>
      <x v="1159"/>
    </i>
    <i>
      <x v="1160"/>
    </i>
    <i>
      <x v="1161"/>
    </i>
    <i>
      <x v="1162"/>
    </i>
    <i>
      <x v="1163"/>
    </i>
    <i>
      <x v="1164"/>
    </i>
    <i>
      <x v="1165"/>
    </i>
    <i>
      <x v="1166"/>
    </i>
    <i>
      <x v="1167"/>
    </i>
    <i>
      <x v="1168"/>
    </i>
    <i>
      <x v="1169"/>
    </i>
    <i>
      <x v="1170"/>
    </i>
    <i>
      <x v="1171"/>
    </i>
    <i>
      <x v="1172"/>
    </i>
    <i>
      <x v="1173"/>
    </i>
    <i>
      <x v="1174"/>
    </i>
    <i>
      <x v="1175"/>
    </i>
    <i>
      <x v="1176"/>
    </i>
    <i>
      <x v="1177"/>
    </i>
    <i>
      <x v="1178"/>
    </i>
    <i>
      <x v="1179"/>
    </i>
    <i>
      <x v="1180"/>
    </i>
    <i>
      <x v="1181"/>
    </i>
    <i>
      <x v="1182"/>
    </i>
    <i>
      <x v="1183"/>
    </i>
    <i>
      <x v="1184"/>
    </i>
    <i>
      <x v="1185"/>
    </i>
    <i>
      <x v="1186"/>
    </i>
    <i>
      <x v="1187"/>
    </i>
    <i>
      <x v="1188"/>
    </i>
    <i>
      <x v="1189"/>
    </i>
    <i>
      <x v="1190"/>
    </i>
    <i>
      <x v="1191"/>
    </i>
    <i>
      <x v="1192"/>
    </i>
    <i>
      <x v="1193"/>
    </i>
    <i>
      <x v="1194"/>
    </i>
    <i>
      <x v="1195"/>
    </i>
    <i>
      <x v="1196"/>
    </i>
    <i>
      <x v="1197"/>
    </i>
    <i>
      <x v="1198"/>
    </i>
    <i>
      <x v="1199"/>
    </i>
    <i>
      <x v="1200"/>
    </i>
    <i>
      <x v="1201"/>
    </i>
    <i>
      <x v="1202"/>
    </i>
    <i>
      <x v="1203"/>
    </i>
    <i>
      <x v="1204"/>
    </i>
    <i>
      <x v="1205"/>
    </i>
    <i>
      <x v="1206"/>
    </i>
    <i>
      <x v="1207"/>
    </i>
    <i>
      <x v="1208"/>
    </i>
    <i>
      <x v="1209"/>
    </i>
    <i>
      <x v="1210"/>
    </i>
    <i>
      <x v="1211"/>
    </i>
    <i>
      <x v="1212"/>
    </i>
    <i>
      <x v="1213"/>
    </i>
    <i>
      <x v="1214"/>
    </i>
    <i>
      <x v="1215"/>
    </i>
    <i>
      <x v="1216"/>
    </i>
    <i>
      <x v="1217"/>
    </i>
    <i>
      <x v="1218"/>
    </i>
    <i>
      <x v="1219"/>
    </i>
    <i>
      <x v="1220"/>
    </i>
    <i>
      <x v="1221"/>
    </i>
    <i>
      <x v="1222"/>
    </i>
    <i>
      <x v="1223"/>
    </i>
    <i>
      <x v="1224"/>
    </i>
    <i>
      <x v="1225"/>
    </i>
    <i>
      <x v="1226"/>
    </i>
    <i>
      <x v="1227"/>
    </i>
    <i>
      <x v="1228"/>
    </i>
    <i>
      <x v="1229"/>
    </i>
    <i>
      <x v="1230"/>
    </i>
    <i>
      <x v="1231"/>
    </i>
    <i>
      <x v="1232"/>
    </i>
    <i>
      <x v="1233"/>
    </i>
    <i>
      <x v="1234"/>
    </i>
    <i>
      <x v="1235"/>
    </i>
    <i>
      <x v="1236"/>
    </i>
    <i>
      <x v="1237"/>
    </i>
    <i>
      <x v="1238"/>
    </i>
    <i>
      <x v="1239"/>
    </i>
    <i>
      <x v="1240"/>
    </i>
    <i>
      <x v="1241"/>
    </i>
    <i>
      <x v="1242"/>
    </i>
    <i>
      <x v="1243"/>
    </i>
    <i>
      <x v="1244"/>
    </i>
    <i>
      <x v="1245"/>
    </i>
    <i>
      <x v="1246"/>
    </i>
    <i>
      <x v="1247"/>
    </i>
    <i>
      <x v="1248"/>
    </i>
    <i>
      <x v="1249"/>
    </i>
    <i>
      <x v="1250"/>
    </i>
    <i>
      <x v="1251"/>
    </i>
    <i>
      <x v="1252"/>
    </i>
    <i>
      <x v="1253"/>
    </i>
    <i>
      <x v="1254"/>
    </i>
    <i>
      <x v="1255"/>
    </i>
    <i>
      <x v="1256"/>
    </i>
    <i>
      <x v="1257"/>
    </i>
    <i>
      <x v="1258"/>
    </i>
    <i>
      <x v="1259"/>
    </i>
    <i>
      <x v="1260"/>
    </i>
    <i>
      <x v="1261"/>
    </i>
    <i>
      <x v="1262"/>
    </i>
    <i>
      <x v="1263"/>
    </i>
    <i>
      <x v="1264"/>
    </i>
    <i>
      <x v="1265"/>
    </i>
    <i>
      <x v="1266"/>
    </i>
    <i>
      <x v="1267"/>
    </i>
    <i>
      <x v="1268"/>
    </i>
    <i>
      <x v="1269"/>
    </i>
    <i>
      <x v="1270"/>
    </i>
    <i>
      <x v="1271"/>
    </i>
    <i>
      <x v="1272"/>
    </i>
    <i>
      <x v="1273"/>
    </i>
    <i>
      <x v="1274"/>
    </i>
    <i>
      <x v="1275"/>
    </i>
    <i>
      <x v="1276"/>
    </i>
    <i>
      <x v="1277"/>
    </i>
    <i>
      <x v="1278"/>
    </i>
    <i>
      <x v="1279"/>
    </i>
    <i>
      <x v="1280"/>
    </i>
    <i>
      <x v="1281"/>
    </i>
    <i>
      <x v="1282"/>
    </i>
    <i>
      <x v="1283"/>
    </i>
    <i>
      <x v="1284"/>
    </i>
    <i>
      <x v="1285"/>
    </i>
    <i>
      <x v="1286"/>
    </i>
    <i>
      <x v="1287"/>
    </i>
    <i>
      <x v="1288"/>
    </i>
    <i>
      <x v="1289"/>
    </i>
    <i>
      <x v="1290"/>
    </i>
    <i>
      <x v="1291"/>
    </i>
    <i>
      <x v="1292"/>
    </i>
    <i>
      <x v="1293"/>
    </i>
    <i>
      <x v="1294"/>
    </i>
    <i>
      <x v="1295"/>
    </i>
    <i>
      <x v="1296"/>
    </i>
    <i>
      <x v="1297"/>
    </i>
    <i>
      <x v="1298"/>
    </i>
    <i>
      <x v="1299"/>
    </i>
    <i>
      <x v="1300"/>
    </i>
    <i>
      <x v="1301"/>
    </i>
    <i>
      <x v="1302"/>
    </i>
    <i>
      <x v="1303"/>
    </i>
    <i>
      <x v="1304"/>
    </i>
    <i>
      <x v="1305"/>
    </i>
    <i>
      <x v="1306"/>
    </i>
    <i>
      <x v="1307"/>
    </i>
    <i>
      <x v="1308"/>
    </i>
    <i>
      <x v="1309"/>
    </i>
    <i>
      <x v="1310"/>
    </i>
    <i>
      <x v="1311"/>
    </i>
    <i>
      <x v="1312"/>
    </i>
    <i>
      <x v="1313"/>
    </i>
    <i>
      <x v="1314"/>
    </i>
    <i>
      <x v="1315"/>
    </i>
    <i>
      <x v="1316"/>
    </i>
    <i>
      <x v="1317"/>
    </i>
    <i>
      <x v="1318"/>
    </i>
    <i>
      <x v="1319"/>
    </i>
    <i>
      <x v="1320"/>
    </i>
    <i>
      <x v="1321"/>
    </i>
    <i>
      <x v="1322"/>
    </i>
    <i>
      <x v="1323"/>
    </i>
    <i>
      <x v="1324"/>
    </i>
    <i>
      <x v="1325"/>
    </i>
    <i>
      <x v="1326"/>
    </i>
    <i>
      <x v="1327"/>
    </i>
    <i>
      <x v="1328"/>
    </i>
    <i>
      <x v="1329"/>
    </i>
    <i>
      <x v="1330"/>
    </i>
    <i>
      <x v="1331"/>
    </i>
    <i>
      <x v="1332"/>
    </i>
    <i>
      <x v="1333"/>
    </i>
    <i>
      <x v="1334"/>
    </i>
    <i>
      <x v="1335"/>
    </i>
    <i>
      <x v="1336"/>
    </i>
    <i>
      <x v="1337"/>
    </i>
    <i>
      <x v="1338"/>
    </i>
    <i>
      <x v="1339"/>
    </i>
    <i>
      <x v="1340"/>
    </i>
    <i>
      <x v="1341"/>
    </i>
    <i>
      <x v="1342"/>
    </i>
    <i>
      <x v="1343"/>
    </i>
    <i>
      <x v="1344"/>
    </i>
    <i>
      <x v="1345"/>
    </i>
    <i>
      <x v="1346"/>
    </i>
    <i>
      <x v="1347"/>
    </i>
    <i>
      <x v="1348"/>
    </i>
    <i>
      <x v="1349"/>
    </i>
    <i>
      <x v="1350"/>
    </i>
    <i>
      <x v="1351"/>
    </i>
    <i>
      <x v="1352"/>
    </i>
    <i>
      <x v="1353"/>
    </i>
    <i>
      <x v="1354"/>
    </i>
    <i>
      <x v="1355"/>
    </i>
    <i>
      <x v="1356"/>
    </i>
    <i>
      <x v="1357"/>
    </i>
    <i>
      <x v="1358"/>
    </i>
    <i>
      <x v="1359"/>
    </i>
    <i>
      <x v="1360"/>
    </i>
    <i>
      <x v="1361"/>
    </i>
    <i>
      <x v="1362"/>
    </i>
    <i>
      <x v="1363"/>
    </i>
    <i>
      <x v="1364"/>
    </i>
    <i>
      <x v="1365"/>
    </i>
    <i>
      <x v="1366"/>
    </i>
    <i>
      <x v="1367"/>
    </i>
    <i>
      <x v="1368"/>
    </i>
    <i>
      <x v="1369"/>
    </i>
    <i>
      <x v="1370"/>
    </i>
    <i>
      <x v="1371"/>
    </i>
    <i>
      <x v="1372"/>
    </i>
    <i>
      <x v="1373"/>
    </i>
    <i>
      <x v="1374"/>
    </i>
    <i>
      <x v="1375"/>
    </i>
    <i>
      <x v="1376"/>
    </i>
    <i>
      <x v="1377"/>
    </i>
    <i>
      <x v="1378"/>
    </i>
    <i>
      <x v="1379"/>
    </i>
    <i>
      <x v="1380"/>
    </i>
    <i>
      <x v="1381"/>
    </i>
    <i>
      <x v="1382"/>
    </i>
    <i>
      <x v="1383"/>
    </i>
    <i>
      <x v="1384"/>
    </i>
    <i>
      <x v="1385"/>
    </i>
    <i>
      <x v="1386"/>
    </i>
    <i>
      <x v="1387"/>
    </i>
    <i>
      <x v="1388"/>
    </i>
    <i>
      <x v="1389"/>
    </i>
    <i>
      <x v="1390"/>
    </i>
    <i>
      <x v="1391"/>
    </i>
    <i>
      <x v="1392"/>
    </i>
    <i>
      <x v="1393"/>
    </i>
    <i>
      <x v="1394"/>
    </i>
    <i>
      <x v="1395"/>
    </i>
    <i>
      <x v="1396"/>
    </i>
    <i>
      <x v="1397"/>
    </i>
    <i>
      <x v="1398"/>
    </i>
    <i>
      <x v="1399"/>
    </i>
    <i>
      <x v="1400"/>
    </i>
    <i>
      <x v="1401"/>
    </i>
    <i>
      <x v="1402"/>
    </i>
    <i>
      <x v="1403"/>
    </i>
    <i>
      <x v="1404"/>
    </i>
    <i>
      <x v="1405"/>
    </i>
    <i>
      <x v="1406"/>
    </i>
    <i>
      <x v="1407"/>
    </i>
    <i>
      <x v="1408"/>
    </i>
    <i>
      <x v="1409"/>
    </i>
    <i>
      <x v="1410"/>
    </i>
    <i>
      <x v="1411"/>
    </i>
    <i>
      <x v="1412"/>
    </i>
    <i>
      <x v="1413"/>
    </i>
    <i>
      <x v="1414"/>
    </i>
    <i>
      <x v="1415"/>
    </i>
    <i>
      <x v="1416"/>
    </i>
    <i>
      <x v="1417"/>
    </i>
    <i>
      <x v="1418"/>
    </i>
    <i>
      <x v="1419"/>
    </i>
    <i>
      <x v="1420"/>
    </i>
    <i>
      <x v="1421"/>
    </i>
    <i>
      <x v="1422"/>
    </i>
    <i>
      <x v="1423"/>
    </i>
    <i>
      <x v="1424"/>
    </i>
    <i>
      <x v="1425"/>
    </i>
    <i>
      <x v="1426"/>
    </i>
    <i>
      <x v="1427"/>
    </i>
    <i>
      <x v="1428"/>
    </i>
    <i>
      <x v="1429"/>
    </i>
    <i>
      <x v="1430"/>
    </i>
    <i>
      <x v="1431"/>
    </i>
    <i>
      <x v="1432"/>
    </i>
    <i>
      <x v="1433"/>
    </i>
    <i>
      <x v="1434"/>
    </i>
    <i>
      <x v="1435"/>
    </i>
    <i>
      <x v="1436"/>
    </i>
    <i>
      <x v="1437"/>
    </i>
    <i>
      <x v="1438"/>
    </i>
    <i>
      <x v="1439"/>
    </i>
    <i>
      <x v="1440"/>
    </i>
    <i>
      <x v="1441"/>
    </i>
    <i>
      <x v="1442"/>
    </i>
    <i>
      <x v="1443"/>
    </i>
    <i>
      <x v="1444"/>
    </i>
    <i>
      <x v="1445"/>
    </i>
    <i>
      <x v="1446"/>
    </i>
    <i>
      <x v="1447"/>
    </i>
    <i>
      <x v="1448"/>
    </i>
    <i>
      <x v="1449"/>
    </i>
    <i>
      <x v="1450"/>
    </i>
    <i>
      <x v="1451"/>
    </i>
    <i>
      <x v="1452"/>
    </i>
    <i>
      <x v="1453"/>
    </i>
    <i>
      <x v="1454"/>
    </i>
    <i>
      <x v="1455"/>
    </i>
    <i>
      <x v="1456"/>
    </i>
    <i>
      <x v="1457"/>
    </i>
    <i>
      <x v="1458"/>
    </i>
    <i>
      <x v="1459"/>
    </i>
    <i>
      <x v="1460"/>
    </i>
    <i>
      <x v="1461"/>
    </i>
    <i>
      <x v="1462"/>
    </i>
    <i>
      <x v="1463"/>
    </i>
    <i>
      <x v="1464"/>
    </i>
    <i>
      <x v="1465"/>
    </i>
    <i>
      <x v="1466"/>
    </i>
    <i>
      <x v="1467"/>
    </i>
    <i>
      <x v="1468"/>
    </i>
    <i>
      <x v="1469"/>
    </i>
    <i>
      <x v="1470"/>
    </i>
    <i>
      <x v="1471"/>
    </i>
    <i>
      <x v="1472"/>
    </i>
    <i>
      <x v="1473"/>
    </i>
    <i>
      <x v="1474"/>
    </i>
    <i>
      <x v="1475"/>
    </i>
    <i>
      <x v="1476"/>
    </i>
    <i>
      <x v="1477"/>
    </i>
    <i>
      <x v="1478"/>
    </i>
    <i>
      <x v="1479"/>
    </i>
    <i>
      <x v="1480"/>
    </i>
    <i>
      <x v="1481"/>
    </i>
    <i>
      <x v="1482"/>
    </i>
    <i>
      <x v="1483"/>
    </i>
    <i>
      <x v="1484"/>
    </i>
    <i>
      <x v="1485"/>
    </i>
    <i>
      <x v="1486"/>
    </i>
    <i>
      <x v="1487"/>
    </i>
    <i>
      <x v="1488"/>
    </i>
    <i>
      <x v="1489"/>
    </i>
    <i>
      <x v="1490"/>
    </i>
    <i>
      <x v="1491"/>
    </i>
    <i>
      <x v="1492"/>
    </i>
    <i>
      <x v="1493"/>
    </i>
    <i>
      <x v="1494"/>
    </i>
    <i>
      <x v="1495"/>
    </i>
    <i>
      <x v="1496"/>
    </i>
    <i>
      <x v="1497"/>
    </i>
    <i>
      <x v="1498"/>
    </i>
    <i>
      <x v="1499"/>
    </i>
    <i>
      <x v="1500"/>
    </i>
    <i>
      <x v="1501"/>
    </i>
    <i>
      <x v="1502"/>
    </i>
    <i>
      <x v="1503"/>
    </i>
    <i>
      <x v="1504"/>
    </i>
    <i>
      <x v="1505"/>
    </i>
    <i>
      <x v="1506"/>
    </i>
    <i>
      <x v="1507"/>
    </i>
    <i>
      <x v="1508"/>
    </i>
    <i>
      <x v="1509"/>
    </i>
    <i>
      <x v="1510"/>
    </i>
    <i>
      <x v="1511"/>
    </i>
    <i>
      <x v="1512"/>
    </i>
    <i>
      <x v="1513"/>
    </i>
    <i>
      <x v="1514"/>
    </i>
    <i>
      <x v="1515"/>
    </i>
    <i>
      <x v="1516"/>
    </i>
    <i>
      <x v="1517"/>
    </i>
    <i>
      <x v="1518"/>
    </i>
    <i>
      <x v="1519"/>
    </i>
    <i>
      <x v="1520"/>
    </i>
    <i>
      <x v="1521"/>
    </i>
    <i>
      <x v="1522"/>
    </i>
    <i>
      <x v="1523"/>
    </i>
    <i>
      <x v="1524"/>
    </i>
    <i>
      <x v="1525"/>
    </i>
    <i>
      <x v="1526"/>
    </i>
    <i>
      <x v="1527"/>
    </i>
    <i>
      <x v="1528"/>
    </i>
    <i>
      <x v="1529"/>
    </i>
    <i>
      <x v="1530"/>
    </i>
    <i>
      <x v="1531"/>
    </i>
    <i>
      <x v="1532"/>
    </i>
    <i>
      <x v="1533"/>
    </i>
    <i>
      <x v="1534"/>
    </i>
    <i>
      <x v="1535"/>
    </i>
    <i>
      <x v="1536"/>
    </i>
    <i>
      <x v="1537"/>
    </i>
    <i>
      <x v="1538"/>
    </i>
    <i>
      <x v="1539"/>
    </i>
    <i>
      <x v="1540"/>
    </i>
    <i>
      <x v="1541"/>
    </i>
    <i>
      <x v="1542"/>
    </i>
    <i>
      <x v="1543"/>
    </i>
    <i>
      <x v="1544"/>
    </i>
    <i>
      <x v="1545"/>
    </i>
    <i>
      <x v="1546"/>
    </i>
    <i>
      <x v="1547"/>
    </i>
    <i>
      <x v="1548"/>
    </i>
    <i>
      <x v="1549"/>
    </i>
    <i>
      <x v="1550"/>
    </i>
    <i>
      <x v="1551"/>
    </i>
    <i>
      <x v="1552"/>
    </i>
    <i>
      <x v="1553"/>
    </i>
    <i>
      <x v="1554"/>
    </i>
    <i>
      <x v="1555"/>
    </i>
    <i>
      <x v="1556"/>
    </i>
    <i>
      <x v="1557"/>
    </i>
    <i>
      <x v="1558"/>
    </i>
    <i>
      <x v="1559"/>
    </i>
    <i>
      <x v="1560"/>
    </i>
    <i>
      <x v="1561"/>
    </i>
    <i>
      <x v="1562"/>
    </i>
    <i>
      <x v="1563"/>
    </i>
    <i>
      <x v="1564"/>
    </i>
    <i>
      <x v="1565"/>
    </i>
    <i>
      <x v="1566"/>
    </i>
    <i>
      <x v="1567"/>
    </i>
    <i>
      <x v="1568"/>
    </i>
    <i>
      <x v="1569"/>
    </i>
    <i>
      <x v="1570"/>
    </i>
    <i>
      <x v="1571"/>
    </i>
    <i>
      <x v="1572"/>
    </i>
    <i>
      <x v="1573"/>
    </i>
    <i>
      <x v="1574"/>
    </i>
    <i>
      <x v="1575"/>
    </i>
    <i>
      <x v="1576"/>
    </i>
    <i>
      <x v="1577"/>
    </i>
    <i>
      <x v="1578"/>
    </i>
    <i>
      <x v="1579"/>
    </i>
    <i>
      <x v="1580"/>
    </i>
    <i>
      <x v="1581"/>
    </i>
    <i>
      <x v="1582"/>
    </i>
    <i>
      <x v="1583"/>
    </i>
    <i>
      <x v="1584"/>
    </i>
    <i>
      <x v="1585"/>
    </i>
    <i>
      <x v="1586"/>
    </i>
    <i>
      <x v="1587"/>
    </i>
    <i>
      <x v="1588"/>
    </i>
    <i>
      <x v="1589"/>
    </i>
    <i>
      <x v="1590"/>
    </i>
    <i>
      <x v="1591"/>
    </i>
    <i>
      <x v="1592"/>
    </i>
    <i>
      <x v="1593"/>
    </i>
    <i>
      <x v="1594"/>
    </i>
    <i>
      <x v="1595"/>
    </i>
    <i>
      <x v="1596"/>
    </i>
    <i>
      <x v="1597"/>
    </i>
    <i>
      <x v="1598"/>
    </i>
    <i>
      <x v="1599"/>
    </i>
    <i>
      <x v="1600"/>
    </i>
    <i>
      <x v="1601"/>
    </i>
    <i>
      <x v="1602"/>
    </i>
    <i>
      <x v="1603"/>
    </i>
    <i>
      <x v="1604"/>
    </i>
    <i>
      <x v="1605"/>
    </i>
    <i>
      <x v="1606"/>
    </i>
    <i>
      <x v="1607"/>
    </i>
    <i>
      <x v="1608"/>
    </i>
    <i>
      <x v="1609"/>
    </i>
    <i>
      <x v="1610"/>
    </i>
    <i>
      <x v="1611"/>
    </i>
    <i>
      <x v="1612"/>
    </i>
    <i>
      <x v="1613"/>
    </i>
    <i>
      <x v="1614"/>
    </i>
    <i>
      <x v="1615"/>
    </i>
    <i>
      <x v="1616"/>
    </i>
    <i>
      <x v="1617"/>
    </i>
    <i>
      <x v="1618"/>
    </i>
    <i>
      <x v="1619"/>
    </i>
    <i>
      <x v="1620"/>
    </i>
    <i>
      <x v="1621"/>
    </i>
    <i>
      <x v="1622"/>
    </i>
    <i>
      <x v="1623"/>
    </i>
    <i>
      <x v="1624"/>
    </i>
    <i>
      <x v="1625"/>
    </i>
    <i>
      <x v="1626"/>
    </i>
    <i>
      <x v="1627"/>
    </i>
    <i>
      <x v="1628"/>
    </i>
    <i>
      <x v="1629"/>
    </i>
    <i>
      <x v="1630"/>
    </i>
    <i>
      <x v="1631"/>
    </i>
    <i>
      <x v="1632"/>
    </i>
    <i>
      <x v="1633"/>
    </i>
    <i>
      <x v="1634"/>
    </i>
    <i>
      <x v="1635"/>
    </i>
    <i>
      <x v="1636"/>
    </i>
    <i>
      <x v="1637"/>
    </i>
    <i>
      <x v="1638"/>
    </i>
    <i>
      <x v="1639"/>
    </i>
    <i>
      <x v="1640"/>
    </i>
    <i>
      <x v="1641"/>
    </i>
    <i>
      <x v="1642"/>
    </i>
    <i>
      <x v="1643"/>
    </i>
    <i>
      <x v="1644"/>
    </i>
    <i>
      <x v="1645"/>
    </i>
    <i>
      <x v="1646"/>
    </i>
    <i>
      <x v="1647"/>
    </i>
    <i>
      <x v="1648"/>
    </i>
    <i>
      <x v="1649"/>
    </i>
    <i>
      <x v="1650"/>
    </i>
    <i>
      <x v="1651"/>
    </i>
    <i>
      <x v="1652"/>
    </i>
    <i>
      <x v="1653"/>
    </i>
    <i>
      <x v="1654"/>
    </i>
    <i>
      <x v="1655"/>
    </i>
    <i>
      <x v="1656"/>
    </i>
    <i>
      <x v="1657"/>
    </i>
    <i>
      <x v="1658"/>
    </i>
    <i>
      <x v="1659"/>
    </i>
    <i>
      <x v="1660"/>
    </i>
    <i>
      <x v="1661"/>
    </i>
    <i>
      <x v="1662"/>
    </i>
    <i>
      <x v="1663"/>
    </i>
    <i>
      <x v="1664"/>
    </i>
    <i>
      <x v="1665"/>
    </i>
    <i>
      <x v="1666"/>
    </i>
    <i>
      <x v="1667"/>
    </i>
    <i>
      <x v="1668"/>
    </i>
    <i>
      <x v="1669"/>
    </i>
    <i>
      <x v="1670"/>
    </i>
    <i>
      <x v="1671"/>
    </i>
    <i>
      <x v="1672"/>
    </i>
    <i>
      <x v="1673"/>
    </i>
    <i>
      <x v="1674"/>
    </i>
    <i>
      <x v="1675"/>
    </i>
    <i>
      <x v="1676"/>
    </i>
    <i>
      <x v="1677"/>
    </i>
    <i>
      <x v="1678"/>
    </i>
    <i>
      <x v="1679"/>
    </i>
    <i>
      <x v="1680"/>
    </i>
    <i>
      <x v="1681"/>
    </i>
    <i>
      <x v="1682"/>
    </i>
    <i>
      <x v="1683"/>
    </i>
    <i>
      <x v="1684"/>
    </i>
    <i>
      <x v="1685"/>
    </i>
    <i>
      <x v="1686"/>
    </i>
    <i>
      <x v="1687"/>
    </i>
    <i>
      <x v="1688"/>
    </i>
    <i>
      <x v="1689"/>
    </i>
    <i>
      <x v="1690"/>
    </i>
    <i>
      <x v="1691"/>
    </i>
    <i>
      <x v="1692"/>
    </i>
    <i>
      <x v="1693"/>
    </i>
    <i>
      <x v="1694"/>
    </i>
    <i>
      <x v="1695"/>
    </i>
    <i>
      <x v="1696"/>
    </i>
    <i>
      <x v="1697"/>
    </i>
    <i>
      <x v="1698"/>
    </i>
    <i>
      <x v="1699"/>
    </i>
    <i>
      <x v="1700"/>
    </i>
    <i>
      <x v="1701"/>
    </i>
    <i>
      <x v="1702"/>
    </i>
    <i>
      <x v="1703"/>
    </i>
    <i>
      <x v="1704"/>
    </i>
    <i>
      <x v="1705"/>
    </i>
    <i>
      <x v="1706"/>
    </i>
    <i>
      <x v="1707"/>
    </i>
    <i>
      <x v="1708"/>
    </i>
    <i>
      <x v="1709"/>
    </i>
    <i>
      <x v="1710"/>
    </i>
    <i>
      <x v="1711"/>
    </i>
    <i>
      <x v="1712"/>
    </i>
    <i>
      <x v="1713"/>
    </i>
    <i>
      <x v="1714"/>
    </i>
    <i>
      <x v="1715"/>
    </i>
    <i>
      <x v="1716"/>
    </i>
    <i>
      <x v="1717"/>
    </i>
    <i>
      <x v="1718"/>
    </i>
    <i>
      <x v="1719"/>
    </i>
    <i>
      <x v="1720"/>
    </i>
    <i>
      <x v="1721"/>
    </i>
    <i>
      <x v="1722"/>
    </i>
    <i>
      <x v="1723"/>
    </i>
    <i>
      <x v="1724"/>
    </i>
    <i>
      <x v="1725"/>
    </i>
    <i>
      <x v="1726"/>
    </i>
    <i>
      <x v="1727"/>
    </i>
    <i>
      <x v="1728"/>
    </i>
    <i>
      <x v="1729"/>
    </i>
    <i>
      <x v="1730"/>
    </i>
    <i>
      <x v="1731"/>
    </i>
    <i>
      <x v="1732"/>
    </i>
    <i>
      <x v="1733"/>
    </i>
    <i>
      <x v="1734"/>
    </i>
    <i>
      <x v="1735"/>
    </i>
    <i>
      <x v="1736"/>
    </i>
    <i>
      <x v="1737"/>
    </i>
    <i>
      <x v="1738"/>
    </i>
    <i>
      <x v="1739"/>
    </i>
    <i>
      <x v="1740"/>
    </i>
    <i>
      <x v="1741"/>
    </i>
    <i>
      <x v="1742"/>
    </i>
    <i>
      <x v="1743"/>
    </i>
    <i>
      <x v="1744"/>
    </i>
    <i>
      <x v="1745"/>
    </i>
    <i>
      <x v="1746"/>
    </i>
    <i>
      <x v="1747"/>
    </i>
    <i>
      <x v="1748"/>
    </i>
    <i>
      <x v="1749"/>
    </i>
    <i>
      <x v="1750"/>
    </i>
    <i>
      <x v="1751"/>
    </i>
    <i>
      <x v="1752"/>
    </i>
    <i>
      <x v="1753"/>
    </i>
    <i>
      <x v="1754"/>
    </i>
    <i>
      <x v="1755"/>
    </i>
    <i>
      <x v="1756"/>
    </i>
    <i>
      <x v="1757"/>
    </i>
    <i>
      <x v="1758"/>
    </i>
    <i>
      <x v="1759"/>
    </i>
    <i>
      <x v="1760"/>
    </i>
    <i>
      <x v="1761"/>
    </i>
    <i>
      <x v="1762"/>
    </i>
    <i>
      <x v="1763"/>
    </i>
    <i>
      <x v="1764"/>
    </i>
    <i>
      <x v="1765"/>
    </i>
    <i>
      <x v="1766"/>
    </i>
    <i>
      <x v="1767"/>
    </i>
    <i>
      <x v="1768"/>
    </i>
    <i>
      <x v="1769"/>
    </i>
    <i>
      <x v="1770"/>
    </i>
    <i>
      <x v="1771"/>
    </i>
    <i>
      <x v="1772"/>
    </i>
    <i>
      <x v="1773"/>
    </i>
    <i>
      <x v="1774"/>
    </i>
    <i>
      <x v="1775"/>
    </i>
    <i>
      <x v="1776"/>
    </i>
    <i>
      <x v="1777"/>
    </i>
    <i>
      <x v="1778"/>
    </i>
    <i>
      <x v="1779"/>
    </i>
    <i>
      <x v="1780"/>
    </i>
    <i>
      <x v="1781"/>
    </i>
    <i>
      <x v="1782"/>
    </i>
    <i>
      <x v="1783"/>
    </i>
    <i>
      <x v="1784"/>
    </i>
    <i>
      <x v="1785"/>
    </i>
    <i>
      <x v="1786"/>
    </i>
    <i>
      <x v="1787"/>
    </i>
    <i>
      <x v="1788"/>
    </i>
    <i>
      <x v="1789"/>
    </i>
    <i>
      <x v="1790"/>
    </i>
    <i>
      <x v="1791"/>
    </i>
    <i>
      <x v="1792"/>
    </i>
    <i>
      <x v="1793"/>
    </i>
    <i>
      <x v="1794"/>
    </i>
    <i>
      <x v="1795"/>
    </i>
    <i>
      <x v="1796"/>
    </i>
    <i>
      <x v="1797"/>
    </i>
    <i>
      <x v="1798"/>
    </i>
    <i>
      <x v="1799"/>
    </i>
    <i>
      <x v="1800"/>
    </i>
    <i>
      <x v="1801"/>
    </i>
    <i>
      <x v="1802"/>
    </i>
    <i>
      <x v="1803"/>
    </i>
    <i>
      <x v="1804"/>
    </i>
    <i>
      <x v="1805"/>
    </i>
    <i>
      <x v="1806"/>
    </i>
    <i>
      <x v="1807"/>
    </i>
    <i>
      <x v="1808"/>
    </i>
    <i>
      <x v="1809"/>
    </i>
    <i>
      <x v="1810"/>
    </i>
    <i>
      <x v="1811"/>
    </i>
    <i>
      <x v="1812"/>
    </i>
    <i>
      <x v="1813"/>
    </i>
    <i>
      <x v="1814"/>
    </i>
    <i>
      <x v="1815"/>
    </i>
    <i>
      <x v="1816"/>
    </i>
    <i>
      <x v="1817"/>
    </i>
    <i>
      <x v="1818"/>
    </i>
    <i>
      <x v="1819"/>
    </i>
    <i>
      <x v="1820"/>
    </i>
    <i>
      <x v="1821"/>
    </i>
    <i>
      <x v="1822"/>
    </i>
    <i>
      <x v="1823"/>
    </i>
    <i>
      <x v="1824"/>
    </i>
    <i>
      <x v="1825"/>
    </i>
    <i>
      <x v="1826"/>
    </i>
    <i>
      <x v="1827"/>
    </i>
    <i>
      <x v="1828"/>
    </i>
    <i>
      <x v="1829"/>
    </i>
    <i>
      <x v="1830"/>
    </i>
    <i>
      <x v="1831"/>
    </i>
    <i>
      <x v="1832"/>
    </i>
    <i>
      <x v="1833"/>
    </i>
    <i>
      <x v="1834"/>
    </i>
    <i>
      <x v="1835"/>
    </i>
    <i>
      <x v="1836"/>
    </i>
    <i>
      <x v="1837"/>
    </i>
    <i>
      <x v="1838"/>
    </i>
    <i>
      <x v="1839"/>
    </i>
    <i>
      <x v="1840"/>
    </i>
    <i>
      <x v="1841"/>
    </i>
    <i>
      <x v="1842"/>
    </i>
    <i>
      <x v="1843"/>
    </i>
    <i>
      <x v="1844"/>
    </i>
    <i>
      <x v="1845"/>
    </i>
    <i>
      <x v="1846"/>
    </i>
    <i>
      <x v="1847"/>
    </i>
    <i>
      <x v="1848"/>
    </i>
    <i>
      <x v="1849"/>
    </i>
    <i>
      <x v="1850"/>
    </i>
    <i>
      <x v="1851"/>
    </i>
    <i>
      <x v="1852"/>
    </i>
    <i>
      <x v="1853"/>
    </i>
    <i>
      <x v="1854"/>
    </i>
    <i>
      <x v="1855"/>
    </i>
    <i>
      <x v="1856"/>
    </i>
    <i>
      <x v="1857"/>
    </i>
    <i>
      <x v="1858"/>
    </i>
    <i>
      <x v="1859"/>
    </i>
    <i>
      <x v="1860"/>
    </i>
    <i>
      <x v="1861"/>
    </i>
    <i>
      <x v="1862"/>
    </i>
    <i>
      <x v="1863"/>
    </i>
    <i>
      <x v="1864"/>
    </i>
    <i>
      <x v="1865"/>
    </i>
    <i>
      <x v="1866"/>
    </i>
    <i>
      <x v="1867"/>
    </i>
    <i>
      <x v="1868"/>
    </i>
    <i>
      <x v="1869"/>
    </i>
    <i>
      <x v="1870"/>
    </i>
    <i>
      <x v="1871"/>
    </i>
    <i>
      <x v="1872"/>
    </i>
    <i>
      <x v="1873"/>
    </i>
    <i>
      <x v="1874"/>
    </i>
    <i>
      <x v="1875"/>
    </i>
    <i>
      <x v="1876"/>
    </i>
    <i>
      <x v="1877"/>
    </i>
    <i>
      <x v="1878"/>
    </i>
    <i>
      <x v="1879"/>
    </i>
    <i>
      <x v="1880"/>
    </i>
    <i>
      <x v="1881"/>
    </i>
    <i>
      <x v="1882"/>
    </i>
    <i>
      <x v="1883"/>
    </i>
    <i>
      <x v="1884"/>
    </i>
    <i>
      <x v="1885"/>
    </i>
    <i>
      <x v="1886"/>
    </i>
    <i>
      <x v="1887"/>
    </i>
    <i>
      <x v="1888"/>
    </i>
    <i>
      <x v="1889"/>
    </i>
    <i>
      <x v="1890"/>
    </i>
    <i>
      <x v="1891"/>
    </i>
    <i>
      <x v="1892"/>
    </i>
    <i>
      <x v="1893"/>
    </i>
    <i>
      <x v="1894"/>
    </i>
    <i>
      <x v="1895"/>
    </i>
    <i>
      <x v="1896"/>
    </i>
    <i>
      <x v="1897"/>
    </i>
    <i>
      <x v="1898"/>
    </i>
    <i>
      <x v="1899"/>
    </i>
    <i>
      <x v="1900"/>
    </i>
    <i>
      <x v="1901"/>
    </i>
    <i>
      <x v="1902"/>
    </i>
    <i>
      <x v="1903"/>
    </i>
    <i>
      <x v="1904"/>
    </i>
    <i>
      <x v="1905"/>
    </i>
    <i>
      <x v="1906"/>
    </i>
    <i>
      <x v="1907"/>
    </i>
    <i>
      <x v="1908"/>
    </i>
    <i>
      <x v="1909"/>
    </i>
    <i>
      <x v="1910"/>
    </i>
    <i>
      <x v="1911"/>
    </i>
    <i>
      <x v="1912"/>
    </i>
    <i>
      <x v="1913"/>
    </i>
    <i>
      <x v="1914"/>
    </i>
    <i>
      <x v="1915"/>
    </i>
    <i>
      <x v="1916"/>
    </i>
    <i>
      <x v="1917"/>
    </i>
    <i>
      <x v="1918"/>
    </i>
    <i>
      <x v="1919"/>
    </i>
    <i>
      <x v="1920"/>
    </i>
    <i>
      <x v="1921"/>
    </i>
    <i>
      <x v="1922"/>
    </i>
    <i>
      <x v="1923"/>
    </i>
    <i>
      <x v="1924"/>
    </i>
    <i>
      <x v="1925"/>
    </i>
    <i>
      <x v="1926"/>
    </i>
    <i>
      <x v="1927"/>
    </i>
    <i>
      <x v="1928"/>
    </i>
    <i>
      <x v="1929"/>
    </i>
    <i>
      <x v="1930"/>
    </i>
    <i>
      <x v="1931"/>
    </i>
    <i>
      <x v="1932"/>
    </i>
    <i>
      <x v="1933"/>
    </i>
    <i>
      <x v="1934"/>
    </i>
    <i>
      <x v="1935"/>
    </i>
    <i>
      <x v="1936"/>
    </i>
    <i>
      <x v="1937"/>
    </i>
    <i>
      <x v="1938"/>
    </i>
    <i>
      <x v="1939"/>
    </i>
    <i>
      <x v="1940"/>
    </i>
    <i>
      <x v="1941"/>
    </i>
    <i>
      <x v="1942"/>
    </i>
    <i>
      <x v="1943"/>
    </i>
    <i>
      <x v="1944"/>
    </i>
    <i>
      <x v="1945"/>
    </i>
    <i>
      <x v="1946"/>
    </i>
    <i>
      <x v="1947"/>
    </i>
    <i>
      <x v="1948"/>
    </i>
    <i>
      <x v="1949"/>
    </i>
    <i>
      <x v="1950"/>
    </i>
    <i>
      <x v="1951"/>
    </i>
    <i>
      <x v="1952"/>
    </i>
    <i>
      <x v="1953"/>
    </i>
    <i>
      <x v="1954"/>
    </i>
    <i>
      <x v="1955"/>
    </i>
    <i>
      <x v="1956"/>
    </i>
    <i>
      <x v="1957"/>
    </i>
    <i>
      <x v="1958"/>
    </i>
    <i>
      <x v="1959"/>
    </i>
    <i>
      <x v="1960"/>
    </i>
    <i>
      <x v="1961"/>
    </i>
    <i>
      <x v="1962"/>
    </i>
    <i>
      <x v="1963"/>
    </i>
    <i>
      <x v="1964"/>
    </i>
    <i>
      <x v="1965"/>
    </i>
    <i>
      <x v="1966"/>
    </i>
    <i>
      <x v="1967"/>
    </i>
    <i>
      <x v="1968"/>
    </i>
    <i>
      <x v="1969"/>
    </i>
    <i>
      <x v="1970"/>
    </i>
    <i>
      <x v="1971"/>
    </i>
    <i>
      <x v="1972"/>
    </i>
    <i>
      <x v="1973"/>
    </i>
    <i>
      <x v="1974"/>
    </i>
    <i>
      <x v="1975"/>
    </i>
    <i>
      <x v="1976"/>
    </i>
    <i>
      <x v="1977"/>
    </i>
    <i>
      <x v="1978"/>
    </i>
    <i>
      <x v="1979"/>
    </i>
    <i>
      <x v="1980"/>
    </i>
    <i>
      <x v="1981"/>
    </i>
    <i>
      <x v="1982"/>
    </i>
    <i>
      <x v="1983"/>
    </i>
    <i>
      <x v="1984"/>
    </i>
    <i>
      <x v="1985"/>
    </i>
    <i>
      <x v="1986"/>
    </i>
    <i>
      <x v="1987"/>
    </i>
    <i>
      <x v="1988"/>
    </i>
    <i>
      <x v="1989"/>
    </i>
    <i>
      <x v="1990"/>
    </i>
    <i>
      <x v="1991"/>
    </i>
    <i>
      <x v="1992"/>
    </i>
    <i>
      <x v="1993"/>
    </i>
    <i>
      <x v="1994"/>
    </i>
    <i>
      <x v="1995"/>
    </i>
    <i>
      <x v="1996"/>
    </i>
    <i>
      <x v="1997"/>
    </i>
    <i>
      <x v="1998"/>
    </i>
    <i>
      <x v="1999"/>
    </i>
    <i>
      <x v="2000"/>
    </i>
    <i>
      <x v="2001"/>
    </i>
    <i>
      <x v="2002"/>
    </i>
    <i>
      <x v="2003"/>
    </i>
    <i>
      <x v="2004"/>
    </i>
    <i>
      <x v="2005"/>
    </i>
    <i>
      <x v="2006"/>
    </i>
    <i>
      <x v="2007"/>
    </i>
    <i>
      <x v="2008"/>
    </i>
    <i>
      <x v="2009"/>
    </i>
    <i>
      <x v="2010"/>
    </i>
    <i>
      <x v="2011"/>
    </i>
    <i>
      <x v="2012"/>
    </i>
    <i>
      <x v="2013"/>
    </i>
    <i>
      <x v="2014"/>
    </i>
    <i>
      <x v="2015"/>
    </i>
    <i t="grand">
      <x/>
    </i>
  </rowItems>
  <colItems count="1">
    <i/>
  </colItems>
  <dataFields count="1">
    <dataField name="Physical Quantity" fld="2" baseField="0" baseItem="0"/>
  </dataFields>
  <formats count="2">
    <format dxfId="3">
      <pivotArea outline="0" collapsedLevelsAreSubtotals="1" fieldPosition="0"/>
    </format>
    <format dxfId="2">
      <pivotArea dataOnly="0" labelOnly="1" outline="0" axis="axisValues" fieldPosition="0"/>
    </format>
  </format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17"/>
  <sheetViews>
    <sheetView workbookViewId="0">
      <pane ySplit="1" topLeftCell="A2" activePane="bottomLeft" state="frozen"/>
      <selection pane="bottomLeft" activeCell="M8" sqref="M8"/>
    </sheetView>
  </sheetViews>
  <sheetFormatPr defaultRowHeight="15" x14ac:dyDescent="0.25"/>
  <cols>
    <col min="2" max="2" width="7.140625" bestFit="1" customWidth="1"/>
    <col min="3" max="3" width="31.7109375" customWidth="1"/>
    <col min="4" max="4" width="10.7109375" bestFit="1" customWidth="1"/>
  </cols>
  <sheetData>
    <row r="1" spans="2:7" ht="15.75" thickBot="1" x14ac:dyDescent="0.3"/>
    <row r="2" spans="2:7" ht="19.5" thickBot="1" x14ac:dyDescent="0.35">
      <c r="B2" s="61" t="s">
        <v>8002</v>
      </c>
      <c r="C2" s="62"/>
      <c r="D2" s="62"/>
      <c r="E2" s="62"/>
      <c r="F2" s="62"/>
      <c r="G2" s="63"/>
    </row>
    <row r="3" spans="2:7" ht="18.75" x14ac:dyDescent="0.25">
      <c r="B3" s="19" t="s">
        <v>7984</v>
      </c>
      <c r="C3" s="19" t="s">
        <v>2614</v>
      </c>
      <c r="D3" s="19" t="s">
        <v>7983</v>
      </c>
      <c r="E3" s="64" t="s">
        <v>7985</v>
      </c>
      <c r="F3" s="64"/>
      <c r="G3" s="64"/>
    </row>
    <row r="4" spans="2:7" x14ac:dyDescent="0.25">
      <c r="B4" s="20">
        <v>1</v>
      </c>
      <c r="C4" s="20" t="s">
        <v>7986</v>
      </c>
      <c r="D4" s="32">
        <v>2157944</v>
      </c>
      <c r="E4" s="53" t="s">
        <v>7987</v>
      </c>
      <c r="F4" s="53"/>
      <c r="G4" s="53"/>
    </row>
    <row r="5" spans="2:7" ht="30" x14ac:dyDescent="0.25">
      <c r="B5" s="20">
        <v>2</v>
      </c>
      <c r="C5" s="20" t="s">
        <v>7988</v>
      </c>
      <c r="D5" s="28">
        <v>1644</v>
      </c>
      <c r="E5" s="53" t="s">
        <v>8003</v>
      </c>
      <c r="F5" s="53"/>
      <c r="G5" s="53"/>
    </row>
    <row r="6" spans="2:7" x14ac:dyDescent="0.25">
      <c r="B6" s="20">
        <v>3</v>
      </c>
      <c r="C6" s="20" t="s">
        <v>7989</v>
      </c>
      <c r="D6" s="29">
        <v>3830</v>
      </c>
      <c r="E6" s="53" t="s">
        <v>7990</v>
      </c>
      <c r="F6" s="53"/>
      <c r="G6" s="53"/>
    </row>
    <row r="7" spans="2:7" ht="30" x14ac:dyDescent="0.25">
      <c r="B7" s="20">
        <v>4</v>
      </c>
      <c r="C7" s="20" t="s">
        <v>7991</v>
      </c>
      <c r="D7" s="35">
        <v>372</v>
      </c>
      <c r="E7" s="65" t="s">
        <v>7992</v>
      </c>
      <c r="F7" s="66"/>
      <c r="G7" s="67"/>
    </row>
    <row r="8" spans="2:7" ht="30" x14ac:dyDescent="0.25">
      <c r="B8" s="20">
        <v>5</v>
      </c>
      <c r="C8" s="20" t="s">
        <v>7993</v>
      </c>
      <c r="D8" s="35">
        <v>563</v>
      </c>
      <c r="E8" s="68"/>
      <c r="F8" s="69"/>
      <c r="G8" s="70"/>
    </row>
    <row r="9" spans="2:7" x14ac:dyDescent="0.25">
      <c r="B9" s="23">
        <v>6</v>
      </c>
      <c r="C9" s="23" t="s">
        <v>7994</v>
      </c>
      <c r="D9" s="21" t="s">
        <v>8004</v>
      </c>
      <c r="E9" s="71"/>
      <c r="F9" s="72"/>
      <c r="G9" s="73"/>
    </row>
    <row r="10" spans="2:7" ht="30" x14ac:dyDescent="0.25">
      <c r="B10" s="23">
        <v>7</v>
      </c>
      <c r="C10" s="20" t="s">
        <v>8010</v>
      </c>
      <c r="D10" s="22">
        <v>2163</v>
      </c>
      <c r="E10" s="53" t="s">
        <v>7995</v>
      </c>
      <c r="F10" s="53"/>
      <c r="G10" s="53"/>
    </row>
    <row r="11" spans="2:7" ht="30" x14ac:dyDescent="0.25">
      <c r="B11" s="23">
        <v>8</v>
      </c>
      <c r="C11" s="20" t="s">
        <v>7996</v>
      </c>
      <c r="D11" s="39">
        <v>10331</v>
      </c>
      <c r="E11" s="53"/>
      <c r="F11" s="53"/>
      <c r="G11" s="53"/>
    </row>
    <row r="12" spans="2:7" x14ac:dyDescent="0.25">
      <c r="B12" s="23">
        <v>9</v>
      </c>
      <c r="C12" s="20" t="s">
        <v>7997</v>
      </c>
      <c r="D12" s="40">
        <v>2610191</v>
      </c>
      <c r="E12" s="53"/>
      <c r="F12" s="53"/>
      <c r="G12" s="53"/>
    </row>
    <row r="13" spans="2:7" x14ac:dyDescent="0.25">
      <c r="B13" s="24"/>
      <c r="C13" s="24"/>
      <c r="D13" s="24"/>
      <c r="E13" s="24"/>
      <c r="F13" s="24"/>
      <c r="G13" s="24"/>
    </row>
    <row r="14" spans="2:7" ht="18.75" x14ac:dyDescent="0.25">
      <c r="B14" s="25" t="s">
        <v>7984</v>
      </c>
      <c r="C14" s="25" t="s">
        <v>2614</v>
      </c>
      <c r="D14" s="54" t="s">
        <v>7998</v>
      </c>
      <c r="E14" s="55"/>
      <c r="F14" s="56" t="s">
        <v>7999</v>
      </c>
      <c r="G14" s="56"/>
    </row>
    <row r="15" spans="2:7" x14ac:dyDescent="0.25">
      <c r="B15" s="26">
        <v>1</v>
      </c>
      <c r="C15" s="26" t="s">
        <v>8009</v>
      </c>
      <c r="D15" s="48">
        <v>321</v>
      </c>
      <c r="E15" s="49"/>
      <c r="F15" s="57">
        <v>247</v>
      </c>
      <c r="G15" s="58"/>
    </row>
    <row r="16" spans="2:7" x14ac:dyDescent="0.25">
      <c r="B16" s="26">
        <v>2</v>
      </c>
      <c r="C16" s="26" t="s">
        <v>8000</v>
      </c>
      <c r="D16" s="50">
        <v>1309</v>
      </c>
      <c r="E16" s="51"/>
      <c r="F16" s="59">
        <v>588</v>
      </c>
      <c r="G16" s="60"/>
    </row>
    <row r="17" spans="2:7" x14ac:dyDescent="0.25">
      <c r="B17" s="26">
        <v>3</v>
      </c>
      <c r="C17" s="26" t="s">
        <v>8001</v>
      </c>
      <c r="D17" s="52">
        <v>353224</v>
      </c>
      <c r="E17" s="52"/>
      <c r="F17" s="46">
        <v>246453</v>
      </c>
      <c r="G17" s="47"/>
    </row>
  </sheetData>
  <mergeCells count="15">
    <mergeCell ref="E7:G9"/>
    <mergeCell ref="B2:G2"/>
    <mergeCell ref="E3:G3"/>
    <mergeCell ref="E4:G4"/>
    <mergeCell ref="E5:G5"/>
    <mergeCell ref="E6:G6"/>
    <mergeCell ref="F17:G17"/>
    <mergeCell ref="D15:E15"/>
    <mergeCell ref="D16:E16"/>
    <mergeCell ref="D17:E17"/>
    <mergeCell ref="E10:G12"/>
    <mergeCell ref="D14:E14"/>
    <mergeCell ref="F14:G14"/>
    <mergeCell ref="F15:G15"/>
    <mergeCell ref="F16:G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O1647"/>
  <sheetViews>
    <sheetView tabSelected="1" zoomScaleNormal="100" workbookViewId="0">
      <pane ySplit="2" topLeftCell="A57" activePane="bottomLeft" state="frozen"/>
      <selection pane="bottomLeft" activeCell="N1" sqref="N1"/>
    </sheetView>
  </sheetViews>
  <sheetFormatPr defaultRowHeight="15" x14ac:dyDescent="0.25"/>
  <cols>
    <col min="1" max="1" width="17" style="6" bestFit="1" customWidth="1"/>
    <col min="2" max="2" width="35.7109375" style="6" bestFit="1" customWidth="1"/>
    <col min="3" max="3" width="7.28515625" style="6" bestFit="1" customWidth="1"/>
    <col min="4" max="4" width="11.85546875" style="6" customWidth="1"/>
    <col min="5" max="5" width="10" style="6" customWidth="1"/>
    <col min="6" max="6" width="11.42578125" style="6" customWidth="1"/>
    <col min="7" max="7" width="9.5703125" style="7" customWidth="1"/>
    <col min="8" max="8" width="11" style="6" customWidth="1"/>
    <col min="9" max="9" width="10.42578125" style="6" customWidth="1"/>
    <col min="10" max="15" width="9.140625" style="6"/>
  </cols>
  <sheetData>
    <row r="1" spans="1:15" s="75" customFormat="1" ht="266.25" customHeight="1" x14ac:dyDescent="0.25">
      <c r="A1" s="76"/>
      <c r="B1" s="76"/>
      <c r="C1" s="76"/>
      <c r="D1" s="76"/>
      <c r="E1" s="76"/>
      <c r="F1" s="77" t="s">
        <v>8011</v>
      </c>
      <c r="G1" s="77"/>
      <c r="H1" s="76" t="s">
        <v>8013</v>
      </c>
      <c r="I1" s="76" t="s">
        <v>8012</v>
      </c>
      <c r="J1" s="76" t="s">
        <v>8014</v>
      </c>
      <c r="K1" s="76" t="s">
        <v>8015</v>
      </c>
      <c r="L1" s="76" t="s">
        <v>8016</v>
      </c>
      <c r="M1" s="74"/>
      <c r="N1" s="74"/>
      <c r="O1" s="74"/>
    </row>
    <row r="2" spans="1:15" s="9" customFormat="1" ht="38.25" x14ac:dyDescent="0.25">
      <c r="A2" s="16" t="s">
        <v>2612</v>
      </c>
      <c r="B2" s="10" t="s">
        <v>2614</v>
      </c>
      <c r="C2" s="14" t="s">
        <v>3887</v>
      </c>
      <c r="D2" s="14" t="s">
        <v>3886</v>
      </c>
      <c r="E2" s="17" t="s">
        <v>2613</v>
      </c>
      <c r="F2" s="14" t="s">
        <v>3888</v>
      </c>
      <c r="G2" s="15" t="s">
        <v>3889</v>
      </c>
      <c r="H2" s="14" t="s">
        <v>3890</v>
      </c>
      <c r="I2" s="14" t="s">
        <v>3891</v>
      </c>
      <c r="J2" s="14" t="s">
        <v>3892</v>
      </c>
      <c r="K2" s="14" t="s">
        <v>3893</v>
      </c>
      <c r="L2" s="14" t="s">
        <v>3894</v>
      </c>
      <c r="M2" s="8"/>
      <c r="N2" s="8"/>
      <c r="O2" s="8"/>
    </row>
    <row r="3" spans="1:15" x14ac:dyDescent="0.25">
      <c r="A3" s="11" t="s">
        <v>9</v>
      </c>
      <c r="B3" s="11" t="s">
        <v>2636</v>
      </c>
      <c r="C3" s="11">
        <f>VLOOKUP(A3,'[1]Final Master to be uploaded '!$A:$C,3,0)</f>
        <v>78</v>
      </c>
      <c r="D3" s="11">
        <f>VLOOKUP(A3,'[1]Final Master to be uploaded '!$A:$D,4,0)</f>
        <v>33</v>
      </c>
      <c r="E3" s="12">
        <v>3</v>
      </c>
      <c r="F3" s="11">
        <v>14</v>
      </c>
      <c r="G3" s="11"/>
      <c r="H3" s="11">
        <f>D3-(F3+G3)</f>
        <v>19</v>
      </c>
      <c r="I3" s="27">
        <f>E3-G3</f>
        <v>3</v>
      </c>
      <c r="J3" s="30">
        <f>I3*C3</f>
        <v>234</v>
      </c>
      <c r="K3" s="11">
        <f>I3-H3</f>
        <v>-16</v>
      </c>
      <c r="L3" s="11">
        <f>K3*C3</f>
        <v>-1248</v>
      </c>
    </row>
    <row r="4" spans="1:15" hidden="1" x14ac:dyDescent="0.25">
      <c r="A4" s="11" t="s">
        <v>1038</v>
      </c>
      <c r="B4" s="11" t="s">
        <v>2637</v>
      </c>
      <c r="C4" s="11">
        <f>VLOOKUP(A4,'[1]Final Master to be uploaded '!$A:$C,3,0)</f>
        <v>6</v>
      </c>
      <c r="D4" s="11">
        <f>VLOOKUP(A4,'[1]Final Master to be uploaded '!$A:$D,4,0)</f>
        <v>5</v>
      </c>
      <c r="E4" s="12">
        <v>5</v>
      </c>
      <c r="F4" s="11"/>
      <c r="G4" s="13"/>
      <c r="H4" s="11">
        <f t="shared" ref="H4:H67" si="0">D4-(F4+G4)</f>
        <v>5</v>
      </c>
      <c r="I4" s="27">
        <f t="shared" ref="I4:I67" si="1">E4-G4</f>
        <v>5</v>
      </c>
      <c r="J4" s="30">
        <f t="shared" ref="J4:J67" si="2">I4*C4</f>
        <v>30</v>
      </c>
      <c r="K4" s="11">
        <f t="shared" ref="K4:K67" si="3">I4-H4</f>
        <v>0</v>
      </c>
      <c r="L4" s="11">
        <f t="shared" ref="L4:L67" si="4">K4*C4</f>
        <v>0</v>
      </c>
    </row>
    <row r="5" spans="1:15" hidden="1" x14ac:dyDescent="0.25">
      <c r="A5" s="11" t="s">
        <v>1040</v>
      </c>
      <c r="B5" s="11" t="s">
        <v>2638</v>
      </c>
      <c r="C5" s="11">
        <f>VLOOKUP(A5,'[1]Final Master to be uploaded '!$A:$C,3,0)</f>
        <v>11</v>
      </c>
      <c r="D5" s="11">
        <f>VLOOKUP(A5,'[1]Final Master to be uploaded '!$A:$D,4,0)</f>
        <v>3</v>
      </c>
      <c r="E5" s="12">
        <v>3</v>
      </c>
      <c r="F5" s="11"/>
      <c r="G5" s="13"/>
      <c r="H5" s="11">
        <f t="shared" si="0"/>
        <v>3</v>
      </c>
      <c r="I5" s="27">
        <f t="shared" si="1"/>
        <v>3</v>
      </c>
      <c r="J5" s="30">
        <f t="shared" si="2"/>
        <v>33</v>
      </c>
      <c r="K5" s="11">
        <f t="shared" si="3"/>
        <v>0</v>
      </c>
      <c r="L5" s="11">
        <f t="shared" si="4"/>
        <v>0</v>
      </c>
    </row>
    <row r="6" spans="1:15" hidden="1" x14ac:dyDescent="0.25">
      <c r="A6" s="11" t="s">
        <v>1042</v>
      </c>
      <c r="B6" s="11" t="s">
        <v>2639</v>
      </c>
      <c r="C6" s="11">
        <f>VLOOKUP(A6,'[1]Final Master to be uploaded '!$A:$C,3,0)</f>
        <v>14</v>
      </c>
      <c r="D6" s="11">
        <f>VLOOKUP(A6,'[1]Final Master to be uploaded '!$A:$D,4,0)</f>
        <v>2</v>
      </c>
      <c r="E6" s="12">
        <v>2</v>
      </c>
      <c r="F6" s="11"/>
      <c r="G6" s="13"/>
      <c r="H6" s="11">
        <f t="shared" si="0"/>
        <v>2</v>
      </c>
      <c r="I6" s="27">
        <f t="shared" si="1"/>
        <v>2</v>
      </c>
      <c r="J6" s="30">
        <f t="shared" si="2"/>
        <v>28</v>
      </c>
      <c r="K6" s="11">
        <f t="shared" si="3"/>
        <v>0</v>
      </c>
      <c r="L6" s="11">
        <f t="shared" si="4"/>
        <v>0</v>
      </c>
    </row>
    <row r="7" spans="1:15" x14ac:dyDescent="0.25">
      <c r="A7" s="11" t="s">
        <v>10</v>
      </c>
      <c r="B7" s="11" t="s">
        <v>2640</v>
      </c>
      <c r="C7" s="11">
        <f>VLOOKUP(A7,'[1]Final Master to be uploaded '!$A:$C,3,0)</f>
        <v>12</v>
      </c>
      <c r="D7" s="11">
        <f>VLOOKUP(A7,'[1]Final Master to be uploaded '!$A:$D,4,0)</f>
        <v>57</v>
      </c>
      <c r="E7" s="12">
        <v>10</v>
      </c>
      <c r="F7" s="11">
        <v>44</v>
      </c>
      <c r="G7" s="11"/>
      <c r="H7" s="11">
        <f t="shared" si="0"/>
        <v>13</v>
      </c>
      <c r="I7" s="27">
        <f t="shared" si="1"/>
        <v>10</v>
      </c>
      <c r="J7" s="30">
        <f t="shared" si="2"/>
        <v>120</v>
      </c>
      <c r="K7" s="11">
        <f t="shared" si="3"/>
        <v>-3</v>
      </c>
      <c r="L7" s="11">
        <f t="shared" si="4"/>
        <v>-36</v>
      </c>
    </row>
    <row r="8" spans="1:15" hidden="1" x14ac:dyDescent="0.25">
      <c r="A8" s="11" t="s">
        <v>12</v>
      </c>
      <c r="B8" s="11" t="s">
        <v>2641</v>
      </c>
      <c r="C8" s="11">
        <f>VLOOKUP(A8,'[1]Final Master to be uploaded '!$A:$C,3,0)</f>
        <v>35</v>
      </c>
      <c r="D8" s="11">
        <f>VLOOKUP(A8,'[1]Final Master to be uploaded '!$A:$D,4,0)</f>
        <v>13</v>
      </c>
      <c r="E8" s="12">
        <v>11</v>
      </c>
      <c r="F8" s="11">
        <v>11</v>
      </c>
      <c r="G8" s="11"/>
      <c r="H8" s="11">
        <f t="shared" si="0"/>
        <v>2</v>
      </c>
      <c r="I8" s="27">
        <f t="shared" si="1"/>
        <v>11</v>
      </c>
      <c r="J8" s="30">
        <f t="shared" si="2"/>
        <v>385</v>
      </c>
      <c r="K8" s="11">
        <f t="shared" si="3"/>
        <v>9</v>
      </c>
      <c r="L8" s="11">
        <f t="shared" si="4"/>
        <v>315</v>
      </c>
    </row>
    <row r="9" spans="1:15" x14ac:dyDescent="0.25">
      <c r="A9" s="11" t="s">
        <v>15</v>
      </c>
      <c r="B9" s="11" t="s">
        <v>2642</v>
      </c>
      <c r="C9" s="11">
        <f>VLOOKUP(A9,'[1]Final Master to be uploaded '!$A:$C,3,0)</f>
        <v>39</v>
      </c>
      <c r="D9" s="11">
        <f>VLOOKUP(A9,'[1]Final Master to be uploaded '!$A:$D,4,0)</f>
        <v>26</v>
      </c>
      <c r="E9" s="12">
        <v>16</v>
      </c>
      <c r="F9" s="11"/>
      <c r="G9" s="13"/>
      <c r="H9" s="11">
        <f t="shared" si="0"/>
        <v>26</v>
      </c>
      <c r="I9" s="27">
        <f t="shared" si="1"/>
        <v>16</v>
      </c>
      <c r="J9" s="30">
        <f t="shared" si="2"/>
        <v>624</v>
      </c>
      <c r="K9" s="11">
        <f t="shared" si="3"/>
        <v>-10</v>
      </c>
      <c r="L9" s="11">
        <f t="shared" si="4"/>
        <v>-390</v>
      </c>
    </row>
    <row r="10" spans="1:15" hidden="1" x14ac:dyDescent="0.25">
      <c r="A10" s="11" t="s">
        <v>16</v>
      </c>
      <c r="B10" s="11" t="s">
        <v>2643</v>
      </c>
      <c r="C10" s="11">
        <f>VLOOKUP(A10,'[1]Final Master to be uploaded '!$A:$C,3,0)</f>
        <v>38</v>
      </c>
      <c r="D10" s="11">
        <f>VLOOKUP(A10,'[1]Final Master to be uploaded '!$A:$D,4,0)</f>
        <v>14</v>
      </c>
      <c r="E10" s="12">
        <v>18</v>
      </c>
      <c r="F10" s="11"/>
      <c r="G10" s="11">
        <v>2</v>
      </c>
      <c r="H10" s="11">
        <f t="shared" si="0"/>
        <v>12</v>
      </c>
      <c r="I10" s="27">
        <f t="shared" si="1"/>
        <v>16</v>
      </c>
      <c r="J10" s="30">
        <f t="shared" si="2"/>
        <v>608</v>
      </c>
      <c r="K10" s="11">
        <f t="shared" si="3"/>
        <v>4</v>
      </c>
      <c r="L10" s="11">
        <f t="shared" si="4"/>
        <v>152</v>
      </c>
    </row>
    <row r="11" spans="1:15" x14ac:dyDescent="0.25">
      <c r="A11" s="11" t="s">
        <v>18</v>
      </c>
      <c r="B11" s="11" t="s">
        <v>2644</v>
      </c>
      <c r="C11" s="11">
        <f>VLOOKUP(A11,'[1]Final Master to be uploaded '!$A:$C,3,0)</f>
        <v>88</v>
      </c>
      <c r="D11" s="11">
        <f>VLOOKUP(A11,'[1]Final Master to be uploaded '!$A:$D,4,0)</f>
        <v>22</v>
      </c>
      <c r="E11" s="12">
        <v>13</v>
      </c>
      <c r="F11" s="11"/>
      <c r="G11" s="11">
        <v>3</v>
      </c>
      <c r="H11" s="11">
        <f t="shared" si="0"/>
        <v>19</v>
      </c>
      <c r="I11" s="27">
        <f t="shared" si="1"/>
        <v>10</v>
      </c>
      <c r="J11" s="30">
        <f t="shared" si="2"/>
        <v>880</v>
      </c>
      <c r="K11" s="11">
        <f t="shared" si="3"/>
        <v>-9</v>
      </c>
      <c r="L11" s="11">
        <f t="shared" si="4"/>
        <v>-792</v>
      </c>
    </row>
    <row r="12" spans="1:15" hidden="1" x14ac:dyDescent="0.25">
      <c r="A12" s="11" t="s">
        <v>21</v>
      </c>
      <c r="B12" s="11" t="s">
        <v>2645</v>
      </c>
      <c r="C12" s="11">
        <f>VLOOKUP(A12,'[1]Final Master to be uploaded '!$A:$C,3,0)</f>
        <v>235</v>
      </c>
      <c r="D12" s="11">
        <f>VLOOKUP(A12,'[1]Final Master to be uploaded '!$A:$D,4,0)</f>
        <v>2</v>
      </c>
      <c r="E12" s="12">
        <v>4</v>
      </c>
      <c r="F12" s="11">
        <v>2</v>
      </c>
      <c r="G12" s="11"/>
      <c r="H12" s="11">
        <f t="shared" si="0"/>
        <v>0</v>
      </c>
      <c r="I12" s="27">
        <f t="shared" si="1"/>
        <v>4</v>
      </c>
      <c r="J12" s="30">
        <f t="shared" si="2"/>
        <v>940</v>
      </c>
      <c r="K12" s="11">
        <f t="shared" si="3"/>
        <v>4</v>
      </c>
      <c r="L12" s="11">
        <f t="shared" si="4"/>
        <v>940</v>
      </c>
    </row>
    <row r="13" spans="1:15" x14ac:dyDescent="0.25">
      <c r="A13" s="11" t="s">
        <v>23</v>
      </c>
      <c r="B13" s="11" t="s">
        <v>2646</v>
      </c>
      <c r="C13" s="11">
        <f>VLOOKUP(A13,'[1]Final Master to be uploaded '!$A:$C,3,0)</f>
        <v>120</v>
      </c>
      <c r="D13" s="11">
        <f>VLOOKUP(A13,'[1]Final Master to be uploaded '!$A:$D,4,0)</f>
        <v>8</v>
      </c>
      <c r="E13" s="12">
        <v>1</v>
      </c>
      <c r="F13" s="11">
        <v>4</v>
      </c>
      <c r="G13" s="11"/>
      <c r="H13" s="11">
        <f t="shared" si="0"/>
        <v>4</v>
      </c>
      <c r="I13" s="27">
        <f t="shared" si="1"/>
        <v>1</v>
      </c>
      <c r="J13" s="30">
        <f t="shared" si="2"/>
        <v>120</v>
      </c>
      <c r="K13" s="11">
        <f t="shared" si="3"/>
        <v>-3</v>
      </c>
      <c r="L13" s="11">
        <f t="shared" si="4"/>
        <v>-360</v>
      </c>
    </row>
    <row r="14" spans="1:15" hidden="1" x14ac:dyDescent="0.25">
      <c r="A14" s="11" t="s">
        <v>24</v>
      </c>
      <c r="B14" s="11" t="s">
        <v>2647</v>
      </c>
      <c r="C14" s="11">
        <f>VLOOKUP(A14,'[1]Final Master to be uploaded '!$A:$C,3,0)</f>
        <v>510</v>
      </c>
      <c r="D14" s="11">
        <f>VLOOKUP(A14,'[1]Final Master to be uploaded '!$A:$D,4,0)</f>
        <v>13</v>
      </c>
      <c r="E14" s="12">
        <v>14</v>
      </c>
      <c r="F14" s="11"/>
      <c r="G14" s="13"/>
      <c r="H14" s="11">
        <f t="shared" si="0"/>
        <v>13</v>
      </c>
      <c r="I14" s="27">
        <f t="shared" si="1"/>
        <v>14</v>
      </c>
      <c r="J14" s="30">
        <f t="shared" si="2"/>
        <v>7140</v>
      </c>
      <c r="K14" s="11">
        <f t="shared" si="3"/>
        <v>1</v>
      </c>
      <c r="L14" s="11">
        <f t="shared" si="4"/>
        <v>510</v>
      </c>
    </row>
    <row r="15" spans="1:15" x14ac:dyDescent="0.25">
      <c r="A15" s="11" t="s">
        <v>26</v>
      </c>
      <c r="B15" s="11" t="s">
        <v>2648</v>
      </c>
      <c r="C15" s="11">
        <f>VLOOKUP(A15,'[1]Final Master to be uploaded '!$A:$C,3,0)</f>
        <v>385</v>
      </c>
      <c r="D15" s="11">
        <f>VLOOKUP(A15,'[1]Final Master to be uploaded '!$A:$D,4,0)</f>
        <v>12</v>
      </c>
      <c r="E15" s="12">
        <v>11</v>
      </c>
      <c r="F15" s="11"/>
      <c r="G15" s="11">
        <v>2</v>
      </c>
      <c r="H15" s="11">
        <f t="shared" si="0"/>
        <v>10</v>
      </c>
      <c r="I15" s="27">
        <f t="shared" si="1"/>
        <v>9</v>
      </c>
      <c r="J15" s="30">
        <f t="shared" si="2"/>
        <v>3465</v>
      </c>
      <c r="K15" s="11">
        <f t="shared" si="3"/>
        <v>-1</v>
      </c>
      <c r="L15" s="11">
        <f t="shared" si="4"/>
        <v>-385</v>
      </c>
    </row>
    <row r="16" spans="1:15" hidden="1" x14ac:dyDescent="0.25">
      <c r="A16" s="11" t="s">
        <v>28</v>
      </c>
      <c r="B16" s="11" t="s">
        <v>2643</v>
      </c>
      <c r="C16" s="11">
        <f>VLOOKUP(A16,'[1]Final Master to be uploaded '!$A:$C,3,0)</f>
        <v>63</v>
      </c>
      <c r="D16" s="11">
        <f>VLOOKUP(A16,'[1]Final Master to be uploaded '!$A:$D,4,0)</f>
        <v>3</v>
      </c>
      <c r="E16" s="12">
        <v>6</v>
      </c>
      <c r="F16" s="11"/>
      <c r="G16" s="11">
        <v>1</v>
      </c>
      <c r="H16" s="11">
        <f t="shared" si="0"/>
        <v>2</v>
      </c>
      <c r="I16" s="27">
        <f t="shared" si="1"/>
        <v>5</v>
      </c>
      <c r="J16" s="30">
        <f t="shared" si="2"/>
        <v>315</v>
      </c>
      <c r="K16" s="11">
        <f t="shared" si="3"/>
        <v>3</v>
      </c>
      <c r="L16" s="11">
        <f t="shared" si="4"/>
        <v>189</v>
      </c>
    </row>
    <row r="17" spans="1:12" hidden="1" x14ac:dyDescent="0.25">
      <c r="A17" s="11" t="s">
        <v>29</v>
      </c>
      <c r="B17" s="11" t="s">
        <v>2649</v>
      </c>
      <c r="C17" s="11">
        <f>VLOOKUP(A17,'[1]Final Master to be uploaded '!$A:$C,3,0)</f>
        <v>67</v>
      </c>
      <c r="D17" s="11">
        <f>VLOOKUP(A17,'[1]Final Master to be uploaded '!$A:$D,4,0)</f>
        <v>21</v>
      </c>
      <c r="E17" s="12">
        <v>22</v>
      </c>
      <c r="F17" s="11">
        <v>1</v>
      </c>
      <c r="G17" s="11"/>
      <c r="H17" s="11">
        <f t="shared" si="0"/>
        <v>20</v>
      </c>
      <c r="I17" s="27">
        <f t="shared" si="1"/>
        <v>22</v>
      </c>
      <c r="J17" s="30">
        <f t="shared" si="2"/>
        <v>1474</v>
      </c>
      <c r="K17" s="11">
        <f t="shared" si="3"/>
        <v>2</v>
      </c>
      <c r="L17" s="11">
        <f t="shared" si="4"/>
        <v>134</v>
      </c>
    </row>
    <row r="18" spans="1:12" hidden="1" x14ac:dyDescent="0.25">
      <c r="A18" s="11" t="s">
        <v>32</v>
      </c>
      <c r="B18" s="11" t="s">
        <v>2650</v>
      </c>
      <c r="C18" s="11">
        <f>VLOOKUP(A18,'[1]Final Master to be uploaded '!$A:$C,3,0)</f>
        <v>73</v>
      </c>
      <c r="D18" s="11">
        <f>VLOOKUP(A18,'[1]Final Master to be uploaded '!$A:$D,4,0)</f>
        <v>3</v>
      </c>
      <c r="E18" s="12">
        <v>8</v>
      </c>
      <c r="F18" s="11"/>
      <c r="G18" s="11">
        <v>1</v>
      </c>
      <c r="H18" s="11">
        <f t="shared" si="0"/>
        <v>2</v>
      </c>
      <c r="I18" s="27">
        <f t="shared" si="1"/>
        <v>7</v>
      </c>
      <c r="J18" s="30">
        <f t="shared" si="2"/>
        <v>511</v>
      </c>
      <c r="K18" s="11">
        <f t="shared" si="3"/>
        <v>5</v>
      </c>
      <c r="L18" s="11">
        <f t="shared" si="4"/>
        <v>365</v>
      </c>
    </row>
    <row r="19" spans="1:12" x14ac:dyDescent="0.25">
      <c r="A19" s="11" t="s">
        <v>34</v>
      </c>
      <c r="B19" s="11" t="s">
        <v>2651</v>
      </c>
      <c r="C19" s="11">
        <f>VLOOKUP(A19,'[1]Final Master to be uploaded '!$A:$C,3,0)</f>
        <v>77</v>
      </c>
      <c r="D19" s="11">
        <f>VLOOKUP(A19,'[1]Final Master to be uploaded '!$A:$D,4,0)</f>
        <v>22</v>
      </c>
      <c r="E19" s="12">
        <v>20</v>
      </c>
      <c r="F19" s="11"/>
      <c r="G19" s="11">
        <v>8</v>
      </c>
      <c r="H19" s="11">
        <f t="shared" si="0"/>
        <v>14</v>
      </c>
      <c r="I19" s="27">
        <f t="shared" si="1"/>
        <v>12</v>
      </c>
      <c r="J19" s="30">
        <f t="shared" si="2"/>
        <v>924</v>
      </c>
      <c r="K19" s="11">
        <f t="shared" si="3"/>
        <v>-2</v>
      </c>
      <c r="L19" s="11">
        <f t="shared" si="4"/>
        <v>-154</v>
      </c>
    </row>
    <row r="20" spans="1:12" hidden="1" x14ac:dyDescent="0.25">
      <c r="A20" s="11" t="s">
        <v>36</v>
      </c>
      <c r="B20" s="11" t="s">
        <v>2652</v>
      </c>
      <c r="C20" s="11">
        <f>VLOOKUP(A20,'[1]Final Master to be uploaded '!$A:$C,3,0)</f>
        <v>89</v>
      </c>
      <c r="D20" s="11">
        <f>VLOOKUP(A20,'[1]Final Master to be uploaded '!$A:$D,4,0)</f>
        <v>23</v>
      </c>
      <c r="E20" s="12">
        <v>45</v>
      </c>
      <c r="F20" s="11"/>
      <c r="G20" s="11"/>
      <c r="H20" s="11">
        <f t="shared" si="0"/>
        <v>23</v>
      </c>
      <c r="I20" s="27">
        <f t="shared" si="1"/>
        <v>45</v>
      </c>
      <c r="J20" s="30">
        <f t="shared" si="2"/>
        <v>4005</v>
      </c>
      <c r="K20" s="11">
        <f t="shared" si="3"/>
        <v>22</v>
      </c>
      <c r="L20" s="11">
        <f t="shared" si="4"/>
        <v>1958</v>
      </c>
    </row>
    <row r="21" spans="1:12" hidden="1" x14ac:dyDescent="0.25">
      <c r="A21" s="11" t="s">
        <v>38</v>
      </c>
      <c r="B21" s="11" t="s">
        <v>2653</v>
      </c>
      <c r="C21" s="11">
        <f>VLOOKUP(A21,'[1]Final Master to be uploaded '!$A:$C,3,0)</f>
        <v>110</v>
      </c>
      <c r="D21" s="11">
        <f>VLOOKUP(A21,'[1]Final Master to be uploaded '!$A:$D,4,0)</f>
        <v>10</v>
      </c>
      <c r="E21" s="12">
        <v>4</v>
      </c>
      <c r="F21" s="11">
        <v>6</v>
      </c>
      <c r="G21" s="11"/>
      <c r="H21" s="11">
        <f t="shared" si="0"/>
        <v>4</v>
      </c>
      <c r="I21" s="27">
        <f t="shared" si="1"/>
        <v>4</v>
      </c>
      <c r="J21" s="30">
        <f t="shared" si="2"/>
        <v>440</v>
      </c>
      <c r="K21" s="11">
        <f t="shared" si="3"/>
        <v>0</v>
      </c>
      <c r="L21" s="11">
        <f t="shared" si="4"/>
        <v>0</v>
      </c>
    </row>
    <row r="22" spans="1:12" hidden="1" x14ac:dyDescent="0.25">
      <c r="A22" s="11" t="s">
        <v>39</v>
      </c>
      <c r="B22" s="11" t="s">
        <v>2652</v>
      </c>
      <c r="C22" s="11">
        <f>VLOOKUP(A22,'[1]Final Master to be uploaded '!$A:$C,3,0)</f>
        <v>200</v>
      </c>
      <c r="D22" s="11">
        <f>VLOOKUP(A22,'[1]Final Master to be uploaded '!$A:$D,4,0)</f>
        <v>29</v>
      </c>
      <c r="E22" s="12">
        <v>17</v>
      </c>
      <c r="F22" s="11">
        <v>12</v>
      </c>
      <c r="G22" s="11"/>
      <c r="H22" s="11">
        <f t="shared" si="0"/>
        <v>17</v>
      </c>
      <c r="I22" s="27">
        <f t="shared" si="1"/>
        <v>17</v>
      </c>
      <c r="J22" s="30">
        <f t="shared" si="2"/>
        <v>3400</v>
      </c>
      <c r="K22" s="11">
        <f t="shared" si="3"/>
        <v>0</v>
      </c>
      <c r="L22" s="11">
        <f t="shared" si="4"/>
        <v>0</v>
      </c>
    </row>
    <row r="23" spans="1:12" hidden="1" x14ac:dyDescent="0.25">
      <c r="A23" s="11" t="s">
        <v>41</v>
      </c>
      <c r="B23" s="11" t="s">
        <v>2654</v>
      </c>
      <c r="C23" s="11">
        <f>VLOOKUP(A23,'[1]Final Master to be uploaded '!$A:$C,3,0)</f>
        <v>135</v>
      </c>
      <c r="D23" s="11">
        <f>VLOOKUP(A23,'[1]Final Master to be uploaded '!$A:$D,4,0)</f>
        <v>2</v>
      </c>
      <c r="E23" s="12">
        <v>17</v>
      </c>
      <c r="F23" s="11"/>
      <c r="G23" s="11"/>
      <c r="H23" s="11">
        <f t="shared" si="0"/>
        <v>2</v>
      </c>
      <c r="I23" s="27">
        <f t="shared" si="1"/>
        <v>17</v>
      </c>
      <c r="J23" s="30">
        <f t="shared" si="2"/>
        <v>2295</v>
      </c>
      <c r="K23" s="11">
        <f t="shared" si="3"/>
        <v>15</v>
      </c>
      <c r="L23" s="11">
        <f t="shared" si="4"/>
        <v>2025</v>
      </c>
    </row>
    <row r="24" spans="1:12" x14ac:dyDescent="0.25">
      <c r="A24" s="11" t="s">
        <v>43</v>
      </c>
      <c r="B24" s="11" t="s">
        <v>2653</v>
      </c>
      <c r="C24" s="11">
        <f>VLOOKUP(A24,'[1]Final Master to be uploaded '!$A:$C,3,0)</f>
        <v>120</v>
      </c>
      <c r="D24" s="11">
        <f>VLOOKUP(A24,'[1]Final Master to be uploaded '!$A:$D,4,0)</f>
        <v>18</v>
      </c>
      <c r="E24" s="12">
        <v>12</v>
      </c>
      <c r="F24" s="11"/>
      <c r="G24" s="11">
        <v>2</v>
      </c>
      <c r="H24" s="11">
        <f t="shared" si="0"/>
        <v>16</v>
      </c>
      <c r="I24" s="27">
        <f t="shared" si="1"/>
        <v>10</v>
      </c>
      <c r="J24" s="30">
        <f t="shared" si="2"/>
        <v>1200</v>
      </c>
      <c r="K24" s="11">
        <f t="shared" si="3"/>
        <v>-6</v>
      </c>
      <c r="L24" s="11">
        <f t="shared" si="4"/>
        <v>-720</v>
      </c>
    </row>
    <row r="25" spans="1:12" hidden="1" x14ac:dyDescent="0.25">
      <c r="A25" s="11" t="s">
        <v>1043</v>
      </c>
      <c r="B25" s="11" t="s">
        <v>2655</v>
      </c>
      <c r="C25" s="11">
        <f>VLOOKUP(A25,'[1]Final Master to be uploaded '!$A:$C,3,0)</f>
        <v>80</v>
      </c>
      <c r="D25" s="11">
        <f>VLOOKUP(A25,'[1]Final Master to be uploaded '!$A:$D,4,0)</f>
        <v>2</v>
      </c>
      <c r="E25" s="12">
        <v>3</v>
      </c>
      <c r="F25" s="11"/>
      <c r="G25" s="11"/>
      <c r="H25" s="11">
        <f t="shared" si="0"/>
        <v>2</v>
      </c>
      <c r="I25" s="27">
        <f t="shared" si="1"/>
        <v>3</v>
      </c>
      <c r="J25" s="30">
        <f t="shared" si="2"/>
        <v>240</v>
      </c>
      <c r="K25" s="11">
        <f t="shared" si="3"/>
        <v>1</v>
      </c>
      <c r="L25" s="11">
        <f t="shared" si="4"/>
        <v>80</v>
      </c>
    </row>
    <row r="26" spans="1:12" hidden="1" x14ac:dyDescent="0.25">
      <c r="A26" s="11" t="s">
        <v>44</v>
      </c>
      <c r="B26" s="11" t="s">
        <v>2656</v>
      </c>
      <c r="C26" s="11">
        <f>VLOOKUP(A26,'[1]Final Master to be uploaded '!$A:$C,3,0)</f>
        <v>18300</v>
      </c>
      <c r="D26" s="11">
        <f>VLOOKUP(A26,'[1]Final Master to be uploaded '!$A:$D,4,0)</f>
        <v>1</v>
      </c>
      <c r="E26" s="12">
        <v>1</v>
      </c>
      <c r="F26" s="11"/>
      <c r="G26" s="13"/>
      <c r="H26" s="11">
        <f t="shared" si="0"/>
        <v>1</v>
      </c>
      <c r="I26" s="27">
        <f t="shared" si="1"/>
        <v>1</v>
      </c>
      <c r="J26" s="30">
        <f t="shared" si="2"/>
        <v>18300</v>
      </c>
      <c r="K26" s="11">
        <f t="shared" si="3"/>
        <v>0</v>
      </c>
      <c r="L26" s="11">
        <f t="shared" si="4"/>
        <v>0</v>
      </c>
    </row>
    <row r="27" spans="1:12" hidden="1" x14ac:dyDescent="0.25">
      <c r="A27" s="11" t="s">
        <v>1045</v>
      </c>
      <c r="B27" s="11" t="s">
        <v>2657</v>
      </c>
      <c r="C27" s="11">
        <f>VLOOKUP(A27,'[1]Final Master to be uploaded '!$A:$C,3,0)</f>
        <v>35</v>
      </c>
      <c r="D27" s="11">
        <f>VLOOKUP(A27,'[1]Final Master to be uploaded '!$A:$D,4,0)</f>
        <v>1</v>
      </c>
      <c r="E27" s="12">
        <v>1</v>
      </c>
      <c r="F27" s="11"/>
      <c r="G27" s="13"/>
      <c r="H27" s="11">
        <f t="shared" si="0"/>
        <v>1</v>
      </c>
      <c r="I27" s="27">
        <f t="shared" si="1"/>
        <v>1</v>
      </c>
      <c r="J27" s="30">
        <f t="shared" si="2"/>
        <v>35</v>
      </c>
      <c r="K27" s="11">
        <f t="shared" si="3"/>
        <v>0</v>
      </c>
      <c r="L27" s="11">
        <f t="shared" si="4"/>
        <v>0</v>
      </c>
    </row>
    <row r="28" spans="1:12" hidden="1" x14ac:dyDescent="0.25">
      <c r="A28" s="11" t="s">
        <v>1047</v>
      </c>
      <c r="B28" s="11" t="s">
        <v>2658</v>
      </c>
      <c r="C28" s="11">
        <f>VLOOKUP(A28,'[1]Final Master to be uploaded '!$A:$C,3,0)</f>
        <v>55</v>
      </c>
      <c r="D28" s="11">
        <f>VLOOKUP(A28,'[1]Final Master to be uploaded '!$A:$D,4,0)</f>
        <v>1</v>
      </c>
      <c r="E28" s="12">
        <v>1</v>
      </c>
      <c r="F28" s="11"/>
      <c r="G28" s="13"/>
      <c r="H28" s="11">
        <f t="shared" si="0"/>
        <v>1</v>
      </c>
      <c r="I28" s="27">
        <f t="shared" si="1"/>
        <v>1</v>
      </c>
      <c r="J28" s="30">
        <f t="shared" si="2"/>
        <v>55</v>
      </c>
      <c r="K28" s="11">
        <f t="shared" si="3"/>
        <v>0</v>
      </c>
      <c r="L28" s="11">
        <f t="shared" si="4"/>
        <v>0</v>
      </c>
    </row>
    <row r="29" spans="1:12" hidden="1" x14ac:dyDescent="0.25">
      <c r="A29" s="11" t="s">
        <v>1049</v>
      </c>
      <c r="B29" s="11" t="s">
        <v>2659</v>
      </c>
      <c r="C29" s="11">
        <f>VLOOKUP(A29,'[1]Final Master to be uploaded '!$A:$C,3,0)</f>
        <v>220</v>
      </c>
      <c r="D29" s="11">
        <f>VLOOKUP(A29,'[1]Final Master to be uploaded '!$A:$D,4,0)</f>
        <v>1</v>
      </c>
      <c r="E29" s="12">
        <v>1</v>
      </c>
      <c r="F29" s="11"/>
      <c r="G29" s="13"/>
      <c r="H29" s="11">
        <f t="shared" si="0"/>
        <v>1</v>
      </c>
      <c r="I29" s="27">
        <f t="shared" si="1"/>
        <v>1</v>
      </c>
      <c r="J29" s="30">
        <f t="shared" si="2"/>
        <v>220</v>
      </c>
      <c r="K29" s="11">
        <f t="shared" si="3"/>
        <v>0</v>
      </c>
      <c r="L29" s="11">
        <f t="shared" si="4"/>
        <v>0</v>
      </c>
    </row>
    <row r="30" spans="1:12" hidden="1" x14ac:dyDescent="0.25">
      <c r="A30" s="11" t="s">
        <v>1050</v>
      </c>
      <c r="B30" s="11" t="s">
        <v>2660</v>
      </c>
      <c r="C30" s="11">
        <f>VLOOKUP(A30,'[1]Final Master to be uploaded '!$A:$C,3,0)</f>
        <v>490</v>
      </c>
      <c r="D30" s="11">
        <f>VLOOKUP(A30,'[1]Final Master to be uploaded '!$A:$D,4,0)</f>
        <v>1</v>
      </c>
      <c r="E30" s="12">
        <v>1</v>
      </c>
      <c r="F30" s="11"/>
      <c r="G30" s="13"/>
      <c r="H30" s="11">
        <f t="shared" si="0"/>
        <v>1</v>
      </c>
      <c r="I30" s="27">
        <f t="shared" si="1"/>
        <v>1</v>
      </c>
      <c r="J30" s="30">
        <f t="shared" si="2"/>
        <v>490</v>
      </c>
      <c r="K30" s="11">
        <f t="shared" si="3"/>
        <v>0</v>
      </c>
      <c r="L30" s="11">
        <f t="shared" si="4"/>
        <v>0</v>
      </c>
    </row>
    <row r="31" spans="1:12" hidden="1" x14ac:dyDescent="0.25">
      <c r="A31" s="11" t="s">
        <v>1052</v>
      </c>
      <c r="B31" s="11" t="s">
        <v>2660</v>
      </c>
      <c r="C31" s="11">
        <f>VLOOKUP(A31,'[1]Final Master to be uploaded '!$A:$C,3,0)</f>
        <v>680</v>
      </c>
      <c r="D31" s="11">
        <f>VLOOKUP(A31,'[1]Final Master to be uploaded '!$A:$D,4,0)</f>
        <v>1</v>
      </c>
      <c r="E31" s="12">
        <v>1</v>
      </c>
      <c r="F31" s="11"/>
      <c r="G31" s="13"/>
      <c r="H31" s="11">
        <f t="shared" si="0"/>
        <v>1</v>
      </c>
      <c r="I31" s="27">
        <f t="shared" si="1"/>
        <v>1</v>
      </c>
      <c r="J31" s="30">
        <f t="shared" si="2"/>
        <v>680</v>
      </c>
      <c r="K31" s="11">
        <f t="shared" si="3"/>
        <v>0</v>
      </c>
      <c r="L31" s="11">
        <f t="shared" si="4"/>
        <v>0</v>
      </c>
    </row>
    <row r="32" spans="1:12" x14ac:dyDescent="0.25">
      <c r="A32" s="11" t="s">
        <v>1054</v>
      </c>
      <c r="B32" s="11" t="s">
        <v>2661</v>
      </c>
      <c r="C32" s="11">
        <f>VLOOKUP(A32,'[1]Final Master to be uploaded '!$A:$C,3,0)</f>
        <v>410</v>
      </c>
      <c r="D32" s="11">
        <f>VLOOKUP(A32,'[1]Final Master to be uploaded '!$A:$D,4,0)</f>
        <v>5</v>
      </c>
      <c r="E32" s="12">
        <v>1</v>
      </c>
      <c r="F32" s="11"/>
      <c r="G32" s="11">
        <v>1</v>
      </c>
      <c r="H32" s="11">
        <f t="shared" si="0"/>
        <v>4</v>
      </c>
      <c r="I32" s="27">
        <f t="shared" si="1"/>
        <v>0</v>
      </c>
      <c r="J32" s="30">
        <f t="shared" si="2"/>
        <v>0</v>
      </c>
      <c r="K32" s="11">
        <f t="shared" si="3"/>
        <v>-4</v>
      </c>
      <c r="L32" s="11">
        <f t="shared" si="4"/>
        <v>-1640</v>
      </c>
    </row>
    <row r="33" spans="1:12" hidden="1" x14ac:dyDescent="0.25">
      <c r="A33" s="11" t="s">
        <v>46</v>
      </c>
      <c r="B33" s="11" t="s">
        <v>2662</v>
      </c>
      <c r="C33" s="11">
        <f>VLOOKUP(A33,'[1]Final Master to be uploaded '!$A:$C,3,0)</f>
        <v>110</v>
      </c>
      <c r="D33" s="11">
        <f>VLOOKUP(A33,'[1]Final Master to be uploaded '!$A:$D,4,0)</f>
        <v>1</v>
      </c>
      <c r="E33" s="12">
        <v>1</v>
      </c>
      <c r="F33" s="11"/>
      <c r="G33" s="13"/>
      <c r="H33" s="11">
        <f t="shared" si="0"/>
        <v>1</v>
      </c>
      <c r="I33" s="27">
        <f t="shared" si="1"/>
        <v>1</v>
      </c>
      <c r="J33" s="30">
        <f t="shared" si="2"/>
        <v>110</v>
      </c>
      <c r="K33" s="11">
        <f t="shared" si="3"/>
        <v>0</v>
      </c>
      <c r="L33" s="11">
        <f t="shared" si="4"/>
        <v>0</v>
      </c>
    </row>
    <row r="34" spans="1:12" hidden="1" x14ac:dyDescent="0.25">
      <c r="A34" s="11" t="s">
        <v>1055</v>
      </c>
      <c r="B34" s="11" t="s">
        <v>2663</v>
      </c>
      <c r="C34" s="11">
        <f>VLOOKUP(A34,'[1]Final Master to be uploaded '!$A:$C,3,0)</f>
        <v>500</v>
      </c>
      <c r="D34" s="11">
        <f>VLOOKUP(A34,'[1]Final Master to be uploaded '!$A:$D,4,0)</f>
        <v>2</v>
      </c>
      <c r="E34" s="12">
        <v>2</v>
      </c>
      <c r="F34" s="11">
        <v>1</v>
      </c>
      <c r="G34" s="11"/>
      <c r="H34" s="11">
        <f t="shared" si="0"/>
        <v>1</v>
      </c>
      <c r="I34" s="27">
        <f t="shared" si="1"/>
        <v>2</v>
      </c>
      <c r="J34" s="30">
        <f t="shared" si="2"/>
        <v>1000</v>
      </c>
      <c r="K34" s="11">
        <f t="shared" si="3"/>
        <v>1</v>
      </c>
      <c r="L34" s="11">
        <f t="shared" si="4"/>
        <v>500</v>
      </c>
    </row>
    <row r="35" spans="1:12" hidden="1" x14ac:dyDescent="0.25">
      <c r="A35" s="11" t="s">
        <v>1058</v>
      </c>
      <c r="B35" s="11" t="s">
        <v>2664</v>
      </c>
      <c r="C35" s="11">
        <f>VLOOKUP(A35,'[1]Final Master to be uploaded '!$A:$C,3,0)</f>
        <v>645</v>
      </c>
      <c r="D35" s="11">
        <f>VLOOKUP(A35,'[1]Final Master to be uploaded '!$A:$D,4,0)</f>
        <v>1</v>
      </c>
      <c r="E35" s="12">
        <v>1</v>
      </c>
      <c r="F35" s="11">
        <v>1</v>
      </c>
      <c r="G35" s="11"/>
      <c r="H35" s="11">
        <f t="shared" si="0"/>
        <v>0</v>
      </c>
      <c r="I35" s="27">
        <f t="shared" si="1"/>
        <v>1</v>
      </c>
      <c r="J35" s="30">
        <f t="shared" si="2"/>
        <v>645</v>
      </c>
      <c r="K35" s="11">
        <f t="shared" si="3"/>
        <v>1</v>
      </c>
      <c r="L35" s="11">
        <f t="shared" si="4"/>
        <v>645</v>
      </c>
    </row>
    <row r="36" spans="1:12" hidden="1" x14ac:dyDescent="0.25">
      <c r="A36" s="11" t="s">
        <v>1060</v>
      </c>
      <c r="B36" s="11" t="s">
        <v>2665</v>
      </c>
      <c r="C36" s="11">
        <f>VLOOKUP(A36,'[1]Final Master to be uploaded '!$A:$C,3,0)</f>
        <v>3360</v>
      </c>
      <c r="D36" s="11">
        <f>VLOOKUP(A36,'[1]Final Master to be uploaded '!$A:$D,4,0)</f>
        <v>1</v>
      </c>
      <c r="E36" s="12">
        <v>1</v>
      </c>
      <c r="F36" s="11"/>
      <c r="G36" s="13"/>
      <c r="H36" s="11">
        <f t="shared" si="0"/>
        <v>1</v>
      </c>
      <c r="I36" s="27">
        <f t="shared" si="1"/>
        <v>1</v>
      </c>
      <c r="J36" s="30">
        <f t="shared" si="2"/>
        <v>3360</v>
      </c>
      <c r="K36" s="11">
        <f t="shared" si="3"/>
        <v>0</v>
      </c>
      <c r="L36" s="11">
        <f t="shared" si="4"/>
        <v>0</v>
      </c>
    </row>
    <row r="37" spans="1:12" hidden="1" x14ac:dyDescent="0.25">
      <c r="A37" s="11" t="s">
        <v>1062</v>
      </c>
      <c r="B37" s="11" t="s">
        <v>2665</v>
      </c>
      <c r="C37" s="11">
        <f>VLOOKUP(A37,'[1]Final Master to be uploaded '!$A:$C,3,0)</f>
        <v>3655</v>
      </c>
      <c r="D37" s="11">
        <f>VLOOKUP(A37,'[1]Final Master to be uploaded '!$A:$D,4,0)</f>
        <v>1</v>
      </c>
      <c r="E37" s="12">
        <v>1</v>
      </c>
      <c r="F37" s="11"/>
      <c r="G37" s="13"/>
      <c r="H37" s="11">
        <f t="shared" si="0"/>
        <v>1</v>
      </c>
      <c r="I37" s="27">
        <f t="shared" si="1"/>
        <v>1</v>
      </c>
      <c r="J37" s="30">
        <f t="shared" si="2"/>
        <v>3655</v>
      </c>
      <c r="K37" s="11">
        <f t="shared" si="3"/>
        <v>0</v>
      </c>
      <c r="L37" s="11">
        <f t="shared" si="4"/>
        <v>0</v>
      </c>
    </row>
    <row r="38" spans="1:12" hidden="1" x14ac:dyDescent="0.25">
      <c r="A38" s="11" t="s">
        <v>1066</v>
      </c>
      <c r="B38" s="11" t="s">
        <v>2666</v>
      </c>
      <c r="C38" s="11">
        <f>VLOOKUP(A38,'[1]Final Master to be uploaded '!$A:$C,3,0)</f>
        <v>805</v>
      </c>
      <c r="D38" s="11">
        <f>VLOOKUP(A38,'[1]Final Master to be uploaded '!$A:$D,4,0)</f>
        <v>2</v>
      </c>
      <c r="E38" s="12">
        <v>2</v>
      </c>
      <c r="F38" s="11"/>
      <c r="G38" s="11">
        <v>1</v>
      </c>
      <c r="H38" s="11">
        <f t="shared" si="0"/>
        <v>1</v>
      </c>
      <c r="I38" s="27">
        <f t="shared" si="1"/>
        <v>1</v>
      </c>
      <c r="J38" s="30">
        <f t="shared" si="2"/>
        <v>805</v>
      </c>
      <c r="K38" s="11">
        <f t="shared" si="3"/>
        <v>0</v>
      </c>
      <c r="L38" s="11">
        <f t="shared" si="4"/>
        <v>0</v>
      </c>
    </row>
    <row r="39" spans="1:12" hidden="1" x14ac:dyDescent="0.25">
      <c r="A39" s="11" t="s">
        <v>1068</v>
      </c>
      <c r="B39" s="11" t="s">
        <v>2665</v>
      </c>
      <c r="C39" s="11">
        <f>VLOOKUP(A39,'[1]Final Master to be uploaded '!$A:$C,3,0)</f>
        <v>1730</v>
      </c>
      <c r="D39" s="11">
        <f>VLOOKUP(A39,'[1]Final Master to be uploaded '!$A:$D,4,0)</f>
        <v>2</v>
      </c>
      <c r="E39" s="12">
        <v>2</v>
      </c>
      <c r="F39" s="11"/>
      <c r="G39" s="11"/>
      <c r="H39" s="11">
        <f t="shared" si="0"/>
        <v>2</v>
      </c>
      <c r="I39" s="27">
        <f t="shared" si="1"/>
        <v>2</v>
      </c>
      <c r="J39" s="30">
        <f t="shared" si="2"/>
        <v>3460</v>
      </c>
      <c r="K39" s="11">
        <f t="shared" si="3"/>
        <v>0</v>
      </c>
      <c r="L39" s="11">
        <f t="shared" si="4"/>
        <v>0</v>
      </c>
    </row>
    <row r="40" spans="1:12" hidden="1" x14ac:dyDescent="0.25">
      <c r="A40" s="11" t="s">
        <v>1070</v>
      </c>
      <c r="B40" s="11" t="s">
        <v>2667</v>
      </c>
      <c r="C40" s="11">
        <f>VLOOKUP(A40,'[1]Final Master to be uploaded '!$A:$C,3,0)</f>
        <v>1140</v>
      </c>
      <c r="D40" s="11">
        <f>VLOOKUP(A40,'[1]Final Master to be uploaded '!$A:$D,4,0)</f>
        <v>2</v>
      </c>
      <c r="E40" s="12">
        <v>2</v>
      </c>
      <c r="F40" s="11"/>
      <c r="G40" s="11">
        <v>1</v>
      </c>
      <c r="H40" s="11">
        <f t="shared" si="0"/>
        <v>1</v>
      </c>
      <c r="I40" s="27">
        <f t="shared" si="1"/>
        <v>1</v>
      </c>
      <c r="J40" s="30">
        <f t="shared" si="2"/>
        <v>1140</v>
      </c>
      <c r="K40" s="11">
        <f t="shared" si="3"/>
        <v>0</v>
      </c>
      <c r="L40" s="11">
        <f t="shared" si="4"/>
        <v>0</v>
      </c>
    </row>
    <row r="41" spans="1:12" hidden="1" x14ac:dyDescent="0.25">
      <c r="A41" s="11" t="s">
        <v>1071</v>
      </c>
      <c r="B41" s="11" t="s">
        <v>2665</v>
      </c>
      <c r="C41" s="11">
        <f>VLOOKUP(A41,'[1]Final Master to be uploaded '!$A:$C,3,0)</f>
        <v>3890</v>
      </c>
      <c r="D41" s="11">
        <f>VLOOKUP(A41,'[1]Final Master to be uploaded '!$A:$D,4,0)</f>
        <v>1</v>
      </c>
      <c r="E41" s="12">
        <v>1</v>
      </c>
      <c r="F41" s="11"/>
      <c r="G41" s="13"/>
      <c r="H41" s="11">
        <f t="shared" si="0"/>
        <v>1</v>
      </c>
      <c r="I41" s="27">
        <f t="shared" si="1"/>
        <v>1</v>
      </c>
      <c r="J41" s="30">
        <f t="shared" si="2"/>
        <v>3890</v>
      </c>
      <c r="K41" s="11">
        <f t="shared" si="3"/>
        <v>0</v>
      </c>
      <c r="L41" s="11">
        <f t="shared" si="4"/>
        <v>0</v>
      </c>
    </row>
    <row r="42" spans="1:12" hidden="1" x14ac:dyDescent="0.25">
      <c r="A42" s="11" t="s">
        <v>1073</v>
      </c>
      <c r="B42" s="11" t="s">
        <v>2663</v>
      </c>
      <c r="C42" s="11">
        <f>VLOOKUP(A42,'[1]Final Master to be uploaded '!$A:$C,3,0)</f>
        <v>695</v>
      </c>
      <c r="D42" s="11">
        <f>VLOOKUP(A42,'[1]Final Master to be uploaded '!$A:$D,4,0)</f>
        <v>2</v>
      </c>
      <c r="E42" s="12">
        <v>2</v>
      </c>
      <c r="F42" s="11"/>
      <c r="G42" s="13"/>
      <c r="H42" s="11">
        <f t="shared" si="0"/>
        <v>2</v>
      </c>
      <c r="I42" s="27">
        <f t="shared" si="1"/>
        <v>2</v>
      </c>
      <c r="J42" s="30">
        <f t="shared" si="2"/>
        <v>1390</v>
      </c>
      <c r="K42" s="11">
        <f t="shared" si="3"/>
        <v>0</v>
      </c>
      <c r="L42" s="11">
        <f t="shared" si="4"/>
        <v>0</v>
      </c>
    </row>
    <row r="43" spans="1:12" hidden="1" x14ac:dyDescent="0.25">
      <c r="A43" s="11" t="s">
        <v>1074</v>
      </c>
      <c r="B43" s="11" t="s">
        <v>2668</v>
      </c>
      <c r="C43" s="11">
        <f>VLOOKUP(A43,'[1]Final Master to be uploaded '!$A:$C,3,0)</f>
        <v>250</v>
      </c>
      <c r="D43" s="11">
        <f>VLOOKUP(A43,'[1]Final Master to be uploaded '!$A:$D,4,0)</f>
        <v>1</v>
      </c>
      <c r="E43" s="12">
        <v>2</v>
      </c>
      <c r="F43" s="11"/>
      <c r="G43" s="13"/>
      <c r="H43" s="11">
        <f t="shared" si="0"/>
        <v>1</v>
      </c>
      <c r="I43" s="27">
        <f t="shared" si="1"/>
        <v>2</v>
      </c>
      <c r="J43" s="30">
        <f t="shared" si="2"/>
        <v>500</v>
      </c>
      <c r="K43" s="11">
        <f t="shared" si="3"/>
        <v>1</v>
      </c>
      <c r="L43" s="11">
        <f t="shared" si="4"/>
        <v>250</v>
      </c>
    </row>
    <row r="44" spans="1:12" x14ac:dyDescent="0.25">
      <c r="A44" s="11" t="s">
        <v>1076</v>
      </c>
      <c r="B44" s="11" t="s">
        <v>2669</v>
      </c>
      <c r="C44" s="11">
        <f>VLOOKUP(A44,'[1]Final Master to be uploaded '!$A:$C,3,0)</f>
        <v>520</v>
      </c>
      <c r="D44" s="11">
        <f>VLOOKUP(A44,'[1]Final Master to be uploaded '!$A:$D,4,0)</f>
        <v>3</v>
      </c>
      <c r="E44" s="12">
        <v>1</v>
      </c>
      <c r="F44" s="11"/>
      <c r="G44" s="13"/>
      <c r="H44" s="11">
        <f t="shared" si="0"/>
        <v>3</v>
      </c>
      <c r="I44" s="27">
        <f t="shared" si="1"/>
        <v>1</v>
      </c>
      <c r="J44" s="30">
        <f t="shared" si="2"/>
        <v>520</v>
      </c>
      <c r="K44" s="11">
        <f t="shared" si="3"/>
        <v>-2</v>
      </c>
      <c r="L44" s="11">
        <f t="shared" si="4"/>
        <v>-1040</v>
      </c>
    </row>
    <row r="45" spans="1:12" hidden="1" x14ac:dyDescent="0.25">
      <c r="A45" s="11" t="s">
        <v>1077</v>
      </c>
      <c r="B45" s="11" t="s">
        <v>2670</v>
      </c>
      <c r="C45" s="11">
        <f>VLOOKUP(A45,'[1]Final Master to be uploaded '!$A:$C,3,0)</f>
        <v>620</v>
      </c>
      <c r="D45" s="11">
        <f>VLOOKUP(A45,'[1]Final Master to be uploaded '!$A:$D,4,0)</f>
        <v>2</v>
      </c>
      <c r="E45" s="12">
        <v>2</v>
      </c>
      <c r="F45" s="11"/>
      <c r="G45" s="13"/>
      <c r="H45" s="11">
        <f t="shared" si="0"/>
        <v>2</v>
      </c>
      <c r="I45" s="27">
        <f t="shared" si="1"/>
        <v>2</v>
      </c>
      <c r="J45" s="30">
        <f t="shared" si="2"/>
        <v>1240</v>
      </c>
      <c r="K45" s="11">
        <f t="shared" si="3"/>
        <v>0</v>
      </c>
      <c r="L45" s="11">
        <f t="shared" si="4"/>
        <v>0</v>
      </c>
    </row>
    <row r="46" spans="1:12" hidden="1" x14ac:dyDescent="0.25">
      <c r="A46" s="11" t="s">
        <v>1078</v>
      </c>
      <c r="B46" s="11" t="s">
        <v>2671</v>
      </c>
      <c r="C46" s="11">
        <f>VLOOKUP(A46,'[1]Final Master to be uploaded '!$A:$C,3,0)</f>
        <v>345</v>
      </c>
      <c r="D46" s="11">
        <f>VLOOKUP(A46,'[1]Final Master to be uploaded '!$A:$D,4,0)</f>
        <v>1</v>
      </c>
      <c r="E46" s="12">
        <v>2</v>
      </c>
      <c r="F46" s="11"/>
      <c r="G46" s="13"/>
      <c r="H46" s="11">
        <f t="shared" si="0"/>
        <v>1</v>
      </c>
      <c r="I46" s="27">
        <f t="shared" si="1"/>
        <v>2</v>
      </c>
      <c r="J46" s="30">
        <f t="shared" si="2"/>
        <v>690</v>
      </c>
      <c r="K46" s="11">
        <f t="shared" si="3"/>
        <v>1</v>
      </c>
      <c r="L46" s="11">
        <f t="shared" si="4"/>
        <v>345</v>
      </c>
    </row>
    <row r="47" spans="1:12" hidden="1" x14ac:dyDescent="0.25">
      <c r="A47" s="11" t="s">
        <v>1081</v>
      </c>
      <c r="B47" s="11" t="s">
        <v>2663</v>
      </c>
      <c r="C47" s="11">
        <f>VLOOKUP(A47,'[1]Final Master to be uploaded '!$A:$C,3,0)</f>
        <v>660</v>
      </c>
      <c r="D47" s="11">
        <f>VLOOKUP(A47,'[1]Final Master to be uploaded '!$A:$D,4,0)</f>
        <v>1</v>
      </c>
      <c r="E47" s="12">
        <v>1</v>
      </c>
      <c r="F47" s="11"/>
      <c r="G47" s="13"/>
      <c r="H47" s="11">
        <f t="shared" si="0"/>
        <v>1</v>
      </c>
      <c r="I47" s="27">
        <f t="shared" si="1"/>
        <v>1</v>
      </c>
      <c r="J47" s="30">
        <f t="shared" si="2"/>
        <v>660</v>
      </c>
      <c r="K47" s="11">
        <f t="shared" si="3"/>
        <v>0</v>
      </c>
      <c r="L47" s="11">
        <f t="shared" si="4"/>
        <v>0</v>
      </c>
    </row>
    <row r="48" spans="1:12" hidden="1" x14ac:dyDescent="0.25">
      <c r="A48" s="11" t="s">
        <v>1082</v>
      </c>
      <c r="B48" s="11" t="s">
        <v>2672</v>
      </c>
      <c r="C48" s="11">
        <f>VLOOKUP(A48,'[1]Final Master to be uploaded '!$A:$C,3,0)</f>
        <v>520</v>
      </c>
      <c r="D48" s="11">
        <f>VLOOKUP(A48,'[1]Final Master to be uploaded '!$A:$D,4,0)</f>
        <v>2</v>
      </c>
      <c r="E48" s="12">
        <v>2</v>
      </c>
      <c r="F48" s="11"/>
      <c r="G48" s="13"/>
      <c r="H48" s="11">
        <f t="shared" si="0"/>
        <v>2</v>
      </c>
      <c r="I48" s="27">
        <f t="shared" si="1"/>
        <v>2</v>
      </c>
      <c r="J48" s="30">
        <f t="shared" si="2"/>
        <v>1040</v>
      </c>
      <c r="K48" s="11">
        <f t="shared" si="3"/>
        <v>0</v>
      </c>
      <c r="L48" s="11">
        <f t="shared" si="4"/>
        <v>0</v>
      </c>
    </row>
    <row r="49" spans="1:12" hidden="1" x14ac:dyDescent="0.25">
      <c r="A49" s="11" t="s">
        <v>1085</v>
      </c>
      <c r="B49" s="11" t="s">
        <v>2673</v>
      </c>
      <c r="C49" s="11">
        <f>VLOOKUP(A49,'[1]Final Master to be uploaded '!$A:$C,3,0)</f>
        <v>1150</v>
      </c>
      <c r="D49" s="11">
        <f>VLOOKUP(A49,'[1]Final Master to be uploaded '!$A:$D,4,0)</f>
        <v>2</v>
      </c>
      <c r="E49" s="12">
        <v>2</v>
      </c>
      <c r="F49" s="11"/>
      <c r="G49" s="13"/>
      <c r="H49" s="11">
        <f t="shared" si="0"/>
        <v>2</v>
      </c>
      <c r="I49" s="27">
        <f t="shared" si="1"/>
        <v>2</v>
      </c>
      <c r="J49" s="30">
        <f t="shared" si="2"/>
        <v>2300</v>
      </c>
      <c r="K49" s="11">
        <f t="shared" si="3"/>
        <v>0</v>
      </c>
      <c r="L49" s="11">
        <f t="shared" si="4"/>
        <v>0</v>
      </c>
    </row>
    <row r="50" spans="1:12" hidden="1" x14ac:dyDescent="0.25">
      <c r="A50" s="11" t="s">
        <v>1087</v>
      </c>
      <c r="B50" s="11" t="s">
        <v>2674</v>
      </c>
      <c r="C50" s="11">
        <f>VLOOKUP(A50,'[1]Final Master to be uploaded '!$A:$C,3,0)</f>
        <v>1040</v>
      </c>
      <c r="D50" s="11">
        <f>VLOOKUP(A50,'[1]Final Master to be uploaded '!$A:$D,4,0)</f>
        <v>1</v>
      </c>
      <c r="E50" s="12">
        <v>2</v>
      </c>
      <c r="F50" s="11"/>
      <c r="G50" s="13"/>
      <c r="H50" s="11">
        <f t="shared" si="0"/>
        <v>1</v>
      </c>
      <c r="I50" s="27">
        <f t="shared" si="1"/>
        <v>2</v>
      </c>
      <c r="J50" s="30">
        <f t="shared" si="2"/>
        <v>2080</v>
      </c>
      <c r="K50" s="11">
        <f t="shared" si="3"/>
        <v>1</v>
      </c>
      <c r="L50" s="11">
        <f t="shared" si="4"/>
        <v>1040</v>
      </c>
    </row>
    <row r="51" spans="1:12" hidden="1" x14ac:dyDescent="0.25">
      <c r="A51" s="11" t="s">
        <v>1089</v>
      </c>
      <c r="B51" s="11" t="s">
        <v>2674</v>
      </c>
      <c r="C51" s="11">
        <f>VLOOKUP(A51,'[1]Final Master to be uploaded '!$A:$C,3,0)</f>
        <v>815</v>
      </c>
      <c r="D51" s="11">
        <f>VLOOKUP(A51,'[1]Final Master to be uploaded '!$A:$D,4,0)</f>
        <v>1</v>
      </c>
      <c r="E51" s="12">
        <v>2</v>
      </c>
      <c r="F51" s="11"/>
      <c r="G51" s="13"/>
      <c r="H51" s="11">
        <f t="shared" si="0"/>
        <v>1</v>
      </c>
      <c r="I51" s="27">
        <f t="shared" si="1"/>
        <v>2</v>
      </c>
      <c r="J51" s="30">
        <f t="shared" si="2"/>
        <v>1630</v>
      </c>
      <c r="K51" s="11">
        <f t="shared" si="3"/>
        <v>1</v>
      </c>
      <c r="L51" s="11">
        <f t="shared" si="4"/>
        <v>815</v>
      </c>
    </row>
    <row r="52" spans="1:12" hidden="1" x14ac:dyDescent="0.25">
      <c r="A52" s="11" t="s">
        <v>1090</v>
      </c>
      <c r="B52" s="11" t="s">
        <v>2673</v>
      </c>
      <c r="C52" s="11">
        <f>VLOOKUP(A52,'[1]Final Master to be uploaded '!$A:$C,3,0)</f>
        <v>1090</v>
      </c>
      <c r="D52" s="11">
        <f>VLOOKUP(A52,'[1]Final Master to be uploaded '!$A:$D,4,0)</f>
        <v>2</v>
      </c>
      <c r="E52" s="12">
        <v>2</v>
      </c>
      <c r="F52" s="11"/>
      <c r="G52" s="13"/>
      <c r="H52" s="11">
        <f t="shared" si="0"/>
        <v>2</v>
      </c>
      <c r="I52" s="27">
        <f t="shared" si="1"/>
        <v>2</v>
      </c>
      <c r="J52" s="30">
        <f t="shared" si="2"/>
        <v>2180</v>
      </c>
      <c r="K52" s="11">
        <f t="shared" si="3"/>
        <v>0</v>
      </c>
      <c r="L52" s="11">
        <f t="shared" si="4"/>
        <v>0</v>
      </c>
    </row>
    <row r="53" spans="1:12" hidden="1" x14ac:dyDescent="0.25">
      <c r="A53" s="11" t="s">
        <v>1091</v>
      </c>
      <c r="B53" s="11" t="s">
        <v>2675</v>
      </c>
      <c r="C53" s="11">
        <f>VLOOKUP(A53,'[1]Final Master to be uploaded '!$A:$C,3,0)</f>
        <v>1190</v>
      </c>
      <c r="D53" s="11">
        <f>VLOOKUP(A53,'[1]Final Master to be uploaded '!$A:$D,4,0)</f>
        <v>2</v>
      </c>
      <c r="E53" s="12">
        <v>2</v>
      </c>
      <c r="F53" s="11"/>
      <c r="G53" s="13"/>
      <c r="H53" s="11">
        <f t="shared" si="0"/>
        <v>2</v>
      </c>
      <c r="I53" s="27">
        <f t="shared" si="1"/>
        <v>2</v>
      </c>
      <c r="J53" s="30">
        <f t="shared" si="2"/>
        <v>2380</v>
      </c>
      <c r="K53" s="11">
        <f t="shared" si="3"/>
        <v>0</v>
      </c>
      <c r="L53" s="11">
        <f t="shared" si="4"/>
        <v>0</v>
      </c>
    </row>
    <row r="54" spans="1:12" hidden="1" x14ac:dyDescent="0.25">
      <c r="A54" s="11" t="s">
        <v>1092</v>
      </c>
      <c r="B54" s="11" t="s">
        <v>2672</v>
      </c>
      <c r="C54" s="11">
        <f>VLOOKUP(A54,'[1]Final Master to be uploaded '!$A:$C,3,0)</f>
        <v>1445</v>
      </c>
      <c r="D54" s="11">
        <f>VLOOKUP(A54,'[1]Final Master to be uploaded '!$A:$D,4,0)</f>
        <v>1</v>
      </c>
      <c r="E54" s="12">
        <v>1</v>
      </c>
      <c r="F54" s="11"/>
      <c r="G54" s="13"/>
      <c r="H54" s="11">
        <f t="shared" si="0"/>
        <v>1</v>
      </c>
      <c r="I54" s="27">
        <f t="shared" si="1"/>
        <v>1</v>
      </c>
      <c r="J54" s="30">
        <f t="shared" si="2"/>
        <v>1445</v>
      </c>
      <c r="K54" s="11">
        <f t="shared" si="3"/>
        <v>0</v>
      </c>
      <c r="L54" s="11">
        <f t="shared" si="4"/>
        <v>0</v>
      </c>
    </row>
    <row r="55" spans="1:12" hidden="1" x14ac:dyDescent="0.25">
      <c r="A55" s="11" t="s">
        <v>48</v>
      </c>
      <c r="B55" s="11" t="s">
        <v>2676</v>
      </c>
      <c r="C55" s="11">
        <f>VLOOKUP(A55,'[1]Final Master to be uploaded '!$A:$C,3,0)</f>
        <v>625</v>
      </c>
      <c r="D55" s="11">
        <f>VLOOKUP(A55,'[1]Final Master to be uploaded '!$A:$D,4,0)</f>
        <v>1</v>
      </c>
      <c r="E55" s="12">
        <v>1</v>
      </c>
      <c r="F55" s="11"/>
      <c r="G55" s="13"/>
      <c r="H55" s="11">
        <f t="shared" si="0"/>
        <v>1</v>
      </c>
      <c r="I55" s="27">
        <f t="shared" si="1"/>
        <v>1</v>
      </c>
      <c r="J55" s="30">
        <f t="shared" si="2"/>
        <v>625</v>
      </c>
      <c r="K55" s="11">
        <f t="shared" si="3"/>
        <v>0</v>
      </c>
      <c r="L55" s="11">
        <f t="shared" si="4"/>
        <v>0</v>
      </c>
    </row>
    <row r="56" spans="1:12" hidden="1" x14ac:dyDescent="0.25">
      <c r="A56" s="11" t="s">
        <v>1093</v>
      </c>
      <c r="B56" s="11" t="s">
        <v>2677</v>
      </c>
      <c r="C56" s="11">
        <f>VLOOKUP(A56,'[1]Final Master to be uploaded '!$A:$C,3,0)</f>
        <v>275</v>
      </c>
      <c r="D56" s="11">
        <f>VLOOKUP(A56,'[1]Final Master to be uploaded '!$A:$D,4,0)</f>
        <v>1</v>
      </c>
      <c r="E56" s="12">
        <v>2</v>
      </c>
      <c r="F56" s="11"/>
      <c r="G56" s="13"/>
      <c r="H56" s="11">
        <f t="shared" si="0"/>
        <v>1</v>
      </c>
      <c r="I56" s="27">
        <f t="shared" si="1"/>
        <v>2</v>
      </c>
      <c r="J56" s="30">
        <f t="shared" si="2"/>
        <v>550</v>
      </c>
      <c r="K56" s="11">
        <f t="shared" si="3"/>
        <v>1</v>
      </c>
      <c r="L56" s="11">
        <f t="shared" si="4"/>
        <v>275</v>
      </c>
    </row>
    <row r="57" spans="1:12" x14ac:dyDescent="0.25">
      <c r="A57" s="11" t="s">
        <v>1095</v>
      </c>
      <c r="B57" s="11" t="s">
        <v>2678</v>
      </c>
      <c r="C57" s="11">
        <f>VLOOKUP(A57,'[1]Final Master to be uploaded '!$A:$C,3,0)</f>
        <v>510</v>
      </c>
      <c r="D57" s="11">
        <f>VLOOKUP(A57,'[1]Final Master to be uploaded '!$A:$D,4,0)</f>
        <v>10</v>
      </c>
      <c r="E57" s="12">
        <v>5</v>
      </c>
      <c r="F57" s="11"/>
      <c r="G57" s="13"/>
      <c r="H57" s="11">
        <f t="shared" si="0"/>
        <v>10</v>
      </c>
      <c r="I57" s="27">
        <f t="shared" si="1"/>
        <v>5</v>
      </c>
      <c r="J57" s="30">
        <f t="shared" si="2"/>
        <v>2550</v>
      </c>
      <c r="K57" s="11">
        <f t="shared" si="3"/>
        <v>-5</v>
      </c>
      <c r="L57" s="11">
        <f t="shared" si="4"/>
        <v>-2550</v>
      </c>
    </row>
    <row r="58" spans="1:12" hidden="1" x14ac:dyDescent="0.25">
      <c r="A58" s="11" t="s">
        <v>50</v>
      </c>
      <c r="B58" s="11" t="s">
        <v>2679</v>
      </c>
      <c r="C58" s="11">
        <f>VLOOKUP(A58,'[1]Final Master to be uploaded '!$A:$C,3,0)</f>
        <v>90</v>
      </c>
      <c r="D58" s="11">
        <f>VLOOKUP(A58,'[1]Final Master to be uploaded '!$A:$D,4,0)</f>
        <v>2</v>
      </c>
      <c r="E58" s="12">
        <v>2</v>
      </c>
      <c r="F58" s="11"/>
      <c r="G58" s="13"/>
      <c r="H58" s="11">
        <f t="shared" si="0"/>
        <v>2</v>
      </c>
      <c r="I58" s="27">
        <f t="shared" si="1"/>
        <v>2</v>
      </c>
      <c r="J58" s="30">
        <f t="shared" si="2"/>
        <v>180</v>
      </c>
      <c r="K58" s="11">
        <f t="shared" si="3"/>
        <v>0</v>
      </c>
      <c r="L58" s="11">
        <f t="shared" si="4"/>
        <v>0</v>
      </c>
    </row>
    <row r="59" spans="1:12" hidden="1" x14ac:dyDescent="0.25">
      <c r="A59" s="11" t="s">
        <v>1098</v>
      </c>
      <c r="B59" s="11" t="s">
        <v>2680</v>
      </c>
      <c r="C59" s="11">
        <f>VLOOKUP(A59,'[1]Final Master to be uploaded '!$A:$C,3,0)</f>
        <v>530</v>
      </c>
      <c r="D59" s="11">
        <f>VLOOKUP(A59,'[1]Final Master to be uploaded '!$A:$D,4,0)</f>
        <v>1</v>
      </c>
      <c r="E59" s="12">
        <v>2</v>
      </c>
      <c r="F59" s="11"/>
      <c r="G59" s="13"/>
      <c r="H59" s="11">
        <f t="shared" si="0"/>
        <v>1</v>
      </c>
      <c r="I59" s="27">
        <f t="shared" si="1"/>
        <v>2</v>
      </c>
      <c r="J59" s="30">
        <f t="shared" si="2"/>
        <v>1060</v>
      </c>
      <c r="K59" s="11">
        <f t="shared" si="3"/>
        <v>1</v>
      </c>
      <c r="L59" s="11">
        <f t="shared" si="4"/>
        <v>530</v>
      </c>
    </row>
    <row r="60" spans="1:12" hidden="1" x14ac:dyDescent="0.25">
      <c r="A60" s="11" t="s">
        <v>52</v>
      </c>
      <c r="B60" s="11" t="s">
        <v>2681</v>
      </c>
      <c r="C60" s="11">
        <f>VLOOKUP(A60,'[1]Final Master to be uploaded '!$A:$C,3,0)</f>
        <v>215</v>
      </c>
      <c r="D60" s="11">
        <f>VLOOKUP(A60,'[1]Final Master to be uploaded '!$A:$D,4,0)</f>
        <v>1</v>
      </c>
      <c r="E60" s="12">
        <v>1</v>
      </c>
      <c r="F60" s="11"/>
      <c r="G60" s="13"/>
      <c r="H60" s="11">
        <f t="shared" si="0"/>
        <v>1</v>
      </c>
      <c r="I60" s="27">
        <f t="shared" si="1"/>
        <v>1</v>
      </c>
      <c r="J60" s="30">
        <f t="shared" si="2"/>
        <v>215</v>
      </c>
      <c r="K60" s="11">
        <f t="shared" si="3"/>
        <v>0</v>
      </c>
      <c r="L60" s="11">
        <f t="shared" si="4"/>
        <v>0</v>
      </c>
    </row>
    <row r="61" spans="1:12" hidden="1" x14ac:dyDescent="0.25">
      <c r="A61" s="11" t="s">
        <v>54</v>
      </c>
      <c r="B61" s="11" t="s">
        <v>2682</v>
      </c>
      <c r="C61" s="11">
        <f>VLOOKUP(A61,'[1]Final Master to be uploaded '!$A:$C,3,0)</f>
        <v>74</v>
      </c>
      <c r="D61" s="11">
        <f>VLOOKUP(A61,'[1]Final Master to be uploaded '!$A:$D,4,0)</f>
        <v>1</v>
      </c>
      <c r="E61" s="12">
        <v>1</v>
      </c>
      <c r="F61" s="11"/>
      <c r="G61" s="13"/>
      <c r="H61" s="11">
        <f t="shared" si="0"/>
        <v>1</v>
      </c>
      <c r="I61" s="27">
        <f t="shared" si="1"/>
        <v>1</v>
      </c>
      <c r="J61" s="30">
        <f t="shared" si="2"/>
        <v>74</v>
      </c>
      <c r="K61" s="11">
        <f t="shared" si="3"/>
        <v>0</v>
      </c>
      <c r="L61" s="11">
        <f t="shared" si="4"/>
        <v>0</v>
      </c>
    </row>
    <row r="62" spans="1:12" hidden="1" x14ac:dyDescent="0.25">
      <c r="A62" s="11" t="s">
        <v>1099</v>
      </c>
      <c r="B62" s="11" t="s">
        <v>2680</v>
      </c>
      <c r="C62" s="11">
        <f>VLOOKUP(A62,'[1]Final Master to be uploaded '!$A:$C,3,0)</f>
        <v>345</v>
      </c>
      <c r="D62" s="11">
        <f>VLOOKUP(A62,'[1]Final Master to be uploaded '!$A:$D,4,0)</f>
        <v>1</v>
      </c>
      <c r="E62" s="12">
        <v>1</v>
      </c>
      <c r="F62" s="11"/>
      <c r="G62" s="13"/>
      <c r="H62" s="11">
        <f t="shared" si="0"/>
        <v>1</v>
      </c>
      <c r="I62" s="27">
        <f t="shared" si="1"/>
        <v>1</v>
      </c>
      <c r="J62" s="30">
        <f t="shared" si="2"/>
        <v>345</v>
      </c>
      <c r="K62" s="11">
        <f t="shared" si="3"/>
        <v>0</v>
      </c>
      <c r="L62" s="11">
        <f t="shared" si="4"/>
        <v>0</v>
      </c>
    </row>
    <row r="63" spans="1:12" hidden="1" x14ac:dyDescent="0.25">
      <c r="A63" s="11" t="s">
        <v>1100</v>
      </c>
      <c r="B63" s="11" t="s">
        <v>2683</v>
      </c>
      <c r="C63" s="11">
        <f>VLOOKUP(A63,'[1]Final Master to be uploaded '!$A:$C,3,0)</f>
        <v>8</v>
      </c>
      <c r="D63" s="11">
        <f>VLOOKUP(A63,'[1]Final Master to be uploaded '!$A:$D,4,0)</f>
        <v>12</v>
      </c>
      <c r="E63" s="12">
        <v>12</v>
      </c>
      <c r="F63" s="11"/>
      <c r="G63" s="13"/>
      <c r="H63" s="11">
        <f t="shared" si="0"/>
        <v>12</v>
      </c>
      <c r="I63" s="27">
        <f t="shared" si="1"/>
        <v>12</v>
      </c>
      <c r="J63" s="30">
        <f t="shared" si="2"/>
        <v>96</v>
      </c>
      <c r="K63" s="11">
        <f t="shared" si="3"/>
        <v>0</v>
      </c>
      <c r="L63" s="11">
        <f t="shared" si="4"/>
        <v>0</v>
      </c>
    </row>
    <row r="64" spans="1:12" hidden="1" x14ac:dyDescent="0.25">
      <c r="A64" s="11" t="s">
        <v>1102</v>
      </c>
      <c r="B64" s="11" t="s">
        <v>2684</v>
      </c>
      <c r="C64" s="11">
        <f>VLOOKUP(A64,'[1]Final Master to be uploaded '!$A:$C,3,0)</f>
        <v>410</v>
      </c>
      <c r="D64" s="11">
        <f>VLOOKUP(A64,'[1]Final Master to be uploaded '!$A:$D,4,0)</f>
        <v>2</v>
      </c>
      <c r="E64" s="12">
        <v>2</v>
      </c>
      <c r="F64" s="11"/>
      <c r="G64" s="13"/>
      <c r="H64" s="11">
        <f t="shared" si="0"/>
        <v>2</v>
      </c>
      <c r="I64" s="27">
        <f t="shared" si="1"/>
        <v>2</v>
      </c>
      <c r="J64" s="30">
        <f t="shared" si="2"/>
        <v>820</v>
      </c>
      <c r="K64" s="11">
        <f t="shared" si="3"/>
        <v>0</v>
      </c>
      <c r="L64" s="11">
        <f t="shared" si="4"/>
        <v>0</v>
      </c>
    </row>
    <row r="65" spans="1:12" hidden="1" x14ac:dyDescent="0.25">
      <c r="A65" s="11" t="s">
        <v>1103</v>
      </c>
      <c r="B65" s="11" t="s">
        <v>2685</v>
      </c>
      <c r="C65" s="11">
        <f>VLOOKUP(A65,'[1]Final Master to be uploaded '!$A:$C,3,0)</f>
        <v>970</v>
      </c>
      <c r="D65" s="11">
        <f>VLOOKUP(A65,'[1]Final Master to be uploaded '!$A:$D,4,0)</f>
        <v>2</v>
      </c>
      <c r="E65" s="12">
        <v>2</v>
      </c>
      <c r="F65" s="11"/>
      <c r="G65" s="13"/>
      <c r="H65" s="11">
        <f t="shared" si="0"/>
        <v>2</v>
      </c>
      <c r="I65" s="27">
        <f t="shared" si="1"/>
        <v>2</v>
      </c>
      <c r="J65" s="30">
        <f t="shared" si="2"/>
        <v>1940</v>
      </c>
      <c r="K65" s="11">
        <f t="shared" si="3"/>
        <v>0</v>
      </c>
      <c r="L65" s="11">
        <f t="shared" si="4"/>
        <v>0</v>
      </c>
    </row>
    <row r="66" spans="1:12" hidden="1" x14ac:dyDescent="0.25">
      <c r="A66" s="11" t="s">
        <v>1104</v>
      </c>
      <c r="B66" s="11" t="s">
        <v>2686</v>
      </c>
      <c r="C66" s="11">
        <f>VLOOKUP(A66,'[1]Final Master to be uploaded '!$A:$C,3,0)</f>
        <v>765</v>
      </c>
      <c r="D66" s="11">
        <f>VLOOKUP(A66,'[1]Final Master to be uploaded '!$A:$D,4,0)</f>
        <v>2</v>
      </c>
      <c r="E66" s="12">
        <v>3</v>
      </c>
      <c r="F66" s="11"/>
      <c r="G66" s="13"/>
      <c r="H66" s="11">
        <f t="shared" si="0"/>
        <v>2</v>
      </c>
      <c r="I66" s="27">
        <f t="shared" si="1"/>
        <v>3</v>
      </c>
      <c r="J66" s="30">
        <f t="shared" si="2"/>
        <v>2295</v>
      </c>
      <c r="K66" s="11">
        <f t="shared" si="3"/>
        <v>1</v>
      </c>
      <c r="L66" s="11">
        <f t="shared" si="4"/>
        <v>765</v>
      </c>
    </row>
    <row r="67" spans="1:12" hidden="1" x14ac:dyDescent="0.25">
      <c r="A67" s="11" t="s">
        <v>1105</v>
      </c>
      <c r="B67" s="11" t="s">
        <v>2685</v>
      </c>
      <c r="C67" s="11">
        <f>VLOOKUP(A67,'[1]Final Master to be uploaded '!$A:$C,3,0)</f>
        <v>1110</v>
      </c>
      <c r="D67" s="11">
        <f>VLOOKUP(A67,'[1]Final Master to be uploaded '!$A:$D,4,0)</f>
        <v>2</v>
      </c>
      <c r="E67" s="12">
        <v>2</v>
      </c>
      <c r="F67" s="11"/>
      <c r="G67" s="13"/>
      <c r="H67" s="11">
        <f t="shared" si="0"/>
        <v>2</v>
      </c>
      <c r="I67" s="27">
        <f t="shared" si="1"/>
        <v>2</v>
      </c>
      <c r="J67" s="30">
        <f t="shared" si="2"/>
        <v>2220</v>
      </c>
      <c r="K67" s="11">
        <f t="shared" si="3"/>
        <v>0</v>
      </c>
      <c r="L67" s="11">
        <f t="shared" si="4"/>
        <v>0</v>
      </c>
    </row>
    <row r="68" spans="1:12" hidden="1" x14ac:dyDescent="0.25">
      <c r="A68" s="11" t="s">
        <v>1106</v>
      </c>
      <c r="B68" s="11" t="s">
        <v>2686</v>
      </c>
      <c r="C68" s="11">
        <f>VLOOKUP(A68,'[1]Final Master to be uploaded '!$A:$C,3,0)</f>
        <v>880</v>
      </c>
      <c r="D68" s="11">
        <f>VLOOKUP(A68,'[1]Final Master to be uploaded '!$A:$D,4,0)</f>
        <v>2</v>
      </c>
      <c r="E68" s="12">
        <v>2</v>
      </c>
      <c r="F68" s="11"/>
      <c r="G68" s="13"/>
      <c r="H68" s="11">
        <f t="shared" ref="H68:H131" si="5">D68-(F68+G68)</f>
        <v>2</v>
      </c>
      <c r="I68" s="27">
        <f t="shared" ref="I68:I131" si="6">E68-G68</f>
        <v>2</v>
      </c>
      <c r="J68" s="30">
        <f t="shared" ref="J68:J131" si="7">I68*C68</f>
        <v>1760</v>
      </c>
      <c r="K68" s="11">
        <f t="shared" ref="K68:K131" si="8">I68-H68</f>
        <v>0</v>
      </c>
      <c r="L68" s="11">
        <f t="shared" ref="L68:L131" si="9">K68*C68</f>
        <v>0</v>
      </c>
    </row>
    <row r="69" spans="1:12" hidden="1" x14ac:dyDescent="0.25">
      <c r="A69" s="11" t="s">
        <v>1107</v>
      </c>
      <c r="B69" s="11" t="s">
        <v>2685</v>
      </c>
      <c r="C69" s="11">
        <f>VLOOKUP(A69,'[1]Final Master to be uploaded '!$A:$C,3,0)</f>
        <v>1110</v>
      </c>
      <c r="D69" s="11">
        <f>VLOOKUP(A69,'[1]Final Master to be uploaded '!$A:$D,4,0)</f>
        <v>1</v>
      </c>
      <c r="E69" s="12">
        <v>1</v>
      </c>
      <c r="F69" s="11"/>
      <c r="G69" s="13"/>
      <c r="H69" s="11">
        <f t="shared" si="5"/>
        <v>1</v>
      </c>
      <c r="I69" s="27">
        <f t="shared" si="6"/>
        <v>1</v>
      </c>
      <c r="J69" s="30">
        <f t="shared" si="7"/>
        <v>1110</v>
      </c>
      <c r="K69" s="11">
        <f t="shared" si="8"/>
        <v>0</v>
      </c>
      <c r="L69" s="11">
        <f t="shared" si="9"/>
        <v>0</v>
      </c>
    </row>
    <row r="70" spans="1:12" hidden="1" x14ac:dyDescent="0.25">
      <c r="A70" s="11" t="s">
        <v>1108</v>
      </c>
      <c r="B70" s="11" t="s">
        <v>2684</v>
      </c>
      <c r="C70" s="11">
        <f>VLOOKUP(A70,'[1]Final Master to be uploaded '!$A:$C,3,0)</f>
        <v>1130</v>
      </c>
      <c r="D70" s="11">
        <f>VLOOKUP(A70,'[1]Final Master to be uploaded '!$A:$D,4,0)</f>
        <v>1</v>
      </c>
      <c r="E70" s="12">
        <v>1</v>
      </c>
      <c r="F70" s="11"/>
      <c r="G70" s="13"/>
      <c r="H70" s="11">
        <f t="shared" si="5"/>
        <v>1</v>
      </c>
      <c r="I70" s="27">
        <f t="shared" si="6"/>
        <v>1</v>
      </c>
      <c r="J70" s="30">
        <f t="shared" si="7"/>
        <v>1130</v>
      </c>
      <c r="K70" s="11">
        <f t="shared" si="8"/>
        <v>0</v>
      </c>
      <c r="L70" s="11">
        <f t="shared" si="9"/>
        <v>0</v>
      </c>
    </row>
    <row r="71" spans="1:12" hidden="1" x14ac:dyDescent="0.25">
      <c r="A71" s="11" t="s">
        <v>1109</v>
      </c>
      <c r="B71" s="11" t="s">
        <v>2684</v>
      </c>
      <c r="C71" s="11">
        <f>VLOOKUP(A71,'[1]Final Master to be uploaded '!$A:$C,3,0)</f>
        <v>875</v>
      </c>
      <c r="D71" s="11">
        <f>VLOOKUP(A71,'[1]Final Master to be uploaded '!$A:$D,4,0)</f>
        <v>1</v>
      </c>
      <c r="E71" s="12">
        <v>1</v>
      </c>
      <c r="F71" s="11"/>
      <c r="G71" s="13"/>
      <c r="H71" s="11">
        <f t="shared" si="5"/>
        <v>1</v>
      </c>
      <c r="I71" s="27">
        <f t="shared" si="6"/>
        <v>1</v>
      </c>
      <c r="J71" s="30">
        <f t="shared" si="7"/>
        <v>875</v>
      </c>
      <c r="K71" s="11">
        <f t="shared" si="8"/>
        <v>0</v>
      </c>
      <c r="L71" s="11">
        <f t="shared" si="9"/>
        <v>0</v>
      </c>
    </row>
    <row r="72" spans="1:12" hidden="1" x14ac:dyDescent="0.25">
      <c r="A72" s="11" t="s">
        <v>1110</v>
      </c>
      <c r="B72" s="11" t="s">
        <v>2684</v>
      </c>
      <c r="C72" s="11">
        <f>VLOOKUP(A72,'[1]Final Master to be uploaded '!$A:$C,3,0)</f>
        <v>1120</v>
      </c>
      <c r="D72" s="11">
        <f>VLOOKUP(A72,'[1]Final Master to be uploaded '!$A:$D,4,0)</f>
        <v>1</v>
      </c>
      <c r="E72" s="12">
        <v>1</v>
      </c>
      <c r="F72" s="11"/>
      <c r="G72" s="13"/>
      <c r="H72" s="11">
        <f t="shared" si="5"/>
        <v>1</v>
      </c>
      <c r="I72" s="27">
        <f t="shared" si="6"/>
        <v>1</v>
      </c>
      <c r="J72" s="30">
        <f t="shared" si="7"/>
        <v>1120</v>
      </c>
      <c r="K72" s="11">
        <f t="shared" si="8"/>
        <v>0</v>
      </c>
      <c r="L72" s="11">
        <f t="shared" si="9"/>
        <v>0</v>
      </c>
    </row>
    <row r="73" spans="1:12" hidden="1" x14ac:dyDescent="0.25">
      <c r="A73" s="11" t="s">
        <v>1111</v>
      </c>
      <c r="B73" s="11" t="s">
        <v>2687</v>
      </c>
      <c r="C73" s="11">
        <f>VLOOKUP(A73,'[1]Final Master to be uploaded '!$A:$C,3,0)</f>
        <v>200</v>
      </c>
      <c r="D73" s="11">
        <f>VLOOKUP(A73,'[1]Final Master to be uploaded '!$A:$D,4,0)</f>
        <v>2</v>
      </c>
      <c r="E73" s="12">
        <v>2</v>
      </c>
      <c r="F73" s="11"/>
      <c r="G73" s="13"/>
      <c r="H73" s="11">
        <f t="shared" si="5"/>
        <v>2</v>
      </c>
      <c r="I73" s="27">
        <f t="shared" si="6"/>
        <v>2</v>
      </c>
      <c r="J73" s="30">
        <f t="shared" si="7"/>
        <v>400</v>
      </c>
      <c r="K73" s="11">
        <f t="shared" si="8"/>
        <v>0</v>
      </c>
      <c r="L73" s="11">
        <f t="shared" si="9"/>
        <v>0</v>
      </c>
    </row>
    <row r="74" spans="1:12" hidden="1" x14ac:dyDescent="0.25">
      <c r="A74" s="11" t="s">
        <v>1112</v>
      </c>
      <c r="B74" s="11" t="s">
        <v>2688</v>
      </c>
      <c r="C74" s="11">
        <f>VLOOKUP(A74,'[1]Final Master to be uploaded '!$A:$C,3,0)</f>
        <v>480</v>
      </c>
      <c r="D74" s="11">
        <f>VLOOKUP(A74,'[1]Final Master to be uploaded '!$A:$D,4,0)</f>
        <v>2</v>
      </c>
      <c r="E74" s="12">
        <v>2</v>
      </c>
      <c r="F74" s="11"/>
      <c r="G74" s="13"/>
      <c r="H74" s="11">
        <f t="shared" si="5"/>
        <v>2</v>
      </c>
      <c r="I74" s="27">
        <f t="shared" si="6"/>
        <v>2</v>
      </c>
      <c r="J74" s="30">
        <f t="shared" si="7"/>
        <v>960</v>
      </c>
      <c r="K74" s="11">
        <f t="shared" si="8"/>
        <v>0</v>
      </c>
      <c r="L74" s="11">
        <f t="shared" si="9"/>
        <v>0</v>
      </c>
    </row>
    <row r="75" spans="1:12" x14ac:dyDescent="0.25">
      <c r="A75" s="11" t="s">
        <v>1114</v>
      </c>
      <c r="B75" s="11" t="s">
        <v>2689</v>
      </c>
      <c r="C75" s="11">
        <f>VLOOKUP(A75,'[1]Final Master to be uploaded '!$A:$C,3,0)</f>
        <v>415</v>
      </c>
      <c r="D75" s="11">
        <f>VLOOKUP(A75,'[1]Final Master to be uploaded '!$A:$D,4,0)</f>
        <v>2</v>
      </c>
      <c r="E75" s="12">
        <v>1</v>
      </c>
      <c r="F75" s="11"/>
      <c r="G75" s="13"/>
      <c r="H75" s="11">
        <f t="shared" si="5"/>
        <v>2</v>
      </c>
      <c r="I75" s="27">
        <f t="shared" si="6"/>
        <v>1</v>
      </c>
      <c r="J75" s="30">
        <f t="shared" si="7"/>
        <v>415</v>
      </c>
      <c r="K75" s="11">
        <f t="shared" si="8"/>
        <v>-1</v>
      </c>
      <c r="L75" s="11">
        <f t="shared" si="9"/>
        <v>-415</v>
      </c>
    </row>
    <row r="76" spans="1:12" hidden="1" x14ac:dyDescent="0.25">
      <c r="A76" s="11" t="s">
        <v>1115</v>
      </c>
      <c r="B76" s="11" t="s">
        <v>2690</v>
      </c>
      <c r="C76" s="11">
        <f>VLOOKUP(A76,'[1]Final Master to be uploaded '!$A:$C,3,0)</f>
        <v>150</v>
      </c>
      <c r="D76" s="11">
        <f>VLOOKUP(A76,'[1]Final Master to be uploaded '!$A:$D,4,0)</f>
        <v>1</v>
      </c>
      <c r="E76" s="12">
        <v>2</v>
      </c>
      <c r="F76" s="11"/>
      <c r="G76" s="13"/>
      <c r="H76" s="11">
        <f t="shared" si="5"/>
        <v>1</v>
      </c>
      <c r="I76" s="27">
        <f t="shared" si="6"/>
        <v>2</v>
      </c>
      <c r="J76" s="30">
        <f t="shared" si="7"/>
        <v>300</v>
      </c>
      <c r="K76" s="11">
        <f t="shared" si="8"/>
        <v>1</v>
      </c>
      <c r="L76" s="11">
        <f t="shared" si="9"/>
        <v>150</v>
      </c>
    </row>
    <row r="77" spans="1:12" hidden="1" x14ac:dyDescent="0.25">
      <c r="A77" s="11" t="s">
        <v>1117</v>
      </c>
      <c r="B77" s="11" t="s">
        <v>2691</v>
      </c>
      <c r="C77" s="11">
        <f>VLOOKUP(A77,'[1]Final Master to be uploaded '!$A:$C,3,0)</f>
        <v>295</v>
      </c>
      <c r="D77" s="11">
        <f>VLOOKUP(A77,'[1]Final Master to be uploaded '!$A:$D,4,0)</f>
        <v>2</v>
      </c>
      <c r="E77" s="12">
        <v>5</v>
      </c>
      <c r="F77" s="11"/>
      <c r="G77" s="13"/>
      <c r="H77" s="11">
        <f t="shared" si="5"/>
        <v>2</v>
      </c>
      <c r="I77" s="27">
        <f t="shared" si="6"/>
        <v>5</v>
      </c>
      <c r="J77" s="30">
        <f t="shared" si="7"/>
        <v>1475</v>
      </c>
      <c r="K77" s="11">
        <f t="shared" si="8"/>
        <v>3</v>
      </c>
      <c r="L77" s="11">
        <f t="shared" si="9"/>
        <v>885</v>
      </c>
    </row>
    <row r="78" spans="1:12" hidden="1" x14ac:dyDescent="0.25">
      <c r="A78" s="11" t="s">
        <v>55</v>
      </c>
      <c r="B78" s="11" t="s">
        <v>2692</v>
      </c>
      <c r="C78" s="11">
        <f>VLOOKUP(A78,'[1]Final Master to be uploaded '!$A:$C,3,0)</f>
        <v>125</v>
      </c>
      <c r="D78" s="11">
        <f>VLOOKUP(A78,'[1]Final Master to be uploaded '!$A:$D,4,0)</f>
        <v>1</v>
      </c>
      <c r="E78" s="12">
        <v>1</v>
      </c>
      <c r="F78" s="11"/>
      <c r="G78" s="13"/>
      <c r="H78" s="11">
        <f t="shared" si="5"/>
        <v>1</v>
      </c>
      <c r="I78" s="27">
        <f t="shared" si="6"/>
        <v>1</v>
      </c>
      <c r="J78" s="30">
        <f t="shared" si="7"/>
        <v>125</v>
      </c>
      <c r="K78" s="11">
        <f t="shared" si="8"/>
        <v>0</v>
      </c>
      <c r="L78" s="11">
        <f t="shared" si="9"/>
        <v>0</v>
      </c>
    </row>
    <row r="79" spans="1:12" hidden="1" x14ac:dyDescent="0.25">
      <c r="A79" s="11" t="s">
        <v>1118</v>
      </c>
      <c r="B79" s="11" t="s">
        <v>2693</v>
      </c>
      <c r="C79" s="11">
        <f>VLOOKUP(A79,'[1]Final Master to be uploaded '!$A:$C,3,0)</f>
        <v>1073</v>
      </c>
      <c r="D79" s="11">
        <f>VLOOKUP(A79,'[1]Final Master to be uploaded '!$A:$D,4,0)</f>
        <v>1</v>
      </c>
      <c r="E79" s="12">
        <v>1</v>
      </c>
      <c r="F79" s="11"/>
      <c r="G79" s="13"/>
      <c r="H79" s="11">
        <f t="shared" si="5"/>
        <v>1</v>
      </c>
      <c r="I79" s="27">
        <f t="shared" si="6"/>
        <v>1</v>
      </c>
      <c r="J79" s="30">
        <f t="shared" si="7"/>
        <v>1073</v>
      </c>
      <c r="K79" s="11">
        <f t="shared" si="8"/>
        <v>0</v>
      </c>
      <c r="L79" s="11">
        <f t="shared" si="9"/>
        <v>0</v>
      </c>
    </row>
    <row r="80" spans="1:12" hidden="1" x14ac:dyDescent="0.25">
      <c r="A80" s="11" t="s">
        <v>1119</v>
      </c>
      <c r="B80" s="11" t="s">
        <v>2694</v>
      </c>
      <c r="C80" s="11">
        <f>VLOOKUP(A80,'[1]Final Master to be uploaded '!$A:$C,3,0)</f>
        <v>140</v>
      </c>
      <c r="D80" s="11">
        <f>VLOOKUP(A80,'[1]Final Master to be uploaded '!$A:$D,4,0)</f>
        <v>1</v>
      </c>
      <c r="E80" s="12">
        <v>1</v>
      </c>
      <c r="F80" s="11"/>
      <c r="G80" s="13"/>
      <c r="H80" s="11">
        <f t="shared" si="5"/>
        <v>1</v>
      </c>
      <c r="I80" s="27">
        <f t="shared" si="6"/>
        <v>1</v>
      </c>
      <c r="J80" s="30">
        <f t="shared" si="7"/>
        <v>140</v>
      </c>
      <c r="K80" s="11">
        <f t="shared" si="8"/>
        <v>0</v>
      </c>
      <c r="L80" s="11">
        <f t="shared" si="9"/>
        <v>0</v>
      </c>
    </row>
    <row r="81" spans="1:12" hidden="1" x14ac:dyDescent="0.25">
      <c r="A81" s="11" t="s">
        <v>1121</v>
      </c>
      <c r="B81" s="11" t="s">
        <v>2695</v>
      </c>
      <c r="C81" s="11">
        <f>VLOOKUP(A81,'[1]Final Master to be uploaded '!$A:$C,3,0)</f>
        <v>160</v>
      </c>
      <c r="D81" s="11">
        <f>VLOOKUP(A81,'[1]Final Master to be uploaded '!$A:$D,4,0)</f>
        <v>1</v>
      </c>
      <c r="E81" s="12">
        <v>1</v>
      </c>
      <c r="F81" s="11"/>
      <c r="G81" s="13"/>
      <c r="H81" s="11">
        <f t="shared" si="5"/>
        <v>1</v>
      </c>
      <c r="I81" s="27">
        <f t="shared" si="6"/>
        <v>1</v>
      </c>
      <c r="J81" s="30">
        <f t="shared" si="7"/>
        <v>160</v>
      </c>
      <c r="K81" s="11">
        <f t="shared" si="8"/>
        <v>0</v>
      </c>
      <c r="L81" s="11">
        <f t="shared" si="9"/>
        <v>0</v>
      </c>
    </row>
    <row r="82" spans="1:12" hidden="1" x14ac:dyDescent="0.25">
      <c r="A82" s="11" t="s">
        <v>1122</v>
      </c>
      <c r="B82" s="11" t="s">
        <v>2696</v>
      </c>
      <c r="C82" s="11">
        <f>VLOOKUP(A82,'[1]Final Master to be uploaded '!$A:$C,3,0)</f>
        <v>19</v>
      </c>
      <c r="D82" s="11">
        <f>VLOOKUP(A82,'[1]Final Master to be uploaded '!$A:$D,4,0)</f>
        <v>1</v>
      </c>
      <c r="E82" s="12">
        <v>1</v>
      </c>
      <c r="F82" s="11"/>
      <c r="G82" s="13"/>
      <c r="H82" s="11">
        <f t="shared" si="5"/>
        <v>1</v>
      </c>
      <c r="I82" s="27">
        <f t="shared" si="6"/>
        <v>1</v>
      </c>
      <c r="J82" s="30">
        <f t="shared" si="7"/>
        <v>19</v>
      </c>
      <c r="K82" s="11">
        <f t="shared" si="8"/>
        <v>0</v>
      </c>
      <c r="L82" s="11">
        <f t="shared" si="9"/>
        <v>0</v>
      </c>
    </row>
    <row r="83" spans="1:12" hidden="1" x14ac:dyDescent="0.25">
      <c r="A83" s="11" t="s">
        <v>1124</v>
      </c>
      <c r="B83" s="11" t="s">
        <v>2697</v>
      </c>
      <c r="C83" s="11">
        <f>VLOOKUP(A83,'[1]Final Master to be uploaded '!$A:$C,3,0)</f>
        <v>325</v>
      </c>
      <c r="D83" s="11">
        <f>VLOOKUP(A83,'[1]Final Master to be uploaded '!$A:$D,4,0)</f>
        <v>1</v>
      </c>
      <c r="E83" s="12">
        <v>1</v>
      </c>
      <c r="F83" s="11"/>
      <c r="G83" s="13"/>
      <c r="H83" s="11">
        <f t="shared" si="5"/>
        <v>1</v>
      </c>
      <c r="I83" s="27">
        <f t="shared" si="6"/>
        <v>1</v>
      </c>
      <c r="J83" s="30">
        <f t="shared" si="7"/>
        <v>325</v>
      </c>
      <c r="K83" s="11">
        <f t="shared" si="8"/>
        <v>0</v>
      </c>
      <c r="L83" s="11">
        <f t="shared" si="9"/>
        <v>0</v>
      </c>
    </row>
    <row r="84" spans="1:12" hidden="1" x14ac:dyDescent="0.25">
      <c r="A84" s="11" t="s">
        <v>1130</v>
      </c>
      <c r="B84" s="11" t="s">
        <v>2698</v>
      </c>
      <c r="C84" s="11">
        <f>VLOOKUP(A84,'[1]Final Master to be uploaded '!$A:$C,3,0)</f>
        <v>400</v>
      </c>
      <c r="D84" s="11">
        <f>VLOOKUP(A84,'[1]Final Master to be uploaded '!$A:$D,4,0)</f>
        <v>4</v>
      </c>
      <c r="E84" s="12">
        <v>4</v>
      </c>
      <c r="F84" s="11"/>
      <c r="G84" s="13"/>
      <c r="H84" s="11">
        <f t="shared" si="5"/>
        <v>4</v>
      </c>
      <c r="I84" s="27">
        <f t="shared" si="6"/>
        <v>4</v>
      </c>
      <c r="J84" s="30">
        <f t="shared" si="7"/>
        <v>1600</v>
      </c>
      <c r="K84" s="11">
        <f t="shared" si="8"/>
        <v>0</v>
      </c>
      <c r="L84" s="11">
        <f t="shared" si="9"/>
        <v>0</v>
      </c>
    </row>
    <row r="85" spans="1:12" x14ac:dyDescent="0.25">
      <c r="A85" s="11" t="s">
        <v>1132</v>
      </c>
      <c r="B85" s="11" t="s">
        <v>2699</v>
      </c>
      <c r="C85" s="11">
        <f>VLOOKUP(A85,'[1]Final Master to be uploaded '!$A:$C,3,0)</f>
        <v>445</v>
      </c>
      <c r="D85" s="11">
        <f>VLOOKUP(A85,'[1]Final Master to be uploaded '!$A:$D,4,0)</f>
        <v>3</v>
      </c>
      <c r="E85" s="12">
        <v>1</v>
      </c>
      <c r="F85" s="11"/>
      <c r="G85" s="13"/>
      <c r="H85" s="11">
        <f t="shared" si="5"/>
        <v>3</v>
      </c>
      <c r="I85" s="27">
        <f t="shared" si="6"/>
        <v>1</v>
      </c>
      <c r="J85" s="30">
        <f t="shared" si="7"/>
        <v>445</v>
      </c>
      <c r="K85" s="11">
        <f t="shared" si="8"/>
        <v>-2</v>
      </c>
      <c r="L85" s="11">
        <f t="shared" si="9"/>
        <v>-890</v>
      </c>
    </row>
    <row r="86" spans="1:12" hidden="1" x14ac:dyDescent="0.25">
      <c r="A86" s="11" t="s">
        <v>1133</v>
      </c>
      <c r="B86" s="11" t="s">
        <v>2699</v>
      </c>
      <c r="C86" s="11">
        <f>VLOOKUP(A86,'[1]Final Master to be uploaded '!$A:$C,3,0)</f>
        <v>335</v>
      </c>
      <c r="D86" s="11">
        <f>VLOOKUP(A86,'[1]Final Master to be uploaded '!$A:$D,4,0)</f>
        <v>3</v>
      </c>
      <c r="E86" s="12">
        <v>3</v>
      </c>
      <c r="F86" s="11"/>
      <c r="G86" s="13"/>
      <c r="H86" s="11">
        <f t="shared" si="5"/>
        <v>3</v>
      </c>
      <c r="I86" s="27">
        <f t="shared" si="6"/>
        <v>3</v>
      </c>
      <c r="J86" s="30">
        <f t="shared" si="7"/>
        <v>1005</v>
      </c>
      <c r="K86" s="11">
        <f t="shared" si="8"/>
        <v>0</v>
      </c>
      <c r="L86" s="11">
        <f t="shared" si="9"/>
        <v>0</v>
      </c>
    </row>
    <row r="87" spans="1:12" x14ac:dyDescent="0.25">
      <c r="A87" s="11" t="s">
        <v>1134</v>
      </c>
      <c r="B87" s="11" t="s">
        <v>2700</v>
      </c>
      <c r="C87" s="11">
        <f>VLOOKUP(A87,'[1]Final Master to be uploaded '!$A:$C,3,0)</f>
        <v>335</v>
      </c>
      <c r="D87" s="11">
        <f>VLOOKUP(A87,'[1]Final Master to be uploaded '!$A:$D,4,0)</f>
        <v>7</v>
      </c>
      <c r="E87" s="12">
        <v>1</v>
      </c>
      <c r="F87" s="11"/>
      <c r="G87" s="13"/>
      <c r="H87" s="11">
        <f t="shared" si="5"/>
        <v>7</v>
      </c>
      <c r="I87" s="27">
        <f t="shared" si="6"/>
        <v>1</v>
      </c>
      <c r="J87" s="30">
        <f t="shared" si="7"/>
        <v>335</v>
      </c>
      <c r="K87" s="11">
        <f t="shared" si="8"/>
        <v>-6</v>
      </c>
      <c r="L87" s="11">
        <f t="shared" si="9"/>
        <v>-2010</v>
      </c>
    </row>
    <row r="88" spans="1:12" x14ac:dyDescent="0.25">
      <c r="A88" s="11" t="s">
        <v>57</v>
      </c>
      <c r="B88" s="11" t="s">
        <v>2701</v>
      </c>
      <c r="C88" s="11">
        <f>VLOOKUP(A88,'[1]Final Master to be uploaded '!$A:$C,3,0)</f>
        <v>380</v>
      </c>
      <c r="D88" s="11">
        <f>VLOOKUP(A88,'[1]Final Master to be uploaded '!$A:$D,4,0)</f>
        <v>5</v>
      </c>
      <c r="E88" s="12">
        <v>1</v>
      </c>
      <c r="F88" s="11"/>
      <c r="G88" s="13"/>
      <c r="H88" s="11">
        <f t="shared" si="5"/>
        <v>5</v>
      </c>
      <c r="I88" s="27">
        <f t="shared" si="6"/>
        <v>1</v>
      </c>
      <c r="J88" s="30">
        <f t="shared" si="7"/>
        <v>380</v>
      </c>
      <c r="K88" s="11">
        <f t="shared" si="8"/>
        <v>-4</v>
      </c>
      <c r="L88" s="11">
        <f t="shared" si="9"/>
        <v>-1520</v>
      </c>
    </row>
    <row r="89" spans="1:12" hidden="1" x14ac:dyDescent="0.25">
      <c r="A89" s="11" t="s">
        <v>59</v>
      </c>
      <c r="B89" s="11" t="s">
        <v>2702</v>
      </c>
      <c r="C89" s="11">
        <f>VLOOKUP(A89,'[1]Final Master to be uploaded '!$A:$C,3,0)</f>
        <v>360</v>
      </c>
      <c r="D89" s="11">
        <f>VLOOKUP(A89,'[1]Final Master to be uploaded '!$A:$D,4,0)</f>
        <v>4</v>
      </c>
      <c r="E89" s="12">
        <v>4</v>
      </c>
      <c r="F89" s="11"/>
      <c r="G89" s="13"/>
      <c r="H89" s="11">
        <f t="shared" si="5"/>
        <v>4</v>
      </c>
      <c r="I89" s="27">
        <f t="shared" si="6"/>
        <v>4</v>
      </c>
      <c r="J89" s="30">
        <f t="shared" si="7"/>
        <v>1440</v>
      </c>
      <c r="K89" s="11">
        <f t="shared" si="8"/>
        <v>0</v>
      </c>
      <c r="L89" s="11">
        <f t="shared" si="9"/>
        <v>0</v>
      </c>
    </row>
    <row r="90" spans="1:12" hidden="1" x14ac:dyDescent="0.25">
      <c r="A90" s="11" t="s">
        <v>61</v>
      </c>
      <c r="B90" s="11" t="s">
        <v>2703</v>
      </c>
      <c r="C90" s="11">
        <f>VLOOKUP(A90,'[1]Final Master to be uploaded '!$A:$C,3,0)</f>
        <v>275</v>
      </c>
      <c r="D90" s="11">
        <f>VLOOKUP(A90,'[1]Final Master to be uploaded '!$A:$D,4,0)</f>
        <v>1</v>
      </c>
      <c r="E90" s="12">
        <v>1</v>
      </c>
      <c r="F90" s="11"/>
      <c r="G90" s="13"/>
      <c r="H90" s="11">
        <f t="shared" si="5"/>
        <v>1</v>
      </c>
      <c r="I90" s="27">
        <f t="shared" si="6"/>
        <v>1</v>
      </c>
      <c r="J90" s="30">
        <f t="shared" si="7"/>
        <v>275</v>
      </c>
      <c r="K90" s="11">
        <f t="shared" si="8"/>
        <v>0</v>
      </c>
      <c r="L90" s="11">
        <f t="shared" si="9"/>
        <v>0</v>
      </c>
    </row>
    <row r="91" spans="1:12" x14ac:dyDescent="0.25">
      <c r="A91" s="11" t="s">
        <v>63</v>
      </c>
      <c r="B91" s="11" t="s">
        <v>2704</v>
      </c>
      <c r="C91" s="11">
        <f>VLOOKUP(A91,'[1]Final Master to be uploaded '!$A:$C,3,0)</f>
        <v>270</v>
      </c>
      <c r="D91" s="11">
        <f>VLOOKUP(A91,'[1]Final Master to be uploaded '!$A:$D,4,0)</f>
        <v>4</v>
      </c>
      <c r="E91" s="12">
        <v>3</v>
      </c>
      <c r="F91" s="11"/>
      <c r="G91" s="13"/>
      <c r="H91" s="11">
        <f t="shared" si="5"/>
        <v>4</v>
      </c>
      <c r="I91" s="27">
        <f t="shared" si="6"/>
        <v>3</v>
      </c>
      <c r="J91" s="30">
        <f t="shared" si="7"/>
        <v>810</v>
      </c>
      <c r="K91" s="11">
        <f t="shared" si="8"/>
        <v>-1</v>
      </c>
      <c r="L91" s="11">
        <f t="shared" si="9"/>
        <v>-270</v>
      </c>
    </row>
    <row r="92" spans="1:12" hidden="1" x14ac:dyDescent="0.25">
      <c r="A92" s="11" t="s">
        <v>64</v>
      </c>
      <c r="B92" s="11" t="s">
        <v>2702</v>
      </c>
      <c r="C92" s="11">
        <f>VLOOKUP(A92,'[1]Final Master to be uploaded '!$A:$C,3,0)</f>
        <v>375</v>
      </c>
      <c r="D92" s="11">
        <f>VLOOKUP(A92,'[1]Final Master to be uploaded '!$A:$D,4,0)</f>
        <v>5</v>
      </c>
      <c r="E92" s="12">
        <v>5</v>
      </c>
      <c r="F92" s="11"/>
      <c r="G92" s="13"/>
      <c r="H92" s="11">
        <f t="shared" si="5"/>
        <v>5</v>
      </c>
      <c r="I92" s="27">
        <f t="shared" si="6"/>
        <v>5</v>
      </c>
      <c r="J92" s="30">
        <f t="shared" si="7"/>
        <v>1875</v>
      </c>
      <c r="K92" s="11">
        <f t="shared" si="8"/>
        <v>0</v>
      </c>
      <c r="L92" s="11">
        <f t="shared" si="9"/>
        <v>0</v>
      </c>
    </row>
    <row r="93" spans="1:12" hidden="1" x14ac:dyDescent="0.25">
      <c r="A93" s="11" t="s">
        <v>1138</v>
      </c>
      <c r="B93" s="11" t="s">
        <v>2705</v>
      </c>
      <c r="C93" s="11">
        <f>VLOOKUP(A93,'[1]Final Master to be uploaded '!$A:$C,3,0)</f>
        <v>475</v>
      </c>
      <c r="D93" s="11">
        <f>VLOOKUP(A93,'[1]Final Master to be uploaded '!$A:$D,4,0)</f>
        <v>3</v>
      </c>
      <c r="E93" s="12">
        <v>3</v>
      </c>
      <c r="F93" s="11"/>
      <c r="G93" s="13"/>
      <c r="H93" s="11">
        <f t="shared" si="5"/>
        <v>3</v>
      </c>
      <c r="I93" s="27">
        <f t="shared" si="6"/>
        <v>3</v>
      </c>
      <c r="J93" s="30">
        <f t="shared" si="7"/>
        <v>1425</v>
      </c>
      <c r="K93" s="11">
        <f t="shared" si="8"/>
        <v>0</v>
      </c>
      <c r="L93" s="11">
        <f t="shared" si="9"/>
        <v>0</v>
      </c>
    </row>
    <row r="94" spans="1:12" hidden="1" x14ac:dyDescent="0.25">
      <c r="A94" s="11" t="s">
        <v>1139</v>
      </c>
      <c r="B94" s="11" t="s">
        <v>2706</v>
      </c>
      <c r="C94" s="11">
        <f>VLOOKUP(A94,'[1]Final Master to be uploaded '!$A:$C,3,0)</f>
        <v>655</v>
      </c>
      <c r="D94" s="11">
        <f>VLOOKUP(A94,'[1]Final Master to be uploaded '!$A:$D,4,0)</f>
        <v>4</v>
      </c>
      <c r="E94" s="12">
        <v>4</v>
      </c>
      <c r="F94" s="11"/>
      <c r="G94" s="13"/>
      <c r="H94" s="11">
        <f t="shared" si="5"/>
        <v>4</v>
      </c>
      <c r="I94" s="27">
        <f t="shared" si="6"/>
        <v>4</v>
      </c>
      <c r="J94" s="30">
        <f t="shared" si="7"/>
        <v>2620</v>
      </c>
      <c r="K94" s="11">
        <f t="shared" si="8"/>
        <v>0</v>
      </c>
      <c r="L94" s="11">
        <f t="shared" si="9"/>
        <v>0</v>
      </c>
    </row>
    <row r="95" spans="1:12" hidden="1" x14ac:dyDescent="0.25">
      <c r="A95" s="11" t="s">
        <v>1141</v>
      </c>
      <c r="B95" s="11" t="s">
        <v>2706</v>
      </c>
      <c r="C95" s="11">
        <f>VLOOKUP(A95,'[1]Final Master to be uploaded '!$A:$C,3,0)</f>
        <v>1150</v>
      </c>
      <c r="D95" s="11">
        <f>VLOOKUP(A95,'[1]Final Master to be uploaded '!$A:$D,4,0)</f>
        <v>4</v>
      </c>
      <c r="E95" s="12">
        <v>7</v>
      </c>
      <c r="F95" s="11"/>
      <c r="G95" s="13"/>
      <c r="H95" s="11">
        <f t="shared" si="5"/>
        <v>4</v>
      </c>
      <c r="I95" s="27">
        <f t="shared" si="6"/>
        <v>7</v>
      </c>
      <c r="J95" s="30">
        <f t="shared" si="7"/>
        <v>8050</v>
      </c>
      <c r="K95" s="11">
        <f t="shared" si="8"/>
        <v>3</v>
      </c>
      <c r="L95" s="11">
        <f t="shared" si="9"/>
        <v>3450</v>
      </c>
    </row>
    <row r="96" spans="1:12" hidden="1" x14ac:dyDescent="0.25">
      <c r="A96" s="11" t="s">
        <v>1142</v>
      </c>
      <c r="B96" s="11" t="s">
        <v>2707</v>
      </c>
      <c r="C96" s="11">
        <f>VLOOKUP(A96,'[1]Final Master to be uploaded '!$A:$C,3,0)</f>
        <v>4895</v>
      </c>
      <c r="D96" s="11">
        <f>VLOOKUP(A96,'[1]Final Master to be uploaded '!$A:$D,4,0)</f>
        <v>1</v>
      </c>
      <c r="E96" s="12">
        <v>1</v>
      </c>
      <c r="F96" s="11"/>
      <c r="G96" s="13"/>
      <c r="H96" s="11">
        <f t="shared" si="5"/>
        <v>1</v>
      </c>
      <c r="I96" s="27">
        <f t="shared" si="6"/>
        <v>1</v>
      </c>
      <c r="J96" s="30">
        <f t="shared" si="7"/>
        <v>4895</v>
      </c>
      <c r="K96" s="11">
        <f t="shared" si="8"/>
        <v>0</v>
      </c>
      <c r="L96" s="11">
        <f t="shared" si="9"/>
        <v>0</v>
      </c>
    </row>
    <row r="97" spans="1:12" hidden="1" x14ac:dyDescent="0.25">
      <c r="A97" s="11" t="s">
        <v>68</v>
      </c>
      <c r="B97" s="11" t="s">
        <v>2708</v>
      </c>
      <c r="C97" s="11">
        <f>VLOOKUP(A97,'[1]Final Master to be uploaded '!$A:$C,3,0)</f>
        <v>335</v>
      </c>
      <c r="D97" s="11">
        <f>VLOOKUP(A97,'[1]Final Master to be uploaded '!$A:$D,4,0)</f>
        <v>1</v>
      </c>
      <c r="E97" s="12">
        <v>1</v>
      </c>
      <c r="F97" s="11"/>
      <c r="G97" s="13"/>
      <c r="H97" s="11">
        <f t="shared" si="5"/>
        <v>1</v>
      </c>
      <c r="I97" s="27">
        <f t="shared" si="6"/>
        <v>1</v>
      </c>
      <c r="J97" s="30">
        <f t="shared" si="7"/>
        <v>335</v>
      </c>
      <c r="K97" s="11">
        <f t="shared" si="8"/>
        <v>0</v>
      </c>
      <c r="L97" s="11">
        <f t="shared" si="9"/>
        <v>0</v>
      </c>
    </row>
    <row r="98" spans="1:12" hidden="1" x14ac:dyDescent="0.25">
      <c r="A98" s="11" t="s">
        <v>69</v>
      </c>
      <c r="B98" s="11" t="s">
        <v>2709</v>
      </c>
      <c r="C98" s="11">
        <f>VLOOKUP(A98,'[1]Final Master to be uploaded '!$A:$C,3,0)</f>
        <v>335</v>
      </c>
      <c r="D98" s="11">
        <f>VLOOKUP(A98,'[1]Final Master to be uploaded '!$A:$D,4,0)</f>
        <v>1</v>
      </c>
      <c r="E98" s="12">
        <v>1</v>
      </c>
      <c r="F98" s="11"/>
      <c r="G98" s="13"/>
      <c r="H98" s="11">
        <f t="shared" si="5"/>
        <v>1</v>
      </c>
      <c r="I98" s="27">
        <f t="shared" si="6"/>
        <v>1</v>
      </c>
      <c r="J98" s="30">
        <f t="shared" si="7"/>
        <v>335</v>
      </c>
      <c r="K98" s="11">
        <f t="shared" si="8"/>
        <v>0</v>
      </c>
      <c r="L98" s="11">
        <f t="shared" si="9"/>
        <v>0</v>
      </c>
    </row>
    <row r="99" spans="1:12" hidden="1" x14ac:dyDescent="0.25">
      <c r="A99" s="11" t="s">
        <v>70</v>
      </c>
      <c r="B99" s="11" t="s">
        <v>2710</v>
      </c>
      <c r="C99" s="11">
        <f>VLOOKUP(A99,'[1]Final Master to be uploaded '!$A:$C,3,0)</f>
        <v>335</v>
      </c>
      <c r="D99" s="11">
        <f>VLOOKUP(A99,'[1]Final Master to be uploaded '!$A:$D,4,0)</f>
        <v>1</v>
      </c>
      <c r="E99" s="12">
        <v>1</v>
      </c>
      <c r="F99" s="11"/>
      <c r="G99" s="13"/>
      <c r="H99" s="11">
        <f t="shared" si="5"/>
        <v>1</v>
      </c>
      <c r="I99" s="27">
        <f t="shared" si="6"/>
        <v>1</v>
      </c>
      <c r="J99" s="30">
        <f t="shared" si="7"/>
        <v>335</v>
      </c>
      <c r="K99" s="11">
        <f t="shared" si="8"/>
        <v>0</v>
      </c>
      <c r="L99" s="11">
        <f t="shared" si="9"/>
        <v>0</v>
      </c>
    </row>
    <row r="100" spans="1:12" x14ac:dyDescent="0.25">
      <c r="A100" s="11" t="s">
        <v>71</v>
      </c>
      <c r="B100" s="11" t="s">
        <v>2708</v>
      </c>
      <c r="C100" s="11">
        <f>VLOOKUP(A100,'[1]Final Master to be uploaded '!$A:$C,3,0)</f>
        <v>460</v>
      </c>
      <c r="D100" s="11">
        <f>VLOOKUP(A100,'[1]Final Master to be uploaded '!$A:$D,4,0)</f>
        <v>2</v>
      </c>
      <c r="E100" s="12">
        <v>1</v>
      </c>
      <c r="F100" s="11"/>
      <c r="G100" s="13"/>
      <c r="H100" s="11">
        <f t="shared" si="5"/>
        <v>2</v>
      </c>
      <c r="I100" s="27">
        <f t="shared" si="6"/>
        <v>1</v>
      </c>
      <c r="J100" s="30">
        <f t="shared" si="7"/>
        <v>460</v>
      </c>
      <c r="K100" s="11">
        <f t="shared" si="8"/>
        <v>-1</v>
      </c>
      <c r="L100" s="11">
        <f t="shared" si="9"/>
        <v>-460</v>
      </c>
    </row>
    <row r="101" spans="1:12" x14ac:dyDescent="0.25">
      <c r="A101" s="11" t="s">
        <v>1145</v>
      </c>
      <c r="B101" s="11" t="s">
        <v>2711</v>
      </c>
      <c r="C101" s="11">
        <f>VLOOKUP(A101,'[1]Final Master to be uploaded '!$A:$C,3,0)</f>
        <v>1750</v>
      </c>
      <c r="D101" s="11">
        <f>VLOOKUP(A101,'[1]Final Master to be uploaded '!$A:$D,4,0)</f>
        <v>3</v>
      </c>
      <c r="E101" s="12">
        <v>1</v>
      </c>
      <c r="F101" s="11"/>
      <c r="G101" s="13"/>
      <c r="H101" s="11">
        <f t="shared" si="5"/>
        <v>3</v>
      </c>
      <c r="I101" s="27">
        <f t="shared" si="6"/>
        <v>1</v>
      </c>
      <c r="J101" s="30">
        <f t="shared" si="7"/>
        <v>1750</v>
      </c>
      <c r="K101" s="11">
        <f t="shared" si="8"/>
        <v>-2</v>
      </c>
      <c r="L101" s="11">
        <f t="shared" si="9"/>
        <v>-3500</v>
      </c>
    </row>
    <row r="102" spans="1:12" hidden="1" x14ac:dyDescent="0.25">
      <c r="A102" s="11" t="s">
        <v>73</v>
      </c>
      <c r="B102" s="11" t="s">
        <v>2712</v>
      </c>
      <c r="C102" s="11">
        <f>VLOOKUP(A102,'[1]Final Master to be uploaded '!$A:$C,3,0)</f>
        <v>100</v>
      </c>
      <c r="D102" s="11">
        <f>VLOOKUP(A102,'[1]Final Master to be uploaded '!$A:$D,4,0)</f>
        <v>3</v>
      </c>
      <c r="E102" s="12">
        <v>4</v>
      </c>
      <c r="F102" s="11"/>
      <c r="G102" s="13"/>
      <c r="H102" s="11">
        <f t="shared" si="5"/>
        <v>3</v>
      </c>
      <c r="I102" s="27">
        <f t="shared" si="6"/>
        <v>4</v>
      </c>
      <c r="J102" s="30">
        <f t="shared" si="7"/>
        <v>400</v>
      </c>
      <c r="K102" s="11">
        <f t="shared" si="8"/>
        <v>1</v>
      </c>
      <c r="L102" s="11">
        <f t="shared" si="9"/>
        <v>100</v>
      </c>
    </row>
    <row r="103" spans="1:12" hidden="1" x14ac:dyDescent="0.25">
      <c r="A103" s="11" t="s">
        <v>74</v>
      </c>
      <c r="B103" s="11" t="s">
        <v>2713</v>
      </c>
      <c r="C103" s="11">
        <f>VLOOKUP(A103,'[1]Final Master to be uploaded '!$A:$C,3,0)</f>
        <v>169</v>
      </c>
      <c r="D103" s="11">
        <f>VLOOKUP(A103,'[1]Final Master to be uploaded '!$A:$D,4,0)</f>
        <v>1</v>
      </c>
      <c r="E103" s="12">
        <v>1</v>
      </c>
      <c r="F103" s="11"/>
      <c r="G103" s="13"/>
      <c r="H103" s="11">
        <f t="shared" si="5"/>
        <v>1</v>
      </c>
      <c r="I103" s="27">
        <f t="shared" si="6"/>
        <v>1</v>
      </c>
      <c r="J103" s="30">
        <f t="shared" si="7"/>
        <v>169</v>
      </c>
      <c r="K103" s="11">
        <f t="shared" si="8"/>
        <v>0</v>
      </c>
      <c r="L103" s="11">
        <f t="shared" si="9"/>
        <v>0</v>
      </c>
    </row>
    <row r="104" spans="1:12" x14ac:dyDescent="0.25">
      <c r="A104" s="11" t="s">
        <v>1149</v>
      </c>
      <c r="B104" s="11" t="s">
        <v>2714</v>
      </c>
      <c r="C104" s="11">
        <f>VLOOKUP(A104,'[1]Final Master to be uploaded '!$A:$C,3,0)</f>
        <v>215</v>
      </c>
      <c r="D104" s="11">
        <f>VLOOKUP(A104,'[1]Final Master to be uploaded '!$A:$D,4,0)</f>
        <v>7</v>
      </c>
      <c r="E104" s="12">
        <v>1</v>
      </c>
      <c r="F104" s="11"/>
      <c r="G104" s="13"/>
      <c r="H104" s="11">
        <f t="shared" si="5"/>
        <v>7</v>
      </c>
      <c r="I104" s="27">
        <f t="shared" si="6"/>
        <v>1</v>
      </c>
      <c r="J104" s="30">
        <f t="shared" si="7"/>
        <v>215</v>
      </c>
      <c r="K104" s="11">
        <f t="shared" si="8"/>
        <v>-6</v>
      </c>
      <c r="L104" s="11">
        <f t="shared" si="9"/>
        <v>-1290</v>
      </c>
    </row>
    <row r="105" spans="1:12" x14ac:dyDescent="0.25">
      <c r="A105" s="11" t="s">
        <v>1151</v>
      </c>
      <c r="B105" s="11" t="s">
        <v>2715</v>
      </c>
      <c r="C105" s="11">
        <f>VLOOKUP(A105,'[1]Final Master to be uploaded '!$A:$C,3,0)</f>
        <v>210</v>
      </c>
      <c r="D105" s="11">
        <f>VLOOKUP(A105,'[1]Final Master to be uploaded '!$A:$D,4,0)</f>
        <v>8</v>
      </c>
      <c r="E105" s="12">
        <v>4</v>
      </c>
      <c r="F105" s="11"/>
      <c r="G105" s="13"/>
      <c r="H105" s="11">
        <f t="shared" si="5"/>
        <v>8</v>
      </c>
      <c r="I105" s="27">
        <f t="shared" si="6"/>
        <v>4</v>
      </c>
      <c r="J105" s="30">
        <f t="shared" si="7"/>
        <v>840</v>
      </c>
      <c r="K105" s="11">
        <f t="shared" si="8"/>
        <v>-4</v>
      </c>
      <c r="L105" s="11">
        <f t="shared" si="9"/>
        <v>-840</v>
      </c>
    </row>
    <row r="106" spans="1:12" hidden="1" x14ac:dyDescent="0.25">
      <c r="A106" s="11" t="s">
        <v>1152</v>
      </c>
      <c r="B106" s="11" t="s">
        <v>2716</v>
      </c>
      <c r="C106" s="11">
        <f>VLOOKUP(A106,'[1]Final Master to be uploaded '!$A:$C,3,0)</f>
        <v>165</v>
      </c>
      <c r="D106" s="11">
        <f>VLOOKUP(A106,'[1]Final Master to be uploaded '!$A:$D,4,0)</f>
        <v>32</v>
      </c>
      <c r="E106" s="12">
        <v>32</v>
      </c>
      <c r="F106" s="11"/>
      <c r="G106" s="13"/>
      <c r="H106" s="11">
        <f t="shared" si="5"/>
        <v>32</v>
      </c>
      <c r="I106" s="27">
        <f t="shared" si="6"/>
        <v>32</v>
      </c>
      <c r="J106" s="30">
        <f t="shared" si="7"/>
        <v>5280</v>
      </c>
      <c r="K106" s="11">
        <f t="shared" si="8"/>
        <v>0</v>
      </c>
      <c r="L106" s="11">
        <f t="shared" si="9"/>
        <v>0</v>
      </c>
    </row>
    <row r="107" spans="1:12" x14ac:dyDescent="0.25">
      <c r="A107" s="11" t="s">
        <v>1154</v>
      </c>
      <c r="B107" s="11" t="s">
        <v>2717</v>
      </c>
      <c r="C107" s="11">
        <f>VLOOKUP(A107,'[1]Final Master to be uploaded '!$A:$C,3,0)</f>
        <v>170</v>
      </c>
      <c r="D107" s="11">
        <f>VLOOKUP(A107,'[1]Final Master to be uploaded '!$A:$D,4,0)</f>
        <v>32</v>
      </c>
      <c r="E107" s="12">
        <v>16</v>
      </c>
      <c r="F107" s="11"/>
      <c r="G107" s="13"/>
      <c r="H107" s="11">
        <f t="shared" si="5"/>
        <v>32</v>
      </c>
      <c r="I107" s="27">
        <f t="shared" si="6"/>
        <v>16</v>
      </c>
      <c r="J107" s="30">
        <f t="shared" si="7"/>
        <v>2720</v>
      </c>
      <c r="K107" s="11">
        <f t="shared" si="8"/>
        <v>-16</v>
      </c>
      <c r="L107" s="11">
        <f t="shared" si="9"/>
        <v>-2720</v>
      </c>
    </row>
    <row r="108" spans="1:12" hidden="1" x14ac:dyDescent="0.25">
      <c r="A108" s="11" t="s">
        <v>76</v>
      </c>
      <c r="B108" s="11" t="s">
        <v>2718</v>
      </c>
      <c r="C108" s="11">
        <f>VLOOKUP(A108,'[1]Final Master to be uploaded '!$A:$C,3,0)</f>
        <v>33</v>
      </c>
      <c r="D108" s="11">
        <f>VLOOKUP(A108,'[1]Final Master to be uploaded '!$A:$D,4,0)</f>
        <v>1</v>
      </c>
      <c r="E108" s="12">
        <v>1</v>
      </c>
      <c r="F108" s="11"/>
      <c r="G108" s="13"/>
      <c r="H108" s="11">
        <f t="shared" si="5"/>
        <v>1</v>
      </c>
      <c r="I108" s="27">
        <f t="shared" si="6"/>
        <v>1</v>
      </c>
      <c r="J108" s="30">
        <f t="shared" si="7"/>
        <v>33</v>
      </c>
      <c r="K108" s="11">
        <f t="shared" si="8"/>
        <v>0</v>
      </c>
      <c r="L108" s="11">
        <f t="shared" si="9"/>
        <v>0</v>
      </c>
    </row>
    <row r="109" spans="1:12" hidden="1" x14ac:dyDescent="0.25">
      <c r="A109" s="11" t="s">
        <v>1155</v>
      </c>
      <c r="B109" s="11" t="s">
        <v>2719</v>
      </c>
      <c r="C109" s="11">
        <f>VLOOKUP(A109,'[1]Final Master to be uploaded '!$A:$C,3,0)</f>
        <v>2390</v>
      </c>
      <c r="D109" s="11">
        <f>VLOOKUP(A109,'[1]Final Master to be uploaded '!$A:$D,4,0)</f>
        <v>1</v>
      </c>
      <c r="E109" s="12">
        <v>1</v>
      </c>
      <c r="F109" s="11"/>
      <c r="G109" s="13"/>
      <c r="H109" s="11">
        <f t="shared" si="5"/>
        <v>1</v>
      </c>
      <c r="I109" s="27">
        <f t="shared" si="6"/>
        <v>1</v>
      </c>
      <c r="J109" s="30">
        <f t="shared" si="7"/>
        <v>2390</v>
      </c>
      <c r="K109" s="11">
        <f t="shared" si="8"/>
        <v>0</v>
      </c>
      <c r="L109" s="11">
        <f t="shared" si="9"/>
        <v>0</v>
      </c>
    </row>
    <row r="110" spans="1:12" hidden="1" x14ac:dyDescent="0.25">
      <c r="A110" s="11" t="s">
        <v>1157</v>
      </c>
      <c r="B110" s="11" t="s">
        <v>2720</v>
      </c>
      <c r="C110" s="11">
        <f>VLOOKUP(A110,'[1]Final Master to be uploaded '!$A:$C,3,0)</f>
        <v>2475</v>
      </c>
      <c r="D110" s="11">
        <f>VLOOKUP(A110,'[1]Final Master to be uploaded '!$A:$D,4,0)</f>
        <v>1</v>
      </c>
      <c r="E110" s="12">
        <v>1</v>
      </c>
      <c r="F110" s="11"/>
      <c r="G110" s="13"/>
      <c r="H110" s="11">
        <f t="shared" si="5"/>
        <v>1</v>
      </c>
      <c r="I110" s="27">
        <f t="shared" si="6"/>
        <v>1</v>
      </c>
      <c r="J110" s="30">
        <f t="shared" si="7"/>
        <v>2475</v>
      </c>
      <c r="K110" s="11">
        <f t="shared" si="8"/>
        <v>0</v>
      </c>
      <c r="L110" s="11">
        <f t="shared" si="9"/>
        <v>0</v>
      </c>
    </row>
    <row r="111" spans="1:12" hidden="1" x14ac:dyDescent="0.25">
      <c r="A111" s="11" t="s">
        <v>1159</v>
      </c>
      <c r="B111" s="11" t="s">
        <v>2721</v>
      </c>
      <c r="C111" s="11">
        <f>VLOOKUP(A111,'[1]Final Master to be uploaded '!$A:$C,3,0)</f>
        <v>2071</v>
      </c>
      <c r="D111" s="11">
        <f>VLOOKUP(A111,'[1]Final Master to be uploaded '!$A:$D,4,0)</f>
        <v>1</v>
      </c>
      <c r="E111" s="12">
        <v>1</v>
      </c>
      <c r="F111" s="11"/>
      <c r="G111" s="13"/>
      <c r="H111" s="11">
        <f t="shared" si="5"/>
        <v>1</v>
      </c>
      <c r="I111" s="27">
        <f t="shared" si="6"/>
        <v>1</v>
      </c>
      <c r="J111" s="30">
        <f t="shared" si="7"/>
        <v>2071</v>
      </c>
      <c r="K111" s="11">
        <f t="shared" si="8"/>
        <v>0</v>
      </c>
      <c r="L111" s="11">
        <f t="shared" si="9"/>
        <v>0</v>
      </c>
    </row>
    <row r="112" spans="1:12" hidden="1" x14ac:dyDescent="0.25">
      <c r="A112" s="11" t="s">
        <v>1161</v>
      </c>
      <c r="B112" s="11" t="s">
        <v>2722</v>
      </c>
      <c r="C112" s="11">
        <f>VLOOKUP(A112,'[1]Final Master to be uploaded '!$A:$C,3,0)</f>
        <v>2280</v>
      </c>
      <c r="D112" s="11">
        <f>VLOOKUP(A112,'[1]Final Master to be uploaded '!$A:$D,4,0)</f>
        <v>1</v>
      </c>
      <c r="E112" s="12">
        <v>1</v>
      </c>
      <c r="F112" s="11"/>
      <c r="G112" s="13"/>
      <c r="H112" s="11">
        <f t="shared" si="5"/>
        <v>1</v>
      </c>
      <c r="I112" s="27">
        <f t="shared" si="6"/>
        <v>1</v>
      </c>
      <c r="J112" s="30">
        <f t="shared" si="7"/>
        <v>2280</v>
      </c>
      <c r="K112" s="11">
        <f t="shared" si="8"/>
        <v>0</v>
      </c>
      <c r="L112" s="11">
        <f t="shared" si="9"/>
        <v>0</v>
      </c>
    </row>
    <row r="113" spans="1:12" hidden="1" x14ac:dyDescent="0.25">
      <c r="A113" s="11" t="s">
        <v>1164</v>
      </c>
      <c r="B113" s="11" t="s">
        <v>2723</v>
      </c>
      <c r="C113" s="11">
        <f>VLOOKUP(A113,'[1]Final Master to be uploaded '!$A:$C,3,0)</f>
        <v>580</v>
      </c>
      <c r="D113" s="11">
        <f>VLOOKUP(A113,'[1]Final Master to be uploaded '!$A:$D,4,0)</f>
        <v>1</v>
      </c>
      <c r="E113" s="12">
        <v>1</v>
      </c>
      <c r="F113" s="11"/>
      <c r="G113" s="13"/>
      <c r="H113" s="11">
        <f t="shared" si="5"/>
        <v>1</v>
      </c>
      <c r="I113" s="27">
        <f t="shared" si="6"/>
        <v>1</v>
      </c>
      <c r="J113" s="30">
        <f t="shared" si="7"/>
        <v>580</v>
      </c>
      <c r="K113" s="11">
        <f t="shared" si="8"/>
        <v>0</v>
      </c>
      <c r="L113" s="11">
        <f t="shared" si="9"/>
        <v>0</v>
      </c>
    </row>
    <row r="114" spans="1:12" hidden="1" x14ac:dyDescent="0.25">
      <c r="A114" s="11" t="s">
        <v>1165</v>
      </c>
      <c r="B114" s="11" t="s">
        <v>2724</v>
      </c>
      <c r="C114" s="11">
        <f>VLOOKUP(A114,'[1]Final Master to be uploaded '!$A:$C,3,0)</f>
        <v>935</v>
      </c>
      <c r="D114" s="11">
        <f>VLOOKUP(A114,'[1]Final Master to be uploaded '!$A:$D,4,0)</f>
        <v>1</v>
      </c>
      <c r="E114" s="12">
        <v>1</v>
      </c>
      <c r="F114" s="11"/>
      <c r="G114" s="13"/>
      <c r="H114" s="11">
        <f t="shared" si="5"/>
        <v>1</v>
      </c>
      <c r="I114" s="27">
        <f t="shared" si="6"/>
        <v>1</v>
      </c>
      <c r="J114" s="30">
        <f t="shared" si="7"/>
        <v>935</v>
      </c>
      <c r="K114" s="11">
        <f t="shared" si="8"/>
        <v>0</v>
      </c>
      <c r="L114" s="11">
        <f t="shared" si="9"/>
        <v>0</v>
      </c>
    </row>
    <row r="115" spans="1:12" hidden="1" x14ac:dyDescent="0.25">
      <c r="A115" s="11" t="s">
        <v>1167</v>
      </c>
      <c r="B115" s="11" t="s">
        <v>2725</v>
      </c>
      <c r="C115" s="11">
        <f>VLOOKUP(A115,'[1]Final Master to be uploaded '!$A:$C,3,0)</f>
        <v>625</v>
      </c>
      <c r="D115" s="11">
        <f>VLOOKUP(A115,'[1]Final Master to be uploaded '!$A:$D,4,0)</f>
        <v>1</v>
      </c>
      <c r="E115" s="12">
        <v>1</v>
      </c>
      <c r="F115" s="11"/>
      <c r="G115" s="13"/>
      <c r="H115" s="11">
        <f t="shared" si="5"/>
        <v>1</v>
      </c>
      <c r="I115" s="27">
        <f t="shared" si="6"/>
        <v>1</v>
      </c>
      <c r="J115" s="30">
        <f t="shared" si="7"/>
        <v>625</v>
      </c>
      <c r="K115" s="11">
        <f t="shared" si="8"/>
        <v>0</v>
      </c>
      <c r="L115" s="11">
        <f t="shared" si="9"/>
        <v>0</v>
      </c>
    </row>
    <row r="116" spans="1:12" hidden="1" x14ac:dyDescent="0.25">
      <c r="A116" s="11" t="s">
        <v>1173</v>
      </c>
      <c r="B116" s="11" t="s">
        <v>2726</v>
      </c>
      <c r="C116" s="11">
        <f>VLOOKUP(A116,'[1]Final Master to be uploaded '!$A:$C,3,0)</f>
        <v>360</v>
      </c>
      <c r="D116" s="11">
        <f>VLOOKUP(A116,'[1]Final Master to be uploaded '!$A:$D,4,0)</f>
        <v>1</v>
      </c>
      <c r="E116" s="12">
        <v>1</v>
      </c>
      <c r="F116" s="11"/>
      <c r="G116" s="13"/>
      <c r="H116" s="11">
        <f t="shared" si="5"/>
        <v>1</v>
      </c>
      <c r="I116" s="27">
        <f t="shared" si="6"/>
        <v>1</v>
      </c>
      <c r="J116" s="30">
        <f t="shared" si="7"/>
        <v>360</v>
      </c>
      <c r="K116" s="11">
        <f t="shared" si="8"/>
        <v>0</v>
      </c>
      <c r="L116" s="11">
        <f t="shared" si="9"/>
        <v>0</v>
      </c>
    </row>
    <row r="117" spans="1:12" hidden="1" x14ac:dyDescent="0.25">
      <c r="A117" s="11" t="s">
        <v>78</v>
      </c>
      <c r="B117" s="11" t="s">
        <v>2727</v>
      </c>
      <c r="C117" s="11">
        <f>VLOOKUP(A117,'[1]Final Master to be uploaded '!$A:$C,3,0)</f>
        <v>48</v>
      </c>
      <c r="D117" s="11">
        <f>VLOOKUP(A117,'[1]Final Master to be uploaded '!$A:$D,4,0)</f>
        <v>1</v>
      </c>
      <c r="E117" s="12">
        <v>1</v>
      </c>
      <c r="F117" s="11"/>
      <c r="G117" s="13"/>
      <c r="H117" s="11">
        <f t="shared" si="5"/>
        <v>1</v>
      </c>
      <c r="I117" s="27">
        <f t="shared" si="6"/>
        <v>1</v>
      </c>
      <c r="J117" s="30">
        <f t="shared" si="7"/>
        <v>48</v>
      </c>
      <c r="K117" s="11">
        <f t="shared" si="8"/>
        <v>0</v>
      </c>
      <c r="L117" s="11">
        <f t="shared" si="9"/>
        <v>0</v>
      </c>
    </row>
    <row r="118" spans="1:12" hidden="1" x14ac:dyDescent="0.25">
      <c r="A118" s="11" t="s">
        <v>80</v>
      </c>
      <c r="B118" s="11" t="s">
        <v>2728</v>
      </c>
      <c r="C118" s="11">
        <f>VLOOKUP(A118,'[1]Final Master to be uploaded '!$A:$C,3,0)</f>
        <v>105</v>
      </c>
      <c r="D118" s="11">
        <f>VLOOKUP(A118,'[1]Final Master to be uploaded '!$A:$D,4,0)</f>
        <v>1</v>
      </c>
      <c r="E118" s="12">
        <v>1</v>
      </c>
      <c r="F118" s="11"/>
      <c r="G118" s="13"/>
      <c r="H118" s="11">
        <f t="shared" si="5"/>
        <v>1</v>
      </c>
      <c r="I118" s="27">
        <f t="shared" si="6"/>
        <v>1</v>
      </c>
      <c r="J118" s="30">
        <f t="shared" si="7"/>
        <v>105</v>
      </c>
      <c r="K118" s="11">
        <f t="shared" si="8"/>
        <v>0</v>
      </c>
      <c r="L118" s="11">
        <f t="shared" si="9"/>
        <v>0</v>
      </c>
    </row>
    <row r="119" spans="1:12" hidden="1" x14ac:dyDescent="0.25">
      <c r="A119" s="11" t="s">
        <v>82</v>
      </c>
      <c r="B119" s="11" t="s">
        <v>2729</v>
      </c>
      <c r="C119" s="11">
        <f>VLOOKUP(A119,'[1]Final Master to be uploaded '!$A:$C,3,0)</f>
        <v>53</v>
      </c>
      <c r="D119" s="11">
        <f>VLOOKUP(A119,'[1]Final Master to be uploaded '!$A:$D,4,0)</f>
        <v>1</v>
      </c>
      <c r="E119" s="12">
        <v>1</v>
      </c>
      <c r="F119" s="11"/>
      <c r="G119" s="13"/>
      <c r="H119" s="11">
        <f t="shared" si="5"/>
        <v>1</v>
      </c>
      <c r="I119" s="27">
        <f t="shared" si="6"/>
        <v>1</v>
      </c>
      <c r="J119" s="30">
        <f t="shared" si="7"/>
        <v>53</v>
      </c>
      <c r="K119" s="11">
        <f t="shared" si="8"/>
        <v>0</v>
      </c>
      <c r="L119" s="11">
        <f t="shared" si="9"/>
        <v>0</v>
      </c>
    </row>
    <row r="120" spans="1:12" x14ac:dyDescent="0.25">
      <c r="A120" s="11" t="s">
        <v>83</v>
      </c>
      <c r="B120" s="11" t="s">
        <v>2730</v>
      </c>
      <c r="C120" s="11">
        <f>VLOOKUP(A120,'[1]Final Master to be uploaded '!$A:$C,3,0)</f>
        <v>535</v>
      </c>
      <c r="D120" s="11">
        <f>VLOOKUP(A120,'[1]Final Master to be uploaded '!$A:$D,4,0)</f>
        <v>2</v>
      </c>
      <c r="E120" s="12">
        <v>1</v>
      </c>
      <c r="F120" s="11"/>
      <c r="G120" s="13"/>
      <c r="H120" s="11">
        <f t="shared" si="5"/>
        <v>2</v>
      </c>
      <c r="I120" s="27">
        <f t="shared" si="6"/>
        <v>1</v>
      </c>
      <c r="J120" s="30">
        <f t="shared" si="7"/>
        <v>535</v>
      </c>
      <c r="K120" s="11">
        <f t="shared" si="8"/>
        <v>-1</v>
      </c>
      <c r="L120" s="11">
        <f t="shared" si="9"/>
        <v>-535</v>
      </c>
    </row>
    <row r="121" spans="1:12" x14ac:dyDescent="0.25">
      <c r="A121" s="11" t="s">
        <v>85</v>
      </c>
      <c r="B121" s="11" t="s">
        <v>2731</v>
      </c>
      <c r="C121" s="11">
        <f>VLOOKUP(A121,'[1]Final Master to be uploaded '!$A:$C,3,0)</f>
        <v>325</v>
      </c>
      <c r="D121" s="11">
        <f>VLOOKUP(A121,'[1]Final Master to be uploaded '!$A:$D,4,0)</f>
        <v>2</v>
      </c>
      <c r="E121" s="12">
        <v>1</v>
      </c>
      <c r="F121" s="11"/>
      <c r="G121" s="13"/>
      <c r="H121" s="11">
        <f t="shared" si="5"/>
        <v>2</v>
      </c>
      <c r="I121" s="27">
        <f t="shared" si="6"/>
        <v>1</v>
      </c>
      <c r="J121" s="30">
        <f t="shared" si="7"/>
        <v>325</v>
      </c>
      <c r="K121" s="11">
        <f t="shared" si="8"/>
        <v>-1</v>
      </c>
      <c r="L121" s="11">
        <f t="shared" si="9"/>
        <v>-325</v>
      </c>
    </row>
    <row r="122" spans="1:12" hidden="1" x14ac:dyDescent="0.25">
      <c r="A122" s="11" t="s">
        <v>86</v>
      </c>
      <c r="B122" s="11" t="s">
        <v>2732</v>
      </c>
      <c r="C122" s="11">
        <f>VLOOKUP(A122,'[1]Final Master to be uploaded '!$A:$C,3,0)</f>
        <v>275</v>
      </c>
      <c r="D122" s="11">
        <f>VLOOKUP(A122,'[1]Final Master to be uploaded '!$A:$D,4,0)</f>
        <v>1</v>
      </c>
      <c r="E122" s="12">
        <v>2</v>
      </c>
      <c r="F122" s="11"/>
      <c r="G122" s="13"/>
      <c r="H122" s="11">
        <f t="shared" si="5"/>
        <v>1</v>
      </c>
      <c r="I122" s="27">
        <f t="shared" si="6"/>
        <v>2</v>
      </c>
      <c r="J122" s="30">
        <f t="shared" si="7"/>
        <v>550</v>
      </c>
      <c r="K122" s="11">
        <f t="shared" si="8"/>
        <v>1</v>
      </c>
      <c r="L122" s="11">
        <f t="shared" si="9"/>
        <v>275</v>
      </c>
    </row>
    <row r="123" spans="1:12" hidden="1" x14ac:dyDescent="0.25">
      <c r="A123" s="11" t="s">
        <v>87</v>
      </c>
      <c r="B123" s="11" t="s">
        <v>2733</v>
      </c>
      <c r="C123" s="11">
        <f>VLOOKUP(A123,'[1]Final Master to be uploaded '!$A:$C,3,0)</f>
        <v>310</v>
      </c>
      <c r="D123" s="11">
        <f>VLOOKUP(A123,'[1]Final Master to be uploaded '!$A:$D,4,0)</f>
        <v>2</v>
      </c>
      <c r="E123" s="12">
        <v>2</v>
      </c>
      <c r="F123" s="11"/>
      <c r="G123" s="13"/>
      <c r="H123" s="11">
        <f t="shared" si="5"/>
        <v>2</v>
      </c>
      <c r="I123" s="27">
        <f t="shared" si="6"/>
        <v>2</v>
      </c>
      <c r="J123" s="30">
        <f t="shared" si="7"/>
        <v>620</v>
      </c>
      <c r="K123" s="11">
        <f t="shared" si="8"/>
        <v>0</v>
      </c>
      <c r="L123" s="11">
        <f t="shared" si="9"/>
        <v>0</v>
      </c>
    </row>
    <row r="124" spans="1:12" hidden="1" x14ac:dyDescent="0.25">
      <c r="A124" s="11" t="s">
        <v>1175</v>
      </c>
      <c r="B124" s="11" t="s">
        <v>2733</v>
      </c>
      <c r="C124" s="11">
        <f>VLOOKUP(A124,'[1]Final Master to be uploaded '!$A:$C,3,0)</f>
        <v>285</v>
      </c>
      <c r="D124" s="11">
        <f>VLOOKUP(A124,'[1]Final Master to be uploaded '!$A:$D,4,0)</f>
        <v>2</v>
      </c>
      <c r="E124" s="12">
        <v>2</v>
      </c>
      <c r="F124" s="11"/>
      <c r="G124" s="13"/>
      <c r="H124" s="11">
        <f t="shared" si="5"/>
        <v>2</v>
      </c>
      <c r="I124" s="27">
        <f t="shared" si="6"/>
        <v>2</v>
      </c>
      <c r="J124" s="30">
        <f t="shared" si="7"/>
        <v>570</v>
      </c>
      <c r="K124" s="11">
        <f t="shared" si="8"/>
        <v>0</v>
      </c>
      <c r="L124" s="11">
        <f t="shared" si="9"/>
        <v>0</v>
      </c>
    </row>
    <row r="125" spans="1:12" hidden="1" x14ac:dyDescent="0.25">
      <c r="A125" s="11" t="s">
        <v>89</v>
      </c>
      <c r="B125" s="11" t="s">
        <v>2733</v>
      </c>
      <c r="C125" s="11">
        <f>VLOOKUP(A125,'[1]Final Master to be uploaded '!$A:$C,3,0)</f>
        <v>200</v>
      </c>
      <c r="D125" s="11">
        <f>VLOOKUP(A125,'[1]Final Master to be uploaded '!$A:$D,4,0)</f>
        <v>5</v>
      </c>
      <c r="E125" s="12">
        <v>8</v>
      </c>
      <c r="F125" s="11"/>
      <c r="G125" s="13"/>
      <c r="H125" s="11">
        <f t="shared" si="5"/>
        <v>5</v>
      </c>
      <c r="I125" s="27">
        <f t="shared" si="6"/>
        <v>8</v>
      </c>
      <c r="J125" s="30">
        <f t="shared" si="7"/>
        <v>1600</v>
      </c>
      <c r="K125" s="11">
        <f t="shared" si="8"/>
        <v>3</v>
      </c>
      <c r="L125" s="11">
        <f t="shared" si="9"/>
        <v>600</v>
      </c>
    </row>
    <row r="126" spans="1:12" hidden="1" x14ac:dyDescent="0.25">
      <c r="A126" s="11" t="s">
        <v>91</v>
      </c>
      <c r="B126" s="11" t="s">
        <v>2732</v>
      </c>
      <c r="C126" s="11">
        <f>VLOOKUP(A126,'[1]Final Master to be uploaded '!$A:$C,3,0)</f>
        <v>290</v>
      </c>
      <c r="D126" s="11">
        <f>VLOOKUP(A126,'[1]Final Master to be uploaded '!$A:$D,4,0)</f>
        <v>5</v>
      </c>
      <c r="E126" s="12">
        <v>7</v>
      </c>
      <c r="F126" s="11"/>
      <c r="G126" s="13"/>
      <c r="H126" s="11">
        <f t="shared" si="5"/>
        <v>5</v>
      </c>
      <c r="I126" s="27">
        <f t="shared" si="6"/>
        <v>7</v>
      </c>
      <c r="J126" s="30">
        <f t="shared" si="7"/>
        <v>2030</v>
      </c>
      <c r="K126" s="11">
        <f t="shared" si="8"/>
        <v>2</v>
      </c>
      <c r="L126" s="11">
        <f t="shared" si="9"/>
        <v>580</v>
      </c>
    </row>
    <row r="127" spans="1:12" hidden="1" x14ac:dyDescent="0.25">
      <c r="A127" s="11" t="s">
        <v>93</v>
      </c>
      <c r="B127" s="11" t="s">
        <v>2734</v>
      </c>
      <c r="C127" s="11">
        <f>VLOOKUP(A127,'[1]Final Master to be uploaded '!$A:$C,3,0)</f>
        <v>440</v>
      </c>
      <c r="D127" s="11">
        <f>VLOOKUP(A127,'[1]Final Master to be uploaded '!$A:$D,4,0)</f>
        <v>1</v>
      </c>
      <c r="E127" s="12">
        <v>4</v>
      </c>
      <c r="F127" s="11"/>
      <c r="G127" s="13"/>
      <c r="H127" s="11">
        <f t="shared" si="5"/>
        <v>1</v>
      </c>
      <c r="I127" s="27">
        <f t="shared" si="6"/>
        <v>4</v>
      </c>
      <c r="J127" s="30">
        <f t="shared" si="7"/>
        <v>1760</v>
      </c>
      <c r="K127" s="11">
        <f t="shared" si="8"/>
        <v>3</v>
      </c>
      <c r="L127" s="11">
        <f t="shared" si="9"/>
        <v>1320</v>
      </c>
    </row>
    <row r="128" spans="1:12" hidden="1" x14ac:dyDescent="0.25">
      <c r="A128" s="11" t="s">
        <v>1177</v>
      </c>
      <c r="B128" s="11" t="s">
        <v>2732</v>
      </c>
      <c r="C128" s="11">
        <f>VLOOKUP(A128,'[1]Final Master to be uploaded '!$A:$C,3,0)</f>
        <v>295</v>
      </c>
      <c r="D128" s="11">
        <f>VLOOKUP(A128,'[1]Final Master to be uploaded '!$A:$D,4,0)</f>
        <v>1</v>
      </c>
      <c r="E128" s="12">
        <v>2</v>
      </c>
      <c r="F128" s="11"/>
      <c r="G128" s="13"/>
      <c r="H128" s="11">
        <f t="shared" si="5"/>
        <v>1</v>
      </c>
      <c r="I128" s="27">
        <f t="shared" si="6"/>
        <v>2</v>
      </c>
      <c r="J128" s="30">
        <f t="shared" si="7"/>
        <v>590</v>
      </c>
      <c r="K128" s="11">
        <f t="shared" si="8"/>
        <v>1</v>
      </c>
      <c r="L128" s="11">
        <f t="shared" si="9"/>
        <v>295</v>
      </c>
    </row>
    <row r="129" spans="1:12" hidden="1" x14ac:dyDescent="0.25">
      <c r="A129" s="11" t="s">
        <v>94</v>
      </c>
      <c r="B129" s="11" t="s">
        <v>2733</v>
      </c>
      <c r="C129" s="11">
        <f>VLOOKUP(A129,'[1]Final Master to be uploaded '!$A:$C,3,0)</f>
        <v>235</v>
      </c>
      <c r="D129" s="11">
        <f>VLOOKUP(A129,'[1]Final Master to be uploaded '!$A:$D,4,0)</f>
        <v>2</v>
      </c>
      <c r="E129" s="12">
        <v>3</v>
      </c>
      <c r="F129" s="11"/>
      <c r="G129" s="13"/>
      <c r="H129" s="11">
        <f t="shared" si="5"/>
        <v>2</v>
      </c>
      <c r="I129" s="27">
        <f t="shared" si="6"/>
        <v>3</v>
      </c>
      <c r="J129" s="30">
        <f t="shared" si="7"/>
        <v>705</v>
      </c>
      <c r="K129" s="11">
        <f t="shared" si="8"/>
        <v>1</v>
      </c>
      <c r="L129" s="11">
        <f t="shared" si="9"/>
        <v>235</v>
      </c>
    </row>
    <row r="130" spans="1:12" x14ac:dyDescent="0.25">
      <c r="A130" s="11" t="s">
        <v>96</v>
      </c>
      <c r="B130" s="11" t="s">
        <v>2733</v>
      </c>
      <c r="C130" s="11">
        <f>VLOOKUP(A130,'[1]Final Master to be uploaded '!$A:$C,3,0)</f>
        <v>185</v>
      </c>
      <c r="D130" s="11">
        <f>VLOOKUP(A130,'[1]Final Master to be uploaded '!$A:$D,4,0)</f>
        <v>5</v>
      </c>
      <c r="E130" s="12">
        <v>2</v>
      </c>
      <c r="F130" s="11"/>
      <c r="G130" s="13"/>
      <c r="H130" s="11">
        <f t="shared" si="5"/>
        <v>5</v>
      </c>
      <c r="I130" s="27">
        <f t="shared" si="6"/>
        <v>2</v>
      </c>
      <c r="J130" s="30">
        <f t="shared" si="7"/>
        <v>370</v>
      </c>
      <c r="K130" s="11">
        <f t="shared" si="8"/>
        <v>-3</v>
      </c>
      <c r="L130" s="11">
        <f t="shared" si="9"/>
        <v>-555</v>
      </c>
    </row>
    <row r="131" spans="1:12" x14ac:dyDescent="0.25">
      <c r="A131" s="11" t="s">
        <v>97</v>
      </c>
      <c r="B131" s="11" t="s">
        <v>2732</v>
      </c>
      <c r="C131" s="11">
        <f>VLOOKUP(A131,'[1]Final Master to be uploaded '!$A:$C,3,0)</f>
        <v>341</v>
      </c>
      <c r="D131" s="11">
        <f>VLOOKUP(A131,'[1]Final Master to be uploaded '!$A:$D,4,0)</f>
        <v>3</v>
      </c>
      <c r="E131" s="12">
        <v>1</v>
      </c>
      <c r="F131" s="11"/>
      <c r="G131" s="13"/>
      <c r="H131" s="11">
        <f t="shared" si="5"/>
        <v>3</v>
      </c>
      <c r="I131" s="27">
        <f t="shared" si="6"/>
        <v>1</v>
      </c>
      <c r="J131" s="30">
        <f t="shared" si="7"/>
        <v>341</v>
      </c>
      <c r="K131" s="11">
        <f t="shared" si="8"/>
        <v>-2</v>
      </c>
      <c r="L131" s="11">
        <f t="shared" si="9"/>
        <v>-682</v>
      </c>
    </row>
    <row r="132" spans="1:12" x14ac:dyDescent="0.25">
      <c r="A132" s="11" t="s">
        <v>1179</v>
      </c>
      <c r="B132" s="11" t="s">
        <v>2735</v>
      </c>
      <c r="C132" s="11">
        <f>VLOOKUP(A132,'[1]Final Master to be uploaded '!$A:$C,3,0)</f>
        <v>130</v>
      </c>
      <c r="D132" s="11">
        <f>VLOOKUP(A132,'[1]Final Master to be uploaded '!$A:$D,4,0)</f>
        <v>4</v>
      </c>
      <c r="E132" s="12">
        <v>3</v>
      </c>
      <c r="F132" s="11"/>
      <c r="G132" s="13"/>
      <c r="H132" s="11">
        <f t="shared" ref="H132:H195" si="10">D132-(F132+G132)</f>
        <v>4</v>
      </c>
      <c r="I132" s="27">
        <f t="shared" ref="I132:I195" si="11">E132-G132</f>
        <v>3</v>
      </c>
      <c r="J132" s="30">
        <f t="shared" ref="J132:J195" si="12">I132*C132</f>
        <v>390</v>
      </c>
      <c r="K132" s="11">
        <f t="shared" ref="K132:K195" si="13">I132-H132</f>
        <v>-1</v>
      </c>
      <c r="L132" s="11">
        <f t="shared" ref="L132:L195" si="14">K132*C132</f>
        <v>-130</v>
      </c>
    </row>
    <row r="133" spans="1:12" hidden="1" x14ac:dyDescent="0.25">
      <c r="A133" s="11" t="s">
        <v>1181</v>
      </c>
      <c r="B133" s="11" t="s">
        <v>2735</v>
      </c>
      <c r="C133" s="11">
        <f>VLOOKUP(A133,'[1]Final Master to be uploaded '!$A:$C,3,0)</f>
        <v>235</v>
      </c>
      <c r="D133" s="11">
        <f>VLOOKUP(A133,'[1]Final Master to be uploaded '!$A:$D,4,0)</f>
        <v>2</v>
      </c>
      <c r="E133" s="12">
        <v>3</v>
      </c>
      <c r="F133" s="11"/>
      <c r="G133" s="13"/>
      <c r="H133" s="11">
        <f t="shared" si="10"/>
        <v>2</v>
      </c>
      <c r="I133" s="27">
        <f t="shared" si="11"/>
        <v>3</v>
      </c>
      <c r="J133" s="30">
        <f t="shared" si="12"/>
        <v>705</v>
      </c>
      <c r="K133" s="11">
        <f t="shared" si="13"/>
        <v>1</v>
      </c>
      <c r="L133" s="11">
        <f t="shared" si="14"/>
        <v>235</v>
      </c>
    </row>
    <row r="134" spans="1:12" hidden="1" x14ac:dyDescent="0.25">
      <c r="A134" s="11" t="s">
        <v>1182</v>
      </c>
      <c r="B134" s="11" t="s">
        <v>2736</v>
      </c>
      <c r="C134" s="11">
        <f>VLOOKUP(A134,'[1]Final Master to be uploaded '!$A:$C,3,0)</f>
        <v>500</v>
      </c>
      <c r="D134" s="11">
        <f>VLOOKUP(A134,'[1]Final Master to be uploaded '!$A:$D,4,0)</f>
        <v>2</v>
      </c>
      <c r="E134" s="12">
        <v>3</v>
      </c>
      <c r="F134" s="11"/>
      <c r="G134" s="13"/>
      <c r="H134" s="11">
        <f t="shared" si="10"/>
        <v>2</v>
      </c>
      <c r="I134" s="27">
        <f t="shared" si="11"/>
        <v>3</v>
      </c>
      <c r="J134" s="30">
        <f t="shared" si="12"/>
        <v>1500</v>
      </c>
      <c r="K134" s="11">
        <f t="shared" si="13"/>
        <v>1</v>
      </c>
      <c r="L134" s="11">
        <f t="shared" si="14"/>
        <v>500</v>
      </c>
    </row>
    <row r="135" spans="1:12" hidden="1" x14ac:dyDescent="0.25">
      <c r="A135" s="11" t="s">
        <v>99</v>
      </c>
      <c r="B135" s="11" t="s">
        <v>2732</v>
      </c>
      <c r="C135" s="11">
        <f>VLOOKUP(A135,'[1]Final Master to be uploaded '!$A:$C,3,0)</f>
        <v>270</v>
      </c>
      <c r="D135" s="11">
        <f>VLOOKUP(A135,'[1]Final Master to be uploaded '!$A:$D,4,0)</f>
        <v>2</v>
      </c>
      <c r="E135" s="12">
        <v>2</v>
      </c>
      <c r="F135" s="11"/>
      <c r="G135" s="13"/>
      <c r="H135" s="11">
        <f t="shared" si="10"/>
        <v>2</v>
      </c>
      <c r="I135" s="27">
        <f t="shared" si="11"/>
        <v>2</v>
      </c>
      <c r="J135" s="30">
        <f t="shared" si="12"/>
        <v>540</v>
      </c>
      <c r="K135" s="11">
        <f t="shared" si="13"/>
        <v>0</v>
      </c>
      <c r="L135" s="11">
        <f t="shared" si="14"/>
        <v>0</v>
      </c>
    </row>
    <row r="136" spans="1:12" x14ac:dyDescent="0.25">
      <c r="A136" s="11" t="s">
        <v>101</v>
      </c>
      <c r="B136" s="11" t="s">
        <v>2733</v>
      </c>
      <c r="C136" s="11">
        <f>VLOOKUP(A136,'[1]Final Master to be uploaded '!$A:$C,3,0)</f>
        <v>345</v>
      </c>
      <c r="D136" s="11">
        <f>VLOOKUP(A136,'[1]Final Master to be uploaded '!$A:$D,4,0)</f>
        <v>3</v>
      </c>
      <c r="E136" s="12">
        <v>2</v>
      </c>
      <c r="F136" s="11"/>
      <c r="G136" s="13"/>
      <c r="H136" s="11">
        <f t="shared" si="10"/>
        <v>3</v>
      </c>
      <c r="I136" s="27">
        <f t="shared" si="11"/>
        <v>2</v>
      </c>
      <c r="J136" s="30">
        <f t="shared" si="12"/>
        <v>690</v>
      </c>
      <c r="K136" s="11">
        <f t="shared" si="13"/>
        <v>-1</v>
      </c>
      <c r="L136" s="11">
        <f t="shared" si="14"/>
        <v>-345</v>
      </c>
    </row>
    <row r="137" spans="1:12" hidden="1" x14ac:dyDescent="0.25">
      <c r="A137" s="11" t="s">
        <v>103</v>
      </c>
      <c r="B137" s="11" t="s">
        <v>2733</v>
      </c>
      <c r="C137" s="11">
        <f>VLOOKUP(A137,'[1]Final Master to be uploaded '!$A:$C,3,0)</f>
        <v>215</v>
      </c>
      <c r="D137" s="11">
        <f>VLOOKUP(A137,'[1]Final Master to be uploaded '!$A:$D,4,0)</f>
        <v>1</v>
      </c>
      <c r="E137" s="12">
        <v>1</v>
      </c>
      <c r="F137" s="11"/>
      <c r="G137" s="13"/>
      <c r="H137" s="11">
        <f t="shared" si="10"/>
        <v>1</v>
      </c>
      <c r="I137" s="27">
        <f t="shared" si="11"/>
        <v>1</v>
      </c>
      <c r="J137" s="30">
        <f t="shared" si="12"/>
        <v>215</v>
      </c>
      <c r="K137" s="11">
        <f t="shared" si="13"/>
        <v>0</v>
      </c>
      <c r="L137" s="11">
        <f t="shared" si="14"/>
        <v>0</v>
      </c>
    </row>
    <row r="138" spans="1:12" hidden="1" x14ac:dyDescent="0.25">
      <c r="A138" s="11" t="s">
        <v>105</v>
      </c>
      <c r="B138" s="11" t="s">
        <v>2731</v>
      </c>
      <c r="C138" s="11">
        <f>VLOOKUP(A138,'[1]Final Master to be uploaded '!$A:$C,3,0)</f>
        <v>250</v>
      </c>
      <c r="D138" s="11">
        <f>VLOOKUP(A138,'[1]Final Master to be uploaded '!$A:$D,4,0)</f>
        <v>3</v>
      </c>
      <c r="E138" s="12">
        <v>3</v>
      </c>
      <c r="F138" s="11"/>
      <c r="G138" s="13"/>
      <c r="H138" s="11">
        <f t="shared" si="10"/>
        <v>3</v>
      </c>
      <c r="I138" s="27">
        <f t="shared" si="11"/>
        <v>3</v>
      </c>
      <c r="J138" s="30">
        <f t="shared" si="12"/>
        <v>750</v>
      </c>
      <c r="K138" s="11">
        <f t="shared" si="13"/>
        <v>0</v>
      </c>
      <c r="L138" s="11">
        <f t="shared" si="14"/>
        <v>0</v>
      </c>
    </row>
    <row r="139" spans="1:12" hidden="1" x14ac:dyDescent="0.25">
      <c r="A139" s="11" t="s">
        <v>1184</v>
      </c>
      <c r="B139" s="11" t="s">
        <v>2732</v>
      </c>
      <c r="C139" s="11">
        <f>VLOOKUP(A139,'[1]Final Master to be uploaded '!$A:$C,3,0)</f>
        <v>245</v>
      </c>
      <c r="D139" s="11">
        <f>VLOOKUP(A139,'[1]Final Master to be uploaded '!$A:$D,4,0)</f>
        <v>2</v>
      </c>
      <c r="E139" s="12">
        <v>2</v>
      </c>
      <c r="F139" s="11"/>
      <c r="G139" s="13"/>
      <c r="H139" s="11">
        <f t="shared" si="10"/>
        <v>2</v>
      </c>
      <c r="I139" s="27">
        <f t="shared" si="11"/>
        <v>2</v>
      </c>
      <c r="J139" s="30">
        <f t="shared" si="12"/>
        <v>490</v>
      </c>
      <c r="K139" s="11">
        <f t="shared" si="13"/>
        <v>0</v>
      </c>
      <c r="L139" s="11">
        <f t="shared" si="14"/>
        <v>0</v>
      </c>
    </row>
    <row r="140" spans="1:12" x14ac:dyDescent="0.25">
      <c r="A140" s="11" t="s">
        <v>106</v>
      </c>
      <c r="B140" s="11" t="s">
        <v>2733</v>
      </c>
      <c r="C140" s="11">
        <f>VLOOKUP(A140,'[1]Final Master to be uploaded '!$A:$C,3,0)</f>
        <v>260</v>
      </c>
      <c r="D140" s="11">
        <f>VLOOKUP(A140,'[1]Final Master to be uploaded '!$A:$D,4,0)</f>
        <v>11</v>
      </c>
      <c r="E140" s="12">
        <v>2</v>
      </c>
      <c r="F140" s="11"/>
      <c r="G140" s="13"/>
      <c r="H140" s="11">
        <f t="shared" si="10"/>
        <v>11</v>
      </c>
      <c r="I140" s="27">
        <f t="shared" si="11"/>
        <v>2</v>
      </c>
      <c r="J140" s="30">
        <f t="shared" si="12"/>
        <v>520</v>
      </c>
      <c r="K140" s="11">
        <f t="shared" si="13"/>
        <v>-9</v>
      </c>
      <c r="L140" s="11">
        <f t="shared" si="14"/>
        <v>-2340</v>
      </c>
    </row>
    <row r="141" spans="1:12" hidden="1" x14ac:dyDescent="0.25">
      <c r="A141" s="11" t="s">
        <v>1185</v>
      </c>
      <c r="B141" s="11" t="s">
        <v>2737</v>
      </c>
      <c r="C141" s="11">
        <f>VLOOKUP(A141,'[1]Final Master to be uploaded '!$A:$C,3,0)</f>
        <v>3205</v>
      </c>
      <c r="D141" s="11">
        <f>VLOOKUP(A141,'[1]Final Master to be uploaded '!$A:$D,4,0)</f>
        <v>1</v>
      </c>
      <c r="E141" s="12">
        <v>1</v>
      </c>
      <c r="F141" s="11"/>
      <c r="G141" s="13"/>
      <c r="H141" s="11">
        <f t="shared" si="10"/>
        <v>1</v>
      </c>
      <c r="I141" s="27">
        <f t="shared" si="11"/>
        <v>1</v>
      </c>
      <c r="J141" s="30">
        <f t="shared" si="12"/>
        <v>3205</v>
      </c>
      <c r="K141" s="11">
        <f t="shared" si="13"/>
        <v>0</v>
      </c>
      <c r="L141" s="11">
        <f t="shared" si="14"/>
        <v>0</v>
      </c>
    </row>
    <row r="142" spans="1:12" x14ac:dyDescent="0.25">
      <c r="A142" s="11" t="s">
        <v>108</v>
      </c>
      <c r="B142" s="11" t="s">
        <v>2733</v>
      </c>
      <c r="C142" s="11">
        <f>VLOOKUP(A142,'[1]Final Master to be uploaded '!$A:$C,3,0)</f>
        <v>250</v>
      </c>
      <c r="D142" s="11">
        <f>VLOOKUP(A142,'[1]Final Master to be uploaded '!$A:$D,4,0)</f>
        <v>2</v>
      </c>
      <c r="E142" s="12">
        <v>1</v>
      </c>
      <c r="F142" s="11"/>
      <c r="G142" s="13"/>
      <c r="H142" s="11">
        <f t="shared" si="10"/>
        <v>2</v>
      </c>
      <c r="I142" s="27">
        <f t="shared" si="11"/>
        <v>1</v>
      </c>
      <c r="J142" s="30">
        <f t="shared" si="12"/>
        <v>250</v>
      </c>
      <c r="K142" s="11">
        <f t="shared" si="13"/>
        <v>-1</v>
      </c>
      <c r="L142" s="11">
        <f t="shared" si="14"/>
        <v>-250</v>
      </c>
    </row>
    <row r="143" spans="1:12" x14ac:dyDescent="0.25">
      <c r="A143" s="11" t="s">
        <v>110</v>
      </c>
      <c r="B143" s="11" t="s">
        <v>2738</v>
      </c>
      <c r="C143" s="11">
        <f>VLOOKUP(A143,'[1]Final Master to be uploaded '!$A:$C,3,0)</f>
        <v>225</v>
      </c>
      <c r="D143" s="11">
        <f>VLOOKUP(A143,'[1]Final Master to be uploaded '!$A:$D,4,0)</f>
        <v>5</v>
      </c>
      <c r="E143" s="12">
        <v>4</v>
      </c>
      <c r="F143" s="11"/>
      <c r="G143" s="13"/>
      <c r="H143" s="11">
        <f t="shared" si="10"/>
        <v>5</v>
      </c>
      <c r="I143" s="27">
        <f t="shared" si="11"/>
        <v>4</v>
      </c>
      <c r="J143" s="30">
        <f t="shared" si="12"/>
        <v>900</v>
      </c>
      <c r="K143" s="11">
        <f t="shared" si="13"/>
        <v>-1</v>
      </c>
      <c r="L143" s="11">
        <f t="shared" si="14"/>
        <v>-225</v>
      </c>
    </row>
    <row r="144" spans="1:12" hidden="1" x14ac:dyDescent="0.25">
      <c r="A144" s="11" t="s">
        <v>111</v>
      </c>
      <c r="B144" s="11" t="s">
        <v>2731</v>
      </c>
      <c r="C144" s="11">
        <f>VLOOKUP(A144,'[1]Final Master to be uploaded '!$A:$C,3,0)</f>
        <v>275</v>
      </c>
      <c r="D144" s="11">
        <f>VLOOKUP(A144,'[1]Final Master to be uploaded '!$A:$D,4,0)</f>
        <v>3</v>
      </c>
      <c r="E144" s="12">
        <v>9</v>
      </c>
      <c r="F144" s="11"/>
      <c r="G144" s="13"/>
      <c r="H144" s="11">
        <f t="shared" si="10"/>
        <v>3</v>
      </c>
      <c r="I144" s="27">
        <f t="shared" si="11"/>
        <v>9</v>
      </c>
      <c r="J144" s="30">
        <f t="shared" si="12"/>
        <v>2475</v>
      </c>
      <c r="K144" s="11">
        <f t="shared" si="13"/>
        <v>6</v>
      </c>
      <c r="L144" s="11">
        <f t="shared" si="14"/>
        <v>1650</v>
      </c>
    </row>
    <row r="145" spans="1:12" hidden="1" x14ac:dyDescent="0.25">
      <c r="A145" s="11" t="s">
        <v>1187</v>
      </c>
      <c r="B145" s="11" t="s">
        <v>2739</v>
      </c>
      <c r="C145" s="11">
        <f>VLOOKUP(A145,'[1]Final Master to be uploaded '!$A:$C,3,0)</f>
        <v>205</v>
      </c>
      <c r="D145" s="11">
        <f>VLOOKUP(A145,'[1]Final Master to be uploaded '!$A:$D,4,0)</f>
        <v>1</v>
      </c>
      <c r="E145" s="12">
        <v>1</v>
      </c>
      <c r="F145" s="11"/>
      <c r="G145" s="13"/>
      <c r="H145" s="11">
        <f t="shared" si="10"/>
        <v>1</v>
      </c>
      <c r="I145" s="27">
        <f t="shared" si="11"/>
        <v>1</v>
      </c>
      <c r="J145" s="30">
        <f t="shared" si="12"/>
        <v>205</v>
      </c>
      <c r="K145" s="11">
        <f t="shared" si="13"/>
        <v>0</v>
      </c>
      <c r="L145" s="11">
        <f t="shared" si="14"/>
        <v>0</v>
      </c>
    </row>
    <row r="146" spans="1:12" hidden="1" x14ac:dyDescent="0.25">
      <c r="A146" s="11" t="s">
        <v>1189</v>
      </c>
      <c r="B146" s="11" t="s">
        <v>2740</v>
      </c>
      <c r="C146" s="11">
        <f>VLOOKUP(A146,'[1]Final Master to be uploaded '!$A:$C,3,0)</f>
        <v>485</v>
      </c>
      <c r="D146" s="11">
        <f>VLOOKUP(A146,'[1]Final Master to be uploaded '!$A:$D,4,0)</f>
        <v>1</v>
      </c>
      <c r="E146" s="12">
        <v>1</v>
      </c>
      <c r="F146" s="11"/>
      <c r="G146" s="13"/>
      <c r="H146" s="11">
        <f t="shared" si="10"/>
        <v>1</v>
      </c>
      <c r="I146" s="27">
        <f t="shared" si="11"/>
        <v>1</v>
      </c>
      <c r="J146" s="30">
        <f t="shared" si="12"/>
        <v>485</v>
      </c>
      <c r="K146" s="11">
        <f t="shared" si="13"/>
        <v>0</v>
      </c>
      <c r="L146" s="11">
        <f t="shared" si="14"/>
        <v>0</v>
      </c>
    </row>
    <row r="147" spans="1:12" hidden="1" x14ac:dyDescent="0.25">
      <c r="A147" s="11" t="s">
        <v>113</v>
      </c>
      <c r="B147" s="11" t="s">
        <v>2741</v>
      </c>
      <c r="C147" s="11">
        <f>VLOOKUP(A147,'[1]Final Master to be uploaded '!$A:$C,3,0)</f>
        <v>245</v>
      </c>
      <c r="D147" s="11">
        <f>VLOOKUP(A147,'[1]Final Master to be uploaded '!$A:$D,4,0)</f>
        <v>1</v>
      </c>
      <c r="E147" s="12">
        <v>1</v>
      </c>
      <c r="F147" s="11"/>
      <c r="G147" s="13"/>
      <c r="H147" s="11">
        <f t="shared" si="10"/>
        <v>1</v>
      </c>
      <c r="I147" s="27">
        <f t="shared" si="11"/>
        <v>1</v>
      </c>
      <c r="J147" s="30">
        <f t="shared" si="12"/>
        <v>245</v>
      </c>
      <c r="K147" s="11">
        <f t="shared" si="13"/>
        <v>0</v>
      </c>
      <c r="L147" s="11">
        <f t="shared" si="14"/>
        <v>0</v>
      </c>
    </row>
    <row r="148" spans="1:12" hidden="1" x14ac:dyDescent="0.25">
      <c r="A148" s="11" t="s">
        <v>115</v>
      </c>
      <c r="B148" s="11" t="s">
        <v>2742</v>
      </c>
      <c r="C148" s="11">
        <f>VLOOKUP(A148,'[1]Final Master to be uploaded '!$A:$C,3,0)</f>
        <v>82</v>
      </c>
      <c r="D148" s="11">
        <f>VLOOKUP(A148,'[1]Final Master to be uploaded '!$A:$D,4,0)</f>
        <v>1</v>
      </c>
      <c r="E148" s="12">
        <v>1</v>
      </c>
      <c r="F148" s="11"/>
      <c r="G148" s="13"/>
      <c r="H148" s="11">
        <f t="shared" si="10"/>
        <v>1</v>
      </c>
      <c r="I148" s="27">
        <f t="shared" si="11"/>
        <v>1</v>
      </c>
      <c r="J148" s="30">
        <f t="shared" si="12"/>
        <v>82</v>
      </c>
      <c r="K148" s="11">
        <f t="shared" si="13"/>
        <v>0</v>
      </c>
      <c r="L148" s="11">
        <f t="shared" si="14"/>
        <v>0</v>
      </c>
    </row>
    <row r="149" spans="1:12" hidden="1" x14ac:dyDescent="0.25">
      <c r="A149" s="11" t="s">
        <v>116</v>
      </c>
      <c r="B149" s="11" t="s">
        <v>2743</v>
      </c>
      <c r="C149" s="11">
        <f>VLOOKUP(A149,'[1]Final Master to be uploaded '!$A:$C,3,0)</f>
        <v>365</v>
      </c>
      <c r="D149" s="11">
        <f>VLOOKUP(A149,'[1]Final Master to be uploaded '!$A:$D,4,0)</f>
        <v>1</v>
      </c>
      <c r="E149" s="12">
        <v>1</v>
      </c>
      <c r="F149" s="11"/>
      <c r="G149" s="13"/>
      <c r="H149" s="11">
        <f t="shared" si="10"/>
        <v>1</v>
      </c>
      <c r="I149" s="27">
        <f t="shared" si="11"/>
        <v>1</v>
      </c>
      <c r="J149" s="30">
        <f t="shared" si="12"/>
        <v>365</v>
      </c>
      <c r="K149" s="11">
        <f t="shared" si="13"/>
        <v>0</v>
      </c>
      <c r="L149" s="11">
        <f t="shared" si="14"/>
        <v>0</v>
      </c>
    </row>
    <row r="150" spans="1:12" hidden="1" x14ac:dyDescent="0.25">
      <c r="A150" s="11" t="s">
        <v>118</v>
      </c>
      <c r="B150" s="11" t="s">
        <v>2742</v>
      </c>
      <c r="C150" s="11">
        <f>VLOOKUP(A150,'[1]Final Master to be uploaded '!$A:$C,3,0)</f>
        <v>390</v>
      </c>
      <c r="D150" s="11">
        <f>VLOOKUP(A150,'[1]Final Master to be uploaded '!$A:$D,4,0)</f>
        <v>2</v>
      </c>
      <c r="E150" s="12">
        <v>2</v>
      </c>
      <c r="F150" s="11"/>
      <c r="G150" s="13"/>
      <c r="H150" s="11">
        <f t="shared" si="10"/>
        <v>2</v>
      </c>
      <c r="I150" s="27">
        <f t="shared" si="11"/>
        <v>2</v>
      </c>
      <c r="J150" s="30">
        <f t="shared" si="12"/>
        <v>780</v>
      </c>
      <c r="K150" s="11">
        <f t="shared" si="13"/>
        <v>0</v>
      </c>
      <c r="L150" s="11">
        <f t="shared" si="14"/>
        <v>0</v>
      </c>
    </row>
    <row r="151" spans="1:12" hidden="1" x14ac:dyDescent="0.25">
      <c r="A151" s="11" t="s">
        <v>119</v>
      </c>
      <c r="B151" s="11" t="s">
        <v>2742</v>
      </c>
      <c r="C151" s="11">
        <f>VLOOKUP(A151,'[1]Final Master to be uploaded '!$A:$C,3,0)</f>
        <v>115</v>
      </c>
      <c r="D151" s="11">
        <f>VLOOKUP(A151,'[1]Final Master to be uploaded '!$A:$D,4,0)</f>
        <v>2</v>
      </c>
      <c r="E151" s="12">
        <v>2</v>
      </c>
      <c r="F151" s="11"/>
      <c r="G151" s="13"/>
      <c r="H151" s="11">
        <f t="shared" si="10"/>
        <v>2</v>
      </c>
      <c r="I151" s="27">
        <f t="shared" si="11"/>
        <v>2</v>
      </c>
      <c r="J151" s="30">
        <f t="shared" si="12"/>
        <v>230</v>
      </c>
      <c r="K151" s="11">
        <f t="shared" si="13"/>
        <v>0</v>
      </c>
      <c r="L151" s="11">
        <f t="shared" si="14"/>
        <v>0</v>
      </c>
    </row>
    <row r="152" spans="1:12" x14ac:dyDescent="0.25">
      <c r="A152" s="11" t="s">
        <v>125</v>
      </c>
      <c r="B152" s="11" t="s">
        <v>2744</v>
      </c>
      <c r="C152" s="11">
        <f>VLOOKUP(A152,'[1]Final Master to be uploaded '!$A:$C,3,0)</f>
        <v>2025</v>
      </c>
      <c r="D152" s="11">
        <f>VLOOKUP(A152,'[1]Final Master to be uploaded '!$A:$D,4,0)</f>
        <v>2</v>
      </c>
      <c r="E152" s="12">
        <v>1</v>
      </c>
      <c r="F152" s="11"/>
      <c r="G152" s="13"/>
      <c r="H152" s="11">
        <f t="shared" si="10"/>
        <v>2</v>
      </c>
      <c r="I152" s="27">
        <f t="shared" si="11"/>
        <v>1</v>
      </c>
      <c r="J152" s="30">
        <f t="shared" si="12"/>
        <v>2025</v>
      </c>
      <c r="K152" s="11">
        <f t="shared" si="13"/>
        <v>-1</v>
      </c>
      <c r="L152" s="11">
        <f t="shared" si="14"/>
        <v>-2025</v>
      </c>
    </row>
    <row r="153" spans="1:12" hidden="1" x14ac:dyDescent="0.25">
      <c r="A153" s="11" t="s">
        <v>126</v>
      </c>
      <c r="B153" s="11" t="s">
        <v>2745</v>
      </c>
      <c r="C153" s="11">
        <f>VLOOKUP(A153,'[1]Final Master to be uploaded '!$A:$C,3,0)</f>
        <v>1895</v>
      </c>
      <c r="D153" s="11">
        <f>VLOOKUP(A153,'[1]Final Master to be uploaded '!$A:$D,4,0)</f>
        <v>2</v>
      </c>
      <c r="E153" s="12">
        <v>2</v>
      </c>
      <c r="F153" s="11"/>
      <c r="G153" s="13"/>
      <c r="H153" s="11">
        <f t="shared" si="10"/>
        <v>2</v>
      </c>
      <c r="I153" s="27">
        <f t="shared" si="11"/>
        <v>2</v>
      </c>
      <c r="J153" s="30">
        <f t="shared" si="12"/>
        <v>3790</v>
      </c>
      <c r="K153" s="11">
        <f t="shared" si="13"/>
        <v>0</v>
      </c>
      <c r="L153" s="11">
        <f t="shared" si="14"/>
        <v>0</v>
      </c>
    </row>
    <row r="154" spans="1:12" hidden="1" x14ac:dyDescent="0.25">
      <c r="A154" s="11" t="s">
        <v>127</v>
      </c>
      <c r="B154" s="11" t="s">
        <v>2746</v>
      </c>
      <c r="C154" s="11">
        <f>VLOOKUP(A154,'[1]Final Master to be uploaded '!$A:$C,3,0)</f>
        <v>2725</v>
      </c>
      <c r="D154" s="11">
        <f>VLOOKUP(A154,'[1]Final Master to be uploaded '!$A:$D,4,0)</f>
        <v>1</v>
      </c>
      <c r="E154" s="12">
        <v>2</v>
      </c>
      <c r="F154" s="11"/>
      <c r="G154" s="13"/>
      <c r="H154" s="11">
        <f t="shared" si="10"/>
        <v>1</v>
      </c>
      <c r="I154" s="27">
        <f t="shared" si="11"/>
        <v>2</v>
      </c>
      <c r="J154" s="30">
        <f t="shared" si="12"/>
        <v>5450</v>
      </c>
      <c r="K154" s="11">
        <f t="shared" si="13"/>
        <v>1</v>
      </c>
      <c r="L154" s="11">
        <f t="shared" si="14"/>
        <v>2725</v>
      </c>
    </row>
    <row r="155" spans="1:12" hidden="1" x14ac:dyDescent="0.25">
      <c r="A155" s="11" t="s">
        <v>128</v>
      </c>
      <c r="B155" s="11" t="s">
        <v>2747</v>
      </c>
      <c r="C155" s="11">
        <f>VLOOKUP(A155,'[1]Final Master to be uploaded '!$A:$C,3,0)</f>
        <v>614</v>
      </c>
      <c r="D155" s="11">
        <f>VLOOKUP(A155,'[1]Final Master to be uploaded '!$A:$D,4,0)</f>
        <v>2</v>
      </c>
      <c r="E155" s="12">
        <v>2</v>
      </c>
      <c r="F155" s="11"/>
      <c r="G155" s="13"/>
      <c r="H155" s="11">
        <f t="shared" si="10"/>
        <v>2</v>
      </c>
      <c r="I155" s="27">
        <f t="shared" si="11"/>
        <v>2</v>
      </c>
      <c r="J155" s="30">
        <f t="shared" si="12"/>
        <v>1228</v>
      </c>
      <c r="K155" s="11">
        <f t="shared" si="13"/>
        <v>0</v>
      </c>
      <c r="L155" s="11">
        <f t="shared" si="14"/>
        <v>0</v>
      </c>
    </row>
    <row r="156" spans="1:12" hidden="1" x14ac:dyDescent="0.25">
      <c r="A156" s="11" t="s">
        <v>131</v>
      </c>
      <c r="B156" s="11" t="s">
        <v>2748</v>
      </c>
      <c r="C156" s="11">
        <f>VLOOKUP(A156,'[1]Final Master to be uploaded '!$A:$C,3,0)</f>
        <v>3050</v>
      </c>
      <c r="D156" s="11">
        <f>VLOOKUP(A156,'[1]Final Master to be uploaded '!$A:$D,4,0)</f>
        <v>1</v>
      </c>
      <c r="E156" s="12">
        <v>1</v>
      </c>
      <c r="F156" s="11"/>
      <c r="G156" s="13"/>
      <c r="H156" s="11">
        <f t="shared" si="10"/>
        <v>1</v>
      </c>
      <c r="I156" s="27">
        <f t="shared" si="11"/>
        <v>1</v>
      </c>
      <c r="J156" s="30">
        <f t="shared" si="12"/>
        <v>3050</v>
      </c>
      <c r="K156" s="11">
        <f t="shared" si="13"/>
        <v>0</v>
      </c>
      <c r="L156" s="11">
        <f t="shared" si="14"/>
        <v>0</v>
      </c>
    </row>
    <row r="157" spans="1:12" hidden="1" x14ac:dyDescent="0.25">
      <c r="A157" s="11" t="s">
        <v>134</v>
      </c>
      <c r="B157" s="11" t="s">
        <v>2749</v>
      </c>
      <c r="C157" s="11">
        <f>VLOOKUP(A157,'[1]Final Master to be uploaded '!$A:$C,3,0)</f>
        <v>3895</v>
      </c>
      <c r="D157" s="11">
        <f>VLOOKUP(A157,'[1]Final Master to be uploaded '!$A:$D,4,0)</f>
        <v>1</v>
      </c>
      <c r="E157" s="12">
        <v>1</v>
      </c>
      <c r="F157" s="11"/>
      <c r="G157" s="13"/>
      <c r="H157" s="11">
        <f t="shared" si="10"/>
        <v>1</v>
      </c>
      <c r="I157" s="27">
        <f t="shared" si="11"/>
        <v>1</v>
      </c>
      <c r="J157" s="30">
        <f t="shared" si="12"/>
        <v>3895</v>
      </c>
      <c r="K157" s="11">
        <f t="shared" si="13"/>
        <v>0</v>
      </c>
      <c r="L157" s="11">
        <f t="shared" si="14"/>
        <v>0</v>
      </c>
    </row>
    <row r="158" spans="1:12" hidden="1" x14ac:dyDescent="0.25">
      <c r="A158" s="11" t="s">
        <v>135</v>
      </c>
      <c r="B158" s="11" t="s">
        <v>2750</v>
      </c>
      <c r="C158" s="11">
        <f>VLOOKUP(A158,'[1]Final Master to be uploaded '!$A:$C,3,0)</f>
        <v>3755</v>
      </c>
      <c r="D158" s="11">
        <f>VLOOKUP(A158,'[1]Final Master to be uploaded '!$A:$D,4,0)</f>
        <v>1</v>
      </c>
      <c r="E158" s="12">
        <v>1</v>
      </c>
      <c r="F158" s="11"/>
      <c r="G158" s="13"/>
      <c r="H158" s="11">
        <f t="shared" si="10"/>
        <v>1</v>
      </c>
      <c r="I158" s="27">
        <f t="shared" si="11"/>
        <v>1</v>
      </c>
      <c r="J158" s="30">
        <f t="shared" si="12"/>
        <v>3755</v>
      </c>
      <c r="K158" s="11">
        <f t="shared" si="13"/>
        <v>0</v>
      </c>
      <c r="L158" s="11">
        <f t="shared" si="14"/>
        <v>0</v>
      </c>
    </row>
    <row r="159" spans="1:12" hidden="1" x14ac:dyDescent="0.25">
      <c r="A159" s="11" t="s">
        <v>136</v>
      </c>
      <c r="B159" s="11" t="s">
        <v>2751</v>
      </c>
      <c r="C159" s="11">
        <f>VLOOKUP(A159,'[1]Final Master to be uploaded '!$A:$C,3,0)</f>
        <v>2940</v>
      </c>
      <c r="D159" s="11">
        <f>VLOOKUP(A159,'[1]Final Master to be uploaded '!$A:$D,4,0)</f>
        <v>2</v>
      </c>
      <c r="E159" s="12">
        <v>2</v>
      </c>
      <c r="F159" s="11"/>
      <c r="G159" s="13"/>
      <c r="H159" s="11">
        <f t="shared" si="10"/>
        <v>2</v>
      </c>
      <c r="I159" s="27">
        <f t="shared" si="11"/>
        <v>2</v>
      </c>
      <c r="J159" s="30">
        <f t="shared" si="12"/>
        <v>5880</v>
      </c>
      <c r="K159" s="11">
        <f t="shared" si="13"/>
        <v>0</v>
      </c>
      <c r="L159" s="11">
        <f t="shared" si="14"/>
        <v>0</v>
      </c>
    </row>
    <row r="160" spans="1:12" hidden="1" x14ac:dyDescent="0.25">
      <c r="A160" s="11" t="s">
        <v>1190</v>
      </c>
      <c r="B160" s="11" t="s">
        <v>2752</v>
      </c>
      <c r="C160" s="11">
        <f>VLOOKUP(A160,'[1]Final Master to be uploaded '!$A:$C,3,0)</f>
        <v>5235</v>
      </c>
      <c r="D160" s="11">
        <f>VLOOKUP(A160,'[1]Final Master to be uploaded '!$A:$D,4,0)</f>
        <v>1</v>
      </c>
      <c r="E160" s="12">
        <v>1</v>
      </c>
      <c r="F160" s="11"/>
      <c r="G160" s="13"/>
      <c r="H160" s="11">
        <f t="shared" si="10"/>
        <v>1</v>
      </c>
      <c r="I160" s="27">
        <f t="shared" si="11"/>
        <v>1</v>
      </c>
      <c r="J160" s="30">
        <f t="shared" si="12"/>
        <v>5235</v>
      </c>
      <c r="K160" s="11">
        <f t="shared" si="13"/>
        <v>0</v>
      </c>
      <c r="L160" s="11">
        <f t="shared" si="14"/>
        <v>0</v>
      </c>
    </row>
    <row r="161" spans="1:12" hidden="1" x14ac:dyDescent="0.25">
      <c r="A161" s="11" t="s">
        <v>139</v>
      </c>
      <c r="B161" s="11" t="s">
        <v>2753</v>
      </c>
      <c r="C161" s="11">
        <f>VLOOKUP(A161,'[1]Final Master to be uploaded '!$A:$C,3,0)</f>
        <v>5615</v>
      </c>
      <c r="D161" s="11">
        <f>VLOOKUP(A161,'[1]Final Master to be uploaded '!$A:$D,4,0)</f>
        <v>1</v>
      </c>
      <c r="E161" s="12">
        <v>1</v>
      </c>
      <c r="F161" s="11"/>
      <c r="G161" s="13"/>
      <c r="H161" s="11">
        <f t="shared" si="10"/>
        <v>1</v>
      </c>
      <c r="I161" s="27">
        <f t="shared" si="11"/>
        <v>1</v>
      </c>
      <c r="J161" s="30">
        <f t="shared" si="12"/>
        <v>5615</v>
      </c>
      <c r="K161" s="11">
        <f t="shared" si="13"/>
        <v>0</v>
      </c>
      <c r="L161" s="11">
        <f t="shared" si="14"/>
        <v>0</v>
      </c>
    </row>
    <row r="162" spans="1:12" hidden="1" x14ac:dyDescent="0.25">
      <c r="A162" s="11" t="s">
        <v>141</v>
      </c>
      <c r="B162" s="11" t="s">
        <v>2753</v>
      </c>
      <c r="C162" s="11">
        <f>VLOOKUP(A162,'[1]Final Master to be uploaded '!$A:$C,3,0)</f>
        <v>6310</v>
      </c>
      <c r="D162" s="11">
        <f>VLOOKUP(A162,'[1]Final Master to be uploaded '!$A:$D,4,0)</f>
        <v>1</v>
      </c>
      <c r="E162" s="12">
        <v>1</v>
      </c>
      <c r="F162" s="11"/>
      <c r="G162" s="13"/>
      <c r="H162" s="11">
        <f t="shared" si="10"/>
        <v>1</v>
      </c>
      <c r="I162" s="27">
        <f t="shared" si="11"/>
        <v>1</v>
      </c>
      <c r="J162" s="30">
        <f t="shared" si="12"/>
        <v>6310</v>
      </c>
      <c r="K162" s="11">
        <f t="shared" si="13"/>
        <v>0</v>
      </c>
      <c r="L162" s="11">
        <f t="shared" si="14"/>
        <v>0</v>
      </c>
    </row>
    <row r="163" spans="1:12" hidden="1" x14ac:dyDescent="0.25">
      <c r="A163" s="11" t="s">
        <v>1192</v>
      </c>
      <c r="B163" s="11" t="s">
        <v>2753</v>
      </c>
      <c r="C163" s="11">
        <f>VLOOKUP(A163,'[1]Final Master to be uploaded '!$A:$C,3,0)</f>
        <v>6475</v>
      </c>
      <c r="D163" s="11">
        <f>VLOOKUP(A163,'[1]Final Master to be uploaded '!$A:$D,4,0)</f>
        <v>1</v>
      </c>
      <c r="E163" s="12">
        <v>1</v>
      </c>
      <c r="F163" s="11"/>
      <c r="G163" s="13"/>
      <c r="H163" s="11">
        <f t="shared" si="10"/>
        <v>1</v>
      </c>
      <c r="I163" s="27">
        <f t="shared" si="11"/>
        <v>1</v>
      </c>
      <c r="J163" s="30">
        <f t="shared" si="12"/>
        <v>6475</v>
      </c>
      <c r="K163" s="11">
        <f t="shared" si="13"/>
        <v>0</v>
      </c>
      <c r="L163" s="11">
        <f t="shared" si="14"/>
        <v>0</v>
      </c>
    </row>
    <row r="164" spans="1:12" x14ac:dyDescent="0.25">
      <c r="A164" s="11" t="s">
        <v>1196</v>
      </c>
      <c r="B164" s="11" t="s">
        <v>2752</v>
      </c>
      <c r="C164" s="11">
        <f>VLOOKUP(A164,'[1]Final Master to be uploaded '!$A:$C,3,0)</f>
        <v>590</v>
      </c>
      <c r="D164" s="11">
        <f>VLOOKUP(A164,'[1]Final Master to be uploaded '!$A:$D,4,0)</f>
        <v>3</v>
      </c>
      <c r="E164" s="12">
        <v>1</v>
      </c>
      <c r="F164" s="11"/>
      <c r="G164" s="13"/>
      <c r="H164" s="11">
        <f t="shared" si="10"/>
        <v>3</v>
      </c>
      <c r="I164" s="27">
        <f t="shared" si="11"/>
        <v>1</v>
      </c>
      <c r="J164" s="30">
        <f t="shared" si="12"/>
        <v>590</v>
      </c>
      <c r="K164" s="11">
        <f t="shared" si="13"/>
        <v>-2</v>
      </c>
      <c r="L164" s="11">
        <f t="shared" si="14"/>
        <v>-1180</v>
      </c>
    </row>
    <row r="165" spans="1:12" hidden="1" x14ac:dyDescent="0.25">
      <c r="A165" s="11" t="s">
        <v>143</v>
      </c>
      <c r="B165" s="11" t="s">
        <v>2752</v>
      </c>
      <c r="C165" s="11">
        <f>VLOOKUP(A165,'[1]Final Master to be uploaded '!$A:$C,3,0)</f>
        <v>490</v>
      </c>
      <c r="D165" s="11">
        <f>VLOOKUP(A165,'[1]Final Master to be uploaded '!$A:$D,4,0)</f>
        <v>2</v>
      </c>
      <c r="E165" s="12">
        <v>2</v>
      </c>
      <c r="F165" s="11"/>
      <c r="G165" s="13"/>
      <c r="H165" s="11">
        <f t="shared" si="10"/>
        <v>2</v>
      </c>
      <c r="I165" s="27">
        <f t="shared" si="11"/>
        <v>2</v>
      </c>
      <c r="J165" s="30">
        <f t="shared" si="12"/>
        <v>980</v>
      </c>
      <c r="K165" s="11">
        <f t="shared" si="13"/>
        <v>0</v>
      </c>
      <c r="L165" s="11">
        <f t="shared" si="14"/>
        <v>0</v>
      </c>
    </row>
    <row r="166" spans="1:12" hidden="1" x14ac:dyDescent="0.25">
      <c r="A166" s="11" t="s">
        <v>145</v>
      </c>
      <c r="B166" s="11" t="s">
        <v>2754</v>
      </c>
      <c r="C166" s="11">
        <f>VLOOKUP(A166,'[1]Final Master to be uploaded '!$A:$C,3,0)</f>
        <v>3365</v>
      </c>
      <c r="D166" s="11">
        <f>VLOOKUP(A166,'[1]Final Master to be uploaded '!$A:$D,4,0)</f>
        <v>1</v>
      </c>
      <c r="E166" s="12">
        <v>1</v>
      </c>
      <c r="F166" s="11"/>
      <c r="G166" s="13"/>
      <c r="H166" s="11">
        <f t="shared" si="10"/>
        <v>1</v>
      </c>
      <c r="I166" s="27">
        <f t="shared" si="11"/>
        <v>1</v>
      </c>
      <c r="J166" s="30">
        <f t="shared" si="12"/>
        <v>3365</v>
      </c>
      <c r="K166" s="11">
        <f t="shared" si="13"/>
        <v>0</v>
      </c>
      <c r="L166" s="11">
        <f t="shared" si="14"/>
        <v>0</v>
      </c>
    </row>
    <row r="167" spans="1:12" hidden="1" x14ac:dyDescent="0.25">
      <c r="A167" s="11" t="s">
        <v>147</v>
      </c>
      <c r="B167" s="11" t="s">
        <v>2755</v>
      </c>
      <c r="C167" s="11">
        <f>VLOOKUP(A167,'[1]Final Master to be uploaded '!$A:$C,3,0)</f>
        <v>465</v>
      </c>
      <c r="D167" s="11">
        <f>VLOOKUP(A167,'[1]Final Master to be uploaded '!$A:$D,4,0)</f>
        <v>1</v>
      </c>
      <c r="E167" s="12">
        <v>1</v>
      </c>
      <c r="F167" s="11"/>
      <c r="G167" s="13"/>
      <c r="H167" s="11">
        <f t="shared" si="10"/>
        <v>1</v>
      </c>
      <c r="I167" s="27">
        <f t="shared" si="11"/>
        <v>1</v>
      </c>
      <c r="J167" s="30">
        <f t="shared" si="12"/>
        <v>465</v>
      </c>
      <c r="K167" s="11">
        <f t="shared" si="13"/>
        <v>0</v>
      </c>
      <c r="L167" s="11">
        <f t="shared" si="14"/>
        <v>0</v>
      </c>
    </row>
    <row r="168" spans="1:12" hidden="1" x14ac:dyDescent="0.25">
      <c r="A168" s="11" t="s">
        <v>149</v>
      </c>
      <c r="B168" s="11" t="s">
        <v>2756</v>
      </c>
      <c r="C168" s="11">
        <f>VLOOKUP(A168,'[1]Final Master to be uploaded '!$A:$C,3,0)</f>
        <v>3245</v>
      </c>
      <c r="D168" s="11">
        <f>VLOOKUP(A168,'[1]Final Master to be uploaded '!$A:$D,4,0)</f>
        <v>1</v>
      </c>
      <c r="E168" s="12">
        <v>1</v>
      </c>
      <c r="F168" s="11"/>
      <c r="G168" s="13"/>
      <c r="H168" s="11">
        <f t="shared" si="10"/>
        <v>1</v>
      </c>
      <c r="I168" s="27">
        <f t="shared" si="11"/>
        <v>1</v>
      </c>
      <c r="J168" s="30">
        <f t="shared" si="12"/>
        <v>3245</v>
      </c>
      <c r="K168" s="11">
        <f t="shared" si="13"/>
        <v>0</v>
      </c>
      <c r="L168" s="11">
        <f t="shared" si="14"/>
        <v>0</v>
      </c>
    </row>
    <row r="169" spans="1:12" x14ac:dyDescent="0.25">
      <c r="A169" s="11" t="s">
        <v>150</v>
      </c>
      <c r="B169" s="11" t="s">
        <v>2755</v>
      </c>
      <c r="C169" s="11">
        <f>VLOOKUP(A169,'[1]Final Master to be uploaded '!$A:$C,3,0)</f>
        <v>265</v>
      </c>
      <c r="D169" s="11">
        <f>VLOOKUP(A169,'[1]Final Master to be uploaded '!$A:$D,4,0)</f>
        <v>3</v>
      </c>
      <c r="E169" s="12">
        <v>2</v>
      </c>
      <c r="F169" s="11"/>
      <c r="G169" s="13"/>
      <c r="H169" s="11">
        <f t="shared" si="10"/>
        <v>3</v>
      </c>
      <c r="I169" s="27">
        <f t="shared" si="11"/>
        <v>2</v>
      </c>
      <c r="J169" s="30">
        <f t="shared" si="12"/>
        <v>530</v>
      </c>
      <c r="K169" s="11">
        <f t="shared" si="13"/>
        <v>-1</v>
      </c>
      <c r="L169" s="11">
        <f t="shared" si="14"/>
        <v>-265</v>
      </c>
    </row>
    <row r="170" spans="1:12" x14ac:dyDescent="0.25">
      <c r="A170" s="11" t="s">
        <v>152</v>
      </c>
      <c r="B170" s="11" t="s">
        <v>2755</v>
      </c>
      <c r="C170" s="11">
        <f>VLOOKUP(A170,'[1]Final Master to be uploaded '!$A:$C,3,0)</f>
        <v>345</v>
      </c>
      <c r="D170" s="11">
        <f>VLOOKUP(A170,'[1]Final Master to be uploaded '!$A:$D,4,0)</f>
        <v>3</v>
      </c>
      <c r="E170" s="12">
        <v>2</v>
      </c>
      <c r="F170" s="11"/>
      <c r="G170" s="13"/>
      <c r="H170" s="11">
        <f t="shared" si="10"/>
        <v>3</v>
      </c>
      <c r="I170" s="27">
        <f t="shared" si="11"/>
        <v>2</v>
      </c>
      <c r="J170" s="30">
        <f t="shared" si="12"/>
        <v>690</v>
      </c>
      <c r="K170" s="11">
        <f t="shared" si="13"/>
        <v>-1</v>
      </c>
      <c r="L170" s="11">
        <f t="shared" si="14"/>
        <v>-345</v>
      </c>
    </row>
    <row r="171" spans="1:12" hidden="1" x14ac:dyDescent="0.25">
      <c r="A171" s="11" t="s">
        <v>154</v>
      </c>
      <c r="B171" s="11" t="s">
        <v>2756</v>
      </c>
      <c r="C171" s="11">
        <f>VLOOKUP(A171,'[1]Final Master to be uploaded '!$A:$C,3,0)</f>
        <v>2970</v>
      </c>
      <c r="D171" s="11">
        <f>VLOOKUP(A171,'[1]Final Master to be uploaded '!$A:$D,4,0)</f>
        <v>1</v>
      </c>
      <c r="E171" s="12">
        <v>1</v>
      </c>
      <c r="F171" s="11"/>
      <c r="G171" s="13"/>
      <c r="H171" s="11">
        <f t="shared" si="10"/>
        <v>1</v>
      </c>
      <c r="I171" s="27">
        <f t="shared" si="11"/>
        <v>1</v>
      </c>
      <c r="J171" s="30">
        <f t="shared" si="12"/>
        <v>2970</v>
      </c>
      <c r="K171" s="11">
        <f t="shared" si="13"/>
        <v>0</v>
      </c>
      <c r="L171" s="11">
        <f t="shared" si="14"/>
        <v>0</v>
      </c>
    </row>
    <row r="172" spans="1:12" x14ac:dyDescent="0.25">
      <c r="A172" s="11" t="s">
        <v>1198</v>
      </c>
      <c r="B172" s="11" t="s">
        <v>2754</v>
      </c>
      <c r="C172" s="11">
        <f>VLOOKUP(A172,'[1]Final Master to be uploaded '!$A:$C,3,0)</f>
        <v>335</v>
      </c>
      <c r="D172" s="11">
        <f>VLOOKUP(A172,'[1]Final Master to be uploaded '!$A:$D,4,0)</f>
        <v>3</v>
      </c>
      <c r="E172" s="12">
        <v>2</v>
      </c>
      <c r="F172" s="11"/>
      <c r="G172" s="13"/>
      <c r="H172" s="11">
        <f t="shared" si="10"/>
        <v>3</v>
      </c>
      <c r="I172" s="27">
        <f t="shared" si="11"/>
        <v>2</v>
      </c>
      <c r="J172" s="30">
        <f t="shared" si="12"/>
        <v>670</v>
      </c>
      <c r="K172" s="11">
        <f t="shared" si="13"/>
        <v>-1</v>
      </c>
      <c r="L172" s="11">
        <f t="shared" si="14"/>
        <v>-335</v>
      </c>
    </row>
    <row r="173" spans="1:12" hidden="1" x14ac:dyDescent="0.25">
      <c r="A173" s="11" t="s">
        <v>155</v>
      </c>
      <c r="B173" s="11" t="s">
        <v>2757</v>
      </c>
      <c r="C173" s="11">
        <f>VLOOKUP(A173,'[1]Final Master to be uploaded '!$A:$C,3,0)</f>
        <v>43</v>
      </c>
      <c r="D173" s="11">
        <f>VLOOKUP(A173,'[1]Final Master to be uploaded '!$A:$D,4,0)</f>
        <v>6</v>
      </c>
      <c r="E173" s="12">
        <v>6</v>
      </c>
      <c r="F173" s="11"/>
      <c r="G173" s="13"/>
      <c r="H173" s="11">
        <f t="shared" si="10"/>
        <v>6</v>
      </c>
      <c r="I173" s="27">
        <f t="shared" si="11"/>
        <v>6</v>
      </c>
      <c r="J173" s="30">
        <f t="shared" si="12"/>
        <v>258</v>
      </c>
      <c r="K173" s="11">
        <f t="shared" si="13"/>
        <v>0</v>
      </c>
      <c r="L173" s="11">
        <f t="shared" si="14"/>
        <v>0</v>
      </c>
    </row>
    <row r="174" spans="1:12" hidden="1" x14ac:dyDescent="0.25">
      <c r="A174" s="11" t="s">
        <v>1200</v>
      </c>
      <c r="B174" s="11" t="s">
        <v>2758</v>
      </c>
      <c r="C174" s="11">
        <f>VLOOKUP(A174,'[1]Final Master to be uploaded '!$A:$C,3,0)</f>
        <v>315</v>
      </c>
      <c r="D174" s="11">
        <f>VLOOKUP(A174,'[1]Final Master to be uploaded '!$A:$D,4,0)</f>
        <v>2</v>
      </c>
      <c r="E174" s="12">
        <v>5</v>
      </c>
      <c r="F174" s="11"/>
      <c r="G174" s="13"/>
      <c r="H174" s="11">
        <f t="shared" si="10"/>
        <v>2</v>
      </c>
      <c r="I174" s="27">
        <f t="shared" si="11"/>
        <v>5</v>
      </c>
      <c r="J174" s="30">
        <f t="shared" si="12"/>
        <v>1575</v>
      </c>
      <c r="K174" s="11">
        <f t="shared" si="13"/>
        <v>3</v>
      </c>
      <c r="L174" s="11">
        <f t="shared" si="14"/>
        <v>945</v>
      </c>
    </row>
    <row r="175" spans="1:12" hidden="1" x14ac:dyDescent="0.25">
      <c r="A175" s="11" t="s">
        <v>1202</v>
      </c>
      <c r="B175" s="11" t="s">
        <v>2754</v>
      </c>
      <c r="C175" s="11">
        <f>VLOOKUP(A175,'[1]Final Master to be uploaded '!$A:$C,3,0)</f>
        <v>325</v>
      </c>
      <c r="D175" s="11">
        <f>VLOOKUP(A175,'[1]Final Master to be uploaded '!$A:$D,4,0)</f>
        <v>2</v>
      </c>
      <c r="E175" s="12">
        <v>6</v>
      </c>
      <c r="F175" s="11"/>
      <c r="G175" s="13"/>
      <c r="H175" s="11">
        <f t="shared" si="10"/>
        <v>2</v>
      </c>
      <c r="I175" s="27">
        <f t="shared" si="11"/>
        <v>6</v>
      </c>
      <c r="J175" s="30">
        <f t="shared" si="12"/>
        <v>1950</v>
      </c>
      <c r="K175" s="11">
        <f t="shared" si="13"/>
        <v>4</v>
      </c>
      <c r="L175" s="11">
        <f t="shared" si="14"/>
        <v>1300</v>
      </c>
    </row>
    <row r="176" spans="1:12" hidden="1" x14ac:dyDescent="0.25">
      <c r="A176" s="11" t="s">
        <v>159</v>
      </c>
      <c r="B176" s="11" t="s">
        <v>2756</v>
      </c>
      <c r="C176" s="11">
        <f>VLOOKUP(A176,'[1]Final Master to be uploaded '!$A:$C,3,0)</f>
        <v>2960</v>
      </c>
      <c r="D176" s="11">
        <f>VLOOKUP(A176,'[1]Final Master to be uploaded '!$A:$D,4,0)</f>
        <v>1</v>
      </c>
      <c r="E176" s="12">
        <v>1</v>
      </c>
      <c r="F176" s="11"/>
      <c r="G176" s="13"/>
      <c r="H176" s="11">
        <f t="shared" si="10"/>
        <v>1</v>
      </c>
      <c r="I176" s="27">
        <f t="shared" si="11"/>
        <v>1</v>
      </c>
      <c r="J176" s="30">
        <f t="shared" si="12"/>
        <v>2960</v>
      </c>
      <c r="K176" s="11">
        <f t="shared" si="13"/>
        <v>0</v>
      </c>
      <c r="L176" s="11">
        <f t="shared" si="14"/>
        <v>0</v>
      </c>
    </row>
    <row r="177" spans="1:12" hidden="1" x14ac:dyDescent="0.25">
      <c r="A177" s="11" t="s">
        <v>1203</v>
      </c>
      <c r="B177" s="11" t="s">
        <v>2759</v>
      </c>
      <c r="C177" s="11">
        <f>VLOOKUP(A177,'[1]Final Master to be uploaded '!$A:$C,3,0)</f>
        <v>465</v>
      </c>
      <c r="D177" s="11">
        <f>VLOOKUP(A177,'[1]Final Master to be uploaded '!$A:$D,4,0)</f>
        <v>2</v>
      </c>
      <c r="E177" s="12">
        <v>2</v>
      </c>
      <c r="F177" s="11"/>
      <c r="G177" s="13"/>
      <c r="H177" s="11">
        <f t="shared" si="10"/>
        <v>2</v>
      </c>
      <c r="I177" s="27">
        <f t="shared" si="11"/>
        <v>2</v>
      </c>
      <c r="J177" s="30">
        <f t="shared" si="12"/>
        <v>930</v>
      </c>
      <c r="K177" s="11">
        <f t="shared" si="13"/>
        <v>0</v>
      </c>
      <c r="L177" s="11">
        <f t="shared" si="14"/>
        <v>0</v>
      </c>
    </row>
    <row r="178" spans="1:12" hidden="1" x14ac:dyDescent="0.25">
      <c r="A178" s="11" t="s">
        <v>1205</v>
      </c>
      <c r="B178" s="11" t="s">
        <v>2756</v>
      </c>
      <c r="C178" s="11">
        <f>VLOOKUP(A178,'[1]Final Master to be uploaded '!$A:$C,3,0)</f>
        <v>295</v>
      </c>
      <c r="D178" s="11">
        <f>VLOOKUP(A178,'[1]Final Master to be uploaded '!$A:$D,4,0)</f>
        <v>5</v>
      </c>
      <c r="E178" s="12">
        <v>5</v>
      </c>
      <c r="F178" s="11"/>
      <c r="G178" s="13"/>
      <c r="H178" s="11">
        <f t="shared" si="10"/>
        <v>5</v>
      </c>
      <c r="I178" s="27">
        <f t="shared" si="11"/>
        <v>5</v>
      </c>
      <c r="J178" s="30">
        <f t="shared" si="12"/>
        <v>1475</v>
      </c>
      <c r="K178" s="11">
        <f t="shared" si="13"/>
        <v>0</v>
      </c>
      <c r="L178" s="11">
        <f t="shared" si="14"/>
        <v>0</v>
      </c>
    </row>
    <row r="179" spans="1:12" hidden="1" x14ac:dyDescent="0.25">
      <c r="A179" s="11" t="s">
        <v>1206</v>
      </c>
      <c r="B179" s="11" t="s">
        <v>2760</v>
      </c>
      <c r="C179" s="11">
        <f>VLOOKUP(A179,'[1]Final Master to be uploaded '!$A:$C,3,0)</f>
        <v>325</v>
      </c>
      <c r="D179" s="11">
        <f>VLOOKUP(A179,'[1]Final Master to be uploaded '!$A:$D,4,0)</f>
        <v>1</v>
      </c>
      <c r="E179" s="12">
        <v>5</v>
      </c>
      <c r="F179" s="11"/>
      <c r="G179" s="13"/>
      <c r="H179" s="11">
        <f t="shared" si="10"/>
        <v>1</v>
      </c>
      <c r="I179" s="27">
        <f t="shared" si="11"/>
        <v>5</v>
      </c>
      <c r="J179" s="30">
        <f t="shared" si="12"/>
        <v>1625</v>
      </c>
      <c r="K179" s="11">
        <f t="shared" si="13"/>
        <v>4</v>
      </c>
      <c r="L179" s="11">
        <f t="shared" si="14"/>
        <v>1300</v>
      </c>
    </row>
    <row r="180" spans="1:12" hidden="1" x14ac:dyDescent="0.25">
      <c r="A180" s="11" t="s">
        <v>160</v>
      </c>
      <c r="B180" s="11" t="s">
        <v>2754</v>
      </c>
      <c r="C180" s="11">
        <f>VLOOKUP(A180,'[1]Final Master to be uploaded '!$A:$C,3,0)</f>
        <v>40</v>
      </c>
      <c r="D180" s="11">
        <f>VLOOKUP(A180,'[1]Final Master to be uploaded '!$A:$D,4,0)</f>
        <v>4</v>
      </c>
      <c r="E180" s="12">
        <v>8</v>
      </c>
      <c r="F180" s="11"/>
      <c r="G180" s="13"/>
      <c r="H180" s="11">
        <f t="shared" si="10"/>
        <v>4</v>
      </c>
      <c r="I180" s="27">
        <f t="shared" si="11"/>
        <v>8</v>
      </c>
      <c r="J180" s="30">
        <f t="shared" si="12"/>
        <v>320</v>
      </c>
      <c r="K180" s="11">
        <f t="shared" si="13"/>
        <v>4</v>
      </c>
      <c r="L180" s="11">
        <f t="shared" si="14"/>
        <v>160</v>
      </c>
    </row>
    <row r="181" spans="1:12" hidden="1" x14ac:dyDescent="0.25">
      <c r="A181" s="11" t="s">
        <v>161</v>
      </c>
      <c r="B181" s="11" t="s">
        <v>2754</v>
      </c>
      <c r="C181" s="11">
        <f>VLOOKUP(A181,'[1]Final Master to be uploaded '!$A:$C,3,0)</f>
        <v>330</v>
      </c>
      <c r="D181" s="11">
        <f>VLOOKUP(A181,'[1]Final Master to be uploaded '!$A:$D,4,0)</f>
        <v>1</v>
      </c>
      <c r="E181" s="12">
        <v>1</v>
      </c>
      <c r="F181" s="11"/>
      <c r="G181" s="13"/>
      <c r="H181" s="11">
        <f t="shared" si="10"/>
        <v>1</v>
      </c>
      <c r="I181" s="27">
        <f t="shared" si="11"/>
        <v>1</v>
      </c>
      <c r="J181" s="30">
        <f t="shared" si="12"/>
        <v>330</v>
      </c>
      <c r="K181" s="11">
        <f t="shared" si="13"/>
        <v>0</v>
      </c>
      <c r="L181" s="11">
        <f t="shared" si="14"/>
        <v>0</v>
      </c>
    </row>
    <row r="182" spans="1:12" hidden="1" x14ac:dyDescent="0.25">
      <c r="A182" s="11" t="s">
        <v>162</v>
      </c>
      <c r="B182" s="11" t="s">
        <v>2761</v>
      </c>
      <c r="C182" s="11">
        <f>VLOOKUP(A182,'[1]Final Master to be uploaded '!$A:$C,3,0)</f>
        <v>1180</v>
      </c>
      <c r="D182" s="11">
        <f>VLOOKUP(A182,'[1]Final Master to be uploaded '!$A:$D,4,0)</f>
        <v>7</v>
      </c>
      <c r="E182" s="12">
        <v>7</v>
      </c>
      <c r="F182" s="11"/>
      <c r="G182" s="13"/>
      <c r="H182" s="11">
        <f t="shared" si="10"/>
        <v>7</v>
      </c>
      <c r="I182" s="27">
        <f t="shared" si="11"/>
        <v>7</v>
      </c>
      <c r="J182" s="30">
        <f t="shared" si="12"/>
        <v>8260</v>
      </c>
      <c r="K182" s="11">
        <f t="shared" si="13"/>
        <v>0</v>
      </c>
      <c r="L182" s="11">
        <f t="shared" si="14"/>
        <v>0</v>
      </c>
    </row>
    <row r="183" spans="1:12" x14ac:dyDescent="0.25">
      <c r="A183" s="11" t="s">
        <v>164</v>
      </c>
      <c r="B183" s="11" t="s">
        <v>2761</v>
      </c>
      <c r="C183" s="11">
        <f>VLOOKUP(A183,'[1]Final Master to be uploaded '!$A:$C,3,0)</f>
        <v>1320</v>
      </c>
      <c r="D183" s="11">
        <f>VLOOKUP(A183,'[1]Final Master to be uploaded '!$A:$D,4,0)</f>
        <v>2</v>
      </c>
      <c r="E183" s="12">
        <v>1</v>
      </c>
      <c r="F183" s="11"/>
      <c r="G183" s="13"/>
      <c r="H183" s="11">
        <f t="shared" si="10"/>
        <v>2</v>
      </c>
      <c r="I183" s="27">
        <f t="shared" si="11"/>
        <v>1</v>
      </c>
      <c r="J183" s="30">
        <f t="shared" si="12"/>
        <v>1320</v>
      </c>
      <c r="K183" s="11">
        <f t="shared" si="13"/>
        <v>-1</v>
      </c>
      <c r="L183" s="11">
        <f t="shared" si="14"/>
        <v>-1320</v>
      </c>
    </row>
    <row r="184" spans="1:12" x14ac:dyDescent="0.25">
      <c r="A184" s="11" t="s">
        <v>165</v>
      </c>
      <c r="B184" s="11" t="s">
        <v>2762</v>
      </c>
      <c r="C184" s="11">
        <f>VLOOKUP(A184,'[1]Final Master to be uploaded '!$A:$C,3,0)</f>
        <v>1580</v>
      </c>
      <c r="D184" s="11">
        <f>VLOOKUP(A184,'[1]Final Master to be uploaded '!$A:$D,4,0)</f>
        <v>3</v>
      </c>
      <c r="E184" s="12">
        <v>1</v>
      </c>
      <c r="F184" s="11"/>
      <c r="G184" s="13"/>
      <c r="H184" s="11">
        <f t="shared" si="10"/>
        <v>3</v>
      </c>
      <c r="I184" s="27">
        <f t="shared" si="11"/>
        <v>1</v>
      </c>
      <c r="J184" s="30">
        <f t="shared" si="12"/>
        <v>1580</v>
      </c>
      <c r="K184" s="11">
        <f t="shared" si="13"/>
        <v>-2</v>
      </c>
      <c r="L184" s="11">
        <f t="shared" si="14"/>
        <v>-3160</v>
      </c>
    </row>
    <row r="185" spans="1:12" hidden="1" x14ac:dyDescent="0.25">
      <c r="A185" s="11" t="s">
        <v>1207</v>
      </c>
      <c r="B185" s="11" t="s">
        <v>2763</v>
      </c>
      <c r="C185" s="11">
        <f>VLOOKUP(A185,'[1]Final Master to be uploaded '!$A:$C,3,0)</f>
        <v>1100</v>
      </c>
      <c r="D185" s="11">
        <f>VLOOKUP(A185,'[1]Final Master to be uploaded '!$A:$D,4,0)</f>
        <v>1</v>
      </c>
      <c r="E185" s="12">
        <v>1</v>
      </c>
      <c r="F185" s="11"/>
      <c r="G185" s="13"/>
      <c r="H185" s="11">
        <f t="shared" si="10"/>
        <v>1</v>
      </c>
      <c r="I185" s="27">
        <f t="shared" si="11"/>
        <v>1</v>
      </c>
      <c r="J185" s="30">
        <f t="shared" si="12"/>
        <v>1100</v>
      </c>
      <c r="K185" s="11">
        <f t="shared" si="13"/>
        <v>0</v>
      </c>
      <c r="L185" s="11">
        <f t="shared" si="14"/>
        <v>0</v>
      </c>
    </row>
    <row r="186" spans="1:12" hidden="1" x14ac:dyDescent="0.25">
      <c r="A186" s="11" t="s">
        <v>166</v>
      </c>
      <c r="B186" s="11" t="s">
        <v>2764</v>
      </c>
      <c r="C186" s="11">
        <f>VLOOKUP(A186,'[1]Final Master to be uploaded '!$A:$C,3,0)</f>
        <v>1255</v>
      </c>
      <c r="D186" s="11">
        <f>VLOOKUP(A186,'[1]Final Master to be uploaded '!$A:$D,4,0)</f>
        <v>4</v>
      </c>
      <c r="E186" s="12">
        <v>4</v>
      </c>
      <c r="F186" s="11"/>
      <c r="G186" s="13"/>
      <c r="H186" s="11">
        <f t="shared" si="10"/>
        <v>4</v>
      </c>
      <c r="I186" s="27">
        <f t="shared" si="11"/>
        <v>4</v>
      </c>
      <c r="J186" s="30">
        <f t="shared" si="12"/>
        <v>5020</v>
      </c>
      <c r="K186" s="11">
        <f t="shared" si="13"/>
        <v>0</v>
      </c>
      <c r="L186" s="11">
        <f t="shared" si="14"/>
        <v>0</v>
      </c>
    </row>
    <row r="187" spans="1:12" hidden="1" x14ac:dyDescent="0.25">
      <c r="A187" s="11" t="s">
        <v>169</v>
      </c>
      <c r="B187" s="11" t="s">
        <v>2765</v>
      </c>
      <c r="C187" s="11">
        <f>VLOOKUP(A187,'[1]Final Master to be uploaded '!$A:$C,3,0)</f>
        <v>1290</v>
      </c>
      <c r="D187" s="11">
        <f>VLOOKUP(A187,'[1]Final Master to be uploaded '!$A:$D,4,0)</f>
        <v>3</v>
      </c>
      <c r="E187" s="12">
        <v>3</v>
      </c>
      <c r="F187" s="11"/>
      <c r="G187" s="13"/>
      <c r="H187" s="11">
        <f t="shared" si="10"/>
        <v>3</v>
      </c>
      <c r="I187" s="27">
        <f t="shared" si="11"/>
        <v>3</v>
      </c>
      <c r="J187" s="30">
        <f t="shared" si="12"/>
        <v>3870</v>
      </c>
      <c r="K187" s="11">
        <f t="shared" si="13"/>
        <v>0</v>
      </c>
      <c r="L187" s="11">
        <f t="shared" si="14"/>
        <v>0</v>
      </c>
    </row>
    <row r="188" spans="1:12" hidden="1" x14ac:dyDescent="0.25">
      <c r="A188" s="11" t="s">
        <v>170</v>
      </c>
      <c r="B188" s="11" t="s">
        <v>2766</v>
      </c>
      <c r="C188" s="11">
        <f>VLOOKUP(A188,'[1]Final Master to be uploaded '!$A:$C,3,0)</f>
        <v>715</v>
      </c>
      <c r="D188" s="11">
        <f>VLOOKUP(A188,'[1]Final Master to be uploaded '!$A:$D,4,0)</f>
        <v>1</v>
      </c>
      <c r="E188" s="12">
        <v>1</v>
      </c>
      <c r="F188" s="11"/>
      <c r="G188" s="13"/>
      <c r="H188" s="11">
        <f t="shared" si="10"/>
        <v>1</v>
      </c>
      <c r="I188" s="27">
        <f t="shared" si="11"/>
        <v>1</v>
      </c>
      <c r="J188" s="30">
        <f t="shared" si="12"/>
        <v>715</v>
      </c>
      <c r="K188" s="11">
        <f t="shared" si="13"/>
        <v>0</v>
      </c>
      <c r="L188" s="11">
        <f t="shared" si="14"/>
        <v>0</v>
      </c>
    </row>
    <row r="189" spans="1:12" hidden="1" x14ac:dyDescent="0.25">
      <c r="A189" s="11" t="s">
        <v>172</v>
      </c>
      <c r="B189" s="11" t="s">
        <v>2767</v>
      </c>
      <c r="C189" s="11">
        <f>VLOOKUP(A189,'[1]Final Master to be uploaded '!$A:$C,3,0)</f>
        <v>445</v>
      </c>
      <c r="D189" s="11">
        <f>VLOOKUP(A189,'[1]Final Master to be uploaded '!$A:$D,4,0)</f>
        <v>1</v>
      </c>
      <c r="E189" s="12">
        <v>1</v>
      </c>
      <c r="F189" s="11"/>
      <c r="G189" s="13"/>
      <c r="H189" s="11">
        <f t="shared" si="10"/>
        <v>1</v>
      </c>
      <c r="I189" s="27">
        <f t="shared" si="11"/>
        <v>1</v>
      </c>
      <c r="J189" s="30">
        <f t="shared" si="12"/>
        <v>445</v>
      </c>
      <c r="K189" s="11">
        <f t="shared" si="13"/>
        <v>0</v>
      </c>
      <c r="L189" s="11">
        <f t="shared" si="14"/>
        <v>0</v>
      </c>
    </row>
    <row r="190" spans="1:12" hidden="1" x14ac:dyDescent="0.25">
      <c r="A190" s="11" t="s">
        <v>174</v>
      </c>
      <c r="B190" s="11" t="s">
        <v>2768</v>
      </c>
      <c r="C190" s="11">
        <f>VLOOKUP(A190,'[1]Final Master to be uploaded '!$A:$C,3,0)</f>
        <v>1630</v>
      </c>
      <c r="D190" s="11">
        <f>VLOOKUP(A190,'[1]Final Master to be uploaded '!$A:$D,4,0)</f>
        <v>2</v>
      </c>
      <c r="E190" s="12">
        <v>2</v>
      </c>
      <c r="F190" s="11"/>
      <c r="G190" s="13"/>
      <c r="H190" s="11">
        <f t="shared" si="10"/>
        <v>2</v>
      </c>
      <c r="I190" s="27">
        <f t="shared" si="11"/>
        <v>2</v>
      </c>
      <c r="J190" s="30">
        <f t="shared" si="12"/>
        <v>3260</v>
      </c>
      <c r="K190" s="11">
        <f t="shared" si="13"/>
        <v>0</v>
      </c>
      <c r="L190" s="11">
        <f t="shared" si="14"/>
        <v>0</v>
      </c>
    </row>
    <row r="191" spans="1:12" hidden="1" x14ac:dyDescent="0.25">
      <c r="A191" s="11" t="s">
        <v>1208</v>
      </c>
      <c r="B191" s="11" t="s">
        <v>2769</v>
      </c>
      <c r="C191" s="11">
        <f>VLOOKUP(A191,'[1]Final Master to be uploaded '!$A:$C,3,0)</f>
        <v>1210</v>
      </c>
      <c r="D191" s="11">
        <f>VLOOKUP(A191,'[1]Final Master to be uploaded '!$A:$D,4,0)</f>
        <v>1</v>
      </c>
      <c r="E191" s="12">
        <v>1</v>
      </c>
      <c r="F191" s="11"/>
      <c r="G191" s="13"/>
      <c r="H191" s="11">
        <f t="shared" si="10"/>
        <v>1</v>
      </c>
      <c r="I191" s="27">
        <f t="shared" si="11"/>
        <v>1</v>
      </c>
      <c r="J191" s="30">
        <f t="shared" si="12"/>
        <v>1210</v>
      </c>
      <c r="K191" s="11">
        <f t="shared" si="13"/>
        <v>0</v>
      </c>
      <c r="L191" s="11">
        <f t="shared" si="14"/>
        <v>0</v>
      </c>
    </row>
    <row r="192" spans="1:12" hidden="1" x14ac:dyDescent="0.25">
      <c r="A192" s="11" t="s">
        <v>176</v>
      </c>
      <c r="B192" s="11" t="s">
        <v>2770</v>
      </c>
      <c r="C192" s="11">
        <f>VLOOKUP(A192,'[1]Final Master to be uploaded '!$A:$C,3,0)</f>
        <v>145</v>
      </c>
      <c r="D192" s="11">
        <f>VLOOKUP(A192,'[1]Final Master to be uploaded '!$A:$D,4,0)</f>
        <v>1</v>
      </c>
      <c r="E192" s="12">
        <v>1</v>
      </c>
      <c r="F192" s="11"/>
      <c r="G192" s="13"/>
      <c r="H192" s="11">
        <f t="shared" si="10"/>
        <v>1</v>
      </c>
      <c r="I192" s="27">
        <f t="shared" si="11"/>
        <v>1</v>
      </c>
      <c r="J192" s="30">
        <f t="shared" si="12"/>
        <v>145</v>
      </c>
      <c r="K192" s="11">
        <f t="shared" si="13"/>
        <v>0</v>
      </c>
      <c r="L192" s="11">
        <f t="shared" si="14"/>
        <v>0</v>
      </c>
    </row>
    <row r="193" spans="1:12" x14ac:dyDescent="0.25">
      <c r="A193" s="11" t="s">
        <v>1209</v>
      </c>
      <c r="B193" s="11" t="s">
        <v>2771</v>
      </c>
      <c r="C193" s="11">
        <f>VLOOKUP(A193,'[1]Final Master to be uploaded '!$A:$C,3,0)</f>
        <v>215</v>
      </c>
      <c r="D193" s="11">
        <f>VLOOKUP(A193,'[1]Final Master to be uploaded '!$A:$D,4,0)</f>
        <v>3</v>
      </c>
      <c r="E193" s="12">
        <v>2</v>
      </c>
      <c r="F193" s="11"/>
      <c r="G193" s="13"/>
      <c r="H193" s="11">
        <f t="shared" si="10"/>
        <v>3</v>
      </c>
      <c r="I193" s="27">
        <f t="shared" si="11"/>
        <v>2</v>
      </c>
      <c r="J193" s="30">
        <f t="shared" si="12"/>
        <v>430</v>
      </c>
      <c r="K193" s="11">
        <f t="shared" si="13"/>
        <v>-1</v>
      </c>
      <c r="L193" s="11">
        <f t="shared" si="14"/>
        <v>-215</v>
      </c>
    </row>
    <row r="194" spans="1:12" hidden="1" x14ac:dyDescent="0.25">
      <c r="A194" s="11" t="s">
        <v>1211</v>
      </c>
      <c r="B194" s="11" t="s">
        <v>2771</v>
      </c>
      <c r="C194" s="11">
        <f>VLOOKUP(A194,'[1]Final Master to be uploaded '!$A:$C,3,0)</f>
        <v>165</v>
      </c>
      <c r="D194" s="11">
        <f>VLOOKUP(A194,'[1]Final Master to be uploaded '!$A:$D,4,0)</f>
        <v>2</v>
      </c>
      <c r="E194" s="12">
        <v>2</v>
      </c>
      <c r="F194" s="11"/>
      <c r="G194" s="13"/>
      <c r="H194" s="11">
        <f t="shared" si="10"/>
        <v>2</v>
      </c>
      <c r="I194" s="27">
        <f t="shared" si="11"/>
        <v>2</v>
      </c>
      <c r="J194" s="30">
        <f t="shared" si="12"/>
        <v>330</v>
      </c>
      <c r="K194" s="11">
        <f t="shared" si="13"/>
        <v>0</v>
      </c>
      <c r="L194" s="11">
        <f t="shared" si="14"/>
        <v>0</v>
      </c>
    </row>
    <row r="195" spans="1:12" hidden="1" x14ac:dyDescent="0.25">
      <c r="A195" s="11" t="s">
        <v>1212</v>
      </c>
      <c r="B195" s="11" t="s">
        <v>2771</v>
      </c>
      <c r="C195" s="11">
        <f>VLOOKUP(A195,'[1]Final Master to be uploaded '!$A:$C,3,0)</f>
        <v>235</v>
      </c>
      <c r="D195" s="11">
        <f>VLOOKUP(A195,'[1]Final Master to be uploaded '!$A:$D,4,0)</f>
        <v>2</v>
      </c>
      <c r="E195" s="12">
        <v>2</v>
      </c>
      <c r="F195" s="11"/>
      <c r="G195" s="13"/>
      <c r="H195" s="11">
        <f t="shared" si="10"/>
        <v>2</v>
      </c>
      <c r="I195" s="27">
        <f t="shared" si="11"/>
        <v>2</v>
      </c>
      <c r="J195" s="30">
        <f t="shared" si="12"/>
        <v>470</v>
      </c>
      <c r="K195" s="11">
        <f t="shared" si="13"/>
        <v>0</v>
      </c>
      <c r="L195" s="11">
        <f t="shared" si="14"/>
        <v>0</v>
      </c>
    </row>
    <row r="196" spans="1:12" x14ac:dyDescent="0.25">
      <c r="A196" s="11" t="s">
        <v>1213</v>
      </c>
      <c r="B196" s="11" t="s">
        <v>2772</v>
      </c>
      <c r="C196" s="11">
        <f>VLOOKUP(A196,'[1]Final Master to be uploaded '!$A:$C,3,0)</f>
        <v>195</v>
      </c>
      <c r="D196" s="11">
        <f>VLOOKUP(A196,'[1]Final Master to be uploaded '!$A:$D,4,0)</f>
        <v>2</v>
      </c>
      <c r="E196" s="12">
        <v>1</v>
      </c>
      <c r="F196" s="11"/>
      <c r="G196" s="13"/>
      <c r="H196" s="11">
        <f t="shared" ref="H196:H259" si="15">D196-(F196+G196)</f>
        <v>2</v>
      </c>
      <c r="I196" s="27">
        <f t="shared" ref="I196:I259" si="16">E196-G196</f>
        <v>1</v>
      </c>
      <c r="J196" s="30">
        <f t="shared" ref="J196:J259" si="17">I196*C196</f>
        <v>195</v>
      </c>
      <c r="K196" s="11">
        <f t="shared" ref="K196:K259" si="18">I196-H196</f>
        <v>-1</v>
      </c>
      <c r="L196" s="11">
        <f t="shared" ref="L196:L259" si="19">K196*C196</f>
        <v>-195</v>
      </c>
    </row>
    <row r="197" spans="1:12" hidden="1" x14ac:dyDescent="0.25">
      <c r="A197" s="11" t="s">
        <v>1214</v>
      </c>
      <c r="B197" s="11" t="s">
        <v>2773</v>
      </c>
      <c r="C197" s="11">
        <f>VLOOKUP(A197,'[1]Final Master to be uploaded '!$A:$C,3,0)</f>
        <v>170</v>
      </c>
      <c r="D197" s="11">
        <f>VLOOKUP(A197,'[1]Final Master to be uploaded '!$A:$D,4,0)</f>
        <v>3</v>
      </c>
      <c r="E197" s="12">
        <v>3</v>
      </c>
      <c r="F197" s="11"/>
      <c r="G197" s="13"/>
      <c r="H197" s="11">
        <f t="shared" si="15"/>
        <v>3</v>
      </c>
      <c r="I197" s="27">
        <f t="shared" si="16"/>
        <v>3</v>
      </c>
      <c r="J197" s="30">
        <f t="shared" si="17"/>
        <v>510</v>
      </c>
      <c r="K197" s="11">
        <f t="shared" si="18"/>
        <v>0</v>
      </c>
      <c r="L197" s="11">
        <f t="shared" si="19"/>
        <v>0</v>
      </c>
    </row>
    <row r="198" spans="1:12" hidden="1" x14ac:dyDescent="0.25">
      <c r="A198" s="11" t="s">
        <v>1215</v>
      </c>
      <c r="B198" s="11" t="s">
        <v>2772</v>
      </c>
      <c r="C198" s="11">
        <f>VLOOKUP(A198,'[1]Final Master to be uploaded '!$A:$C,3,0)</f>
        <v>155</v>
      </c>
      <c r="D198" s="11">
        <f>VLOOKUP(A198,'[1]Final Master to be uploaded '!$A:$D,4,0)</f>
        <v>2</v>
      </c>
      <c r="E198" s="12">
        <v>2</v>
      </c>
      <c r="F198" s="11"/>
      <c r="G198" s="13"/>
      <c r="H198" s="11">
        <f t="shared" si="15"/>
        <v>2</v>
      </c>
      <c r="I198" s="27">
        <f t="shared" si="16"/>
        <v>2</v>
      </c>
      <c r="J198" s="30">
        <f t="shared" si="17"/>
        <v>310</v>
      </c>
      <c r="K198" s="11">
        <f t="shared" si="18"/>
        <v>0</v>
      </c>
      <c r="L198" s="11">
        <f t="shared" si="19"/>
        <v>0</v>
      </c>
    </row>
    <row r="199" spans="1:12" hidden="1" x14ac:dyDescent="0.25">
      <c r="A199" s="11" t="s">
        <v>1217</v>
      </c>
      <c r="B199" s="11" t="s">
        <v>2771</v>
      </c>
      <c r="C199" s="11">
        <f>VLOOKUP(A199,'[1]Final Master to be uploaded '!$A:$C,3,0)</f>
        <v>230</v>
      </c>
      <c r="D199" s="11">
        <f>VLOOKUP(A199,'[1]Final Master to be uploaded '!$A:$D,4,0)</f>
        <v>1</v>
      </c>
      <c r="E199" s="12">
        <v>1</v>
      </c>
      <c r="F199" s="11"/>
      <c r="G199" s="13"/>
      <c r="H199" s="11">
        <f t="shared" si="15"/>
        <v>1</v>
      </c>
      <c r="I199" s="27">
        <f t="shared" si="16"/>
        <v>1</v>
      </c>
      <c r="J199" s="30">
        <f t="shared" si="17"/>
        <v>230</v>
      </c>
      <c r="K199" s="11">
        <f t="shared" si="18"/>
        <v>0</v>
      </c>
      <c r="L199" s="11">
        <f t="shared" si="19"/>
        <v>0</v>
      </c>
    </row>
    <row r="200" spans="1:12" hidden="1" x14ac:dyDescent="0.25">
      <c r="A200" s="11" t="s">
        <v>1218</v>
      </c>
      <c r="B200" s="11" t="s">
        <v>2774</v>
      </c>
      <c r="C200" s="11">
        <f>VLOOKUP(A200,'[1]Final Master to be uploaded '!$A:$C,3,0)</f>
        <v>120</v>
      </c>
      <c r="D200" s="11">
        <f>VLOOKUP(A200,'[1]Final Master to be uploaded '!$A:$D,4,0)</f>
        <v>3</v>
      </c>
      <c r="E200" s="12">
        <v>3</v>
      </c>
      <c r="F200" s="11"/>
      <c r="G200" s="13"/>
      <c r="H200" s="11">
        <f t="shared" si="15"/>
        <v>3</v>
      </c>
      <c r="I200" s="27">
        <f t="shared" si="16"/>
        <v>3</v>
      </c>
      <c r="J200" s="30">
        <f t="shared" si="17"/>
        <v>360</v>
      </c>
      <c r="K200" s="11">
        <f t="shared" si="18"/>
        <v>0</v>
      </c>
      <c r="L200" s="11">
        <f t="shared" si="19"/>
        <v>0</v>
      </c>
    </row>
    <row r="201" spans="1:12" hidden="1" x14ac:dyDescent="0.25">
      <c r="A201" s="11" t="s">
        <v>1219</v>
      </c>
      <c r="B201" s="11" t="s">
        <v>2771</v>
      </c>
      <c r="C201" s="11">
        <f>VLOOKUP(A201,'[1]Final Master to be uploaded '!$A:$C,3,0)</f>
        <v>110</v>
      </c>
      <c r="D201" s="11">
        <f>VLOOKUP(A201,'[1]Final Master to be uploaded '!$A:$D,4,0)</f>
        <v>1</v>
      </c>
      <c r="E201" s="12">
        <v>1</v>
      </c>
      <c r="F201" s="11"/>
      <c r="G201" s="13"/>
      <c r="H201" s="11">
        <f t="shared" si="15"/>
        <v>1</v>
      </c>
      <c r="I201" s="27">
        <f t="shared" si="16"/>
        <v>1</v>
      </c>
      <c r="J201" s="30">
        <f t="shared" si="17"/>
        <v>110</v>
      </c>
      <c r="K201" s="11">
        <f t="shared" si="18"/>
        <v>0</v>
      </c>
      <c r="L201" s="11">
        <f t="shared" si="19"/>
        <v>0</v>
      </c>
    </row>
    <row r="202" spans="1:12" hidden="1" x14ac:dyDescent="0.25">
      <c r="A202" s="11" t="s">
        <v>1220</v>
      </c>
      <c r="B202" s="11" t="s">
        <v>2775</v>
      </c>
      <c r="C202" s="11">
        <f>VLOOKUP(A202,'[1]Final Master to be uploaded '!$A:$C,3,0)</f>
        <v>160</v>
      </c>
      <c r="D202" s="11">
        <f>VLOOKUP(A202,'[1]Final Master to be uploaded '!$A:$D,4,0)</f>
        <v>2</v>
      </c>
      <c r="E202" s="12">
        <v>3</v>
      </c>
      <c r="F202" s="11"/>
      <c r="G202" s="13"/>
      <c r="H202" s="11">
        <f t="shared" si="15"/>
        <v>2</v>
      </c>
      <c r="I202" s="27">
        <f t="shared" si="16"/>
        <v>3</v>
      </c>
      <c r="J202" s="30">
        <f t="shared" si="17"/>
        <v>480</v>
      </c>
      <c r="K202" s="11">
        <f t="shared" si="18"/>
        <v>1</v>
      </c>
      <c r="L202" s="11">
        <f t="shared" si="19"/>
        <v>160</v>
      </c>
    </row>
    <row r="203" spans="1:12" hidden="1" x14ac:dyDescent="0.25">
      <c r="A203" s="11" t="s">
        <v>1221</v>
      </c>
      <c r="B203" s="11" t="s">
        <v>2771</v>
      </c>
      <c r="C203" s="11">
        <f>VLOOKUP(A203,'[1]Final Master to be uploaded '!$A:$C,3,0)</f>
        <v>140</v>
      </c>
      <c r="D203" s="11">
        <f>VLOOKUP(A203,'[1]Final Master to be uploaded '!$A:$D,4,0)</f>
        <v>2</v>
      </c>
      <c r="E203" s="12">
        <v>2</v>
      </c>
      <c r="F203" s="11"/>
      <c r="G203" s="13"/>
      <c r="H203" s="11">
        <f t="shared" si="15"/>
        <v>2</v>
      </c>
      <c r="I203" s="27">
        <f t="shared" si="16"/>
        <v>2</v>
      </c>
      <c r="J203" s="30">
        <f t="shared" si="17"/>
        <v>280</v>
      </c>
      <c r="K203" s="11">
        <f t="shared" si="18"/>
        <v>0</v>
      </c>
      <c r="L203" s="11">
        <f t="shared" si="19"/>
        <v>0</v>
      </c>
    </row>
    <row r="204" spans="1:12" hidden="1" x14ac:dyDescent="0.25">
      <c r="A204" s="11" t="s">
        <v>1222</v>
      </c>
      <c r="B204" s="11" t="s">
        <v>2776</v>
      </c>
      <c r="C204" s="11">
        <f>VLOOKUP(A204,'[1]Final Master to be uploaded '!$A:$C,3,0)</f>
        <v>130</v>
      </c>
      <c r="D204" s="11">
        <f>VLOOKUP(A204,'[1]Final Master to be uploaded '!$A:$D,4,0)</f>
        <v>2</v>
      </c>
      <c r="E204" s="12">
        <v>2</v>
      </c>
      <c r="F204" s="11"/>
      <c r="G204" s="13"/>
      <c r="H204" s="11">
        <f t="shared" si="15"/>
        <v>2</v>
      </c>
      <c r="I204" s="27">
        <f t="shared" si="16"/>
        <v>2</v>
      </c>
      <c r="J204" s="30">
        <f t="shared" si="17"/>
        <v>260</v>
      </c>
      <c r="K204" s="11">
        <f t="shared" si="18"/>
        <v>0</v>
      </c>
      <c r="L204" s="11">
        <f t="shared" si="19"/>
        <v>0</v>
      </c>
    </row>
    <row r="205" spans="1:12" hidden="1" x14ac:dyDescent="0.25">
      <c r="A205" s="11" t="s">
        <v>1223</v>
      </c>
      <c r="B205" s="11" t="s">
        <v>2777</v>
      </c>
      <c r="C205" s="11">
        <f>VLOOKUP(A205,'[1]Final Master to be uploaded '!$A:$C,3,0)</f>
        <v>175</v>
      </c>
      <c r="D205" s="11">
        <f>VLOOKUP(A205,'[1]Final Master to be uploaded '!$A:$D,4,0)</f>
        <v>1</v>
      </c>
      <c r="E205" s="12">
        <v>1</v>
      </c>
      <c r="F205" s="11"/>
      <c r="G205" s="13"/>
      <c r="H205" s="11">
        <f t="shared" si="15"/>
        <v>1</v>
      </c>
      <c r="I205" s="27">
        <f t="shared" si="16"/>
        <v>1</v>
      </c>
      <c r="J205" s="30">
        <f t="shared" si="17"/>
        <v>175</v>
      </c>
      <c r="K205" s="11">
        <f t="shared" si="18"/>
        <v>0</v>
      </c>
      <c r="L205" s="11">
        <f t="shared" si="19"/>
        <v>0</v>
      </c>
    </row>
    <row r="206" spans="1:12" hidden="1" x14ac:dyDescent="0.25">
      <c r="A206" s="11" t="s">
        <v>1224</v>
      </c>
      <c r="B206" s="11" t="s">
        <v>2778</v>
      </c>
      <c r="C206" s="11">
        <f>VLOOKUP(A206,'[1]Final Master to be uploaded '!$A:$C,3,0)</f>
        <v>75</v>
      </c>
      <c r="D206" s="11">
        <f>VLOOKUP(A206,'[1]Final Master to be uploaded '!$A:$D,4,0)</f>
        <v>2</v>
      </c>
      <c r="E206" s="12">
        <v>4</v>
      </c>
      <c r="F206" s="11"/>
      <c r="G206" s="13"/>
      <c r="H206" s="11">
        <f t="shared" si="15"/>
        <v>2</v>
      </c>
      <c r="I206" s="27">
        <f t="shared" si="16"/>
        <v>4</v>
      </c>
      <c r="J206" s="30">
        <f t="shared" si="17"/>
        <v>300</v>
      </c>
      <c r="K206" s="11">
        <f t="shared" si="18"/>
        <v>2</v>
      </c>
      <c r="L206" s="11">
        <f t="shared" si="19"/>
        <v>150</v>
      </c>
    </row>
    <row r="207" spans="1:12" hidden="1" x14ac:dyDescent="0.25">
      <c r="A207" s="11" t="s">
        <v>1228</v>
      </c>
      <c r="B207" s="11" t="s">
        <v>2779</v>
      </c>
      <c r="C207" s="11">
        <f>VLOOKUP(A207,'[1]Final Master to be uploaded '!$A:$C,3,0)</f>
        <v>2705</v>
      </c>
      <c r="D207" s="11">
        <f>VLOOKUP(A207,'[1]Final Master to be uploaded '!$A:$D,4,0)</f>
        <v>1</v>
      </c>
      <c r="E207" s="12">
        <v>1</v>
      </c>
      <c r="F207" s="11"/>
      <c r="G207" s="13"/>
      <c r="H207" s="11">
        <f t="shared" si="15"/>
        <v>1</v>
      </c>
      <c r="I207" s="27">
        <f t="shared" si="16"/>
        <v>1</v>
      </c>
      <c r="J207" s="30">
        <f t="shared" si="17"/>
        <v>2705</v>
      </c>
      <c r="K207" s="11">
        <f t="shared" si="18"/>
        <v>0</v>
      </c>
      <c r="L207" s="11">
        <f t="shared" si="19"/>
        <v>0</v>
      </c>
    </row>
    <row r="208" spans="1:12" hidden="1" x14ac:dyDescent="0.25">
      <c r="A208" s="11" t="s">
        <v>180</v>
      </c>
      <c r="B208" s="11" t="s">
        <v>2780</v>
      </c>
      <c r="C208" s="11">
        <f>VLOOKUP(A208,'[1]Final Master to be uploaded '!$A:$C,3,0)</f>
        <v>852</v>
      </c>
      <c r="D208" s="11">
        <f>VLOOKUP(A208,'[1]Final Master to be uploaded '!$A:$D,4,0)</f>
        <v>1</v>
      </c>
      <c r="E208" s="12">
        <v>2</v>
      </c>
      <c r="F208" s="11"/>
      <c r="G208" s="13"/>
      <c r="H208" s="11">
        <f t="shared" si="15"/>
        <v>1</v>
      </c>
      <c r="I208" s="27">
        <f t="shared" si="16"/>
        <v>2</v>
      </c>
      <c r="J208" s="30">
        <f t="shared" si="17"/>
        <v>1704</v>
      </c>
      <c r="K208" s="11">
        <f t="shared" si="18"/>
        <v>1</v>
      </c>
      <c r="L208" s="11">
        <f t="shared" si="19"/>
        <v>852</v>
      </c>
    </row>
    <row r="209" spans="1:12" hidden="1" x14ac:dyDescent="0.25">
      <c r="A209" s="11" t="s">
        <v>1230</v>
      </c>
      <c r="B209" s="11" t="s">
        <v>2779</v>
      </c>
      <c r="C209" s="11">
        <f>VLOOKUP(A209,'[1]Final Master to be uploaded '!$A:$C,3,0)</f>
        <v>3655</v>
      </c>
      <c r="D209" s="11">
        <f>VLOOKUP(A209,'[1]Final Master to be uploaded '!$A:$D,4,0)</f>
        <v>1</v>
      </c>
      <c r="E209" s="12">
        <v>1</v>
      </c>
      <c r="F209" s="11"/>
      <c r="G209" s="13"/>
      <c r="H209" s="11">
        <f t="shared" si="15"/>
        <v>1</v>
      </c>
      <c r="I209" s="27">
        <f t="shared" si="16"/>
        <v>1</v>
      </c>
      <c r="J209" s="30">
        <f t="shared" si="17"/>
        <v>3655</v>
      </c>
      <c r="K209" s="11">
        <f t="shared" si="18"/>
        <v>0</v>
      </c>
      <c r="L209" s="11">
        <f t="shared" si="19"/>
        <v>0</v>
      </c>
    </row>
    <row r="210" spans="1:12" hidden="1" x14ac:dyDescent="0.25">
      <c r="A210" s="11" t="s">
        <v>1232</v>
      </c>
      <c r="B210" s="11" t="s">
        <v>2781</v>
      </c>
      <c r="C210" s="11">
        <f>VLOOKUP(A210,'[1]Final Master to be uploaded '!$A:$C,3,0)</f>
        <v>4800</v>
      </c>
      <c r="D210" s="11">
        <f>VLOOKUP(A210,'[1]Final Master to be uploaded '!$A:$D,4,0)</f>
        <v>1</v>
      </c>
      <c r="E210" s="12">
        <v>1</v>
      </c>
      <c r="F210" s="11"/>
      <c r="G210" s="13"/>
      <c r="H210" s="11">
        <f t="shared" si="15"/>
        <v>1</v>
      </c>
      <c r="I210" s="27">
        <f t="shared" si="16"/>
        <v>1</v>
      </c>
      <c r="J210" s="30">
        <f t="shared" si="17"/>
        <v>4800</v>
      </c>
      <c r="K210" s="11">
        <f t="shared" si="18"/>
        <v>0</v>
      </c>
      <c r="L210" s="11">
        <f t="shared" si="19"/>
        <v>0</v>
      </c>
    </row>
    <row r="211" spans="1:12" hidden="1" x14ac:dyDescent="0.25">
      <c r="A211" s="11" t="s">
        <v>1234</v>
      </c>
      <c r="B211" s="11" t="s">
        <v>2781</v>
      </c>
      <c r="C211" s="11">
        <f>VLOOKUP(A211,'[1]Final Master to be uploaded '!$A:$C,3,0)</f>
        <v>2770</v>
      </c>
      <c r="D211" s="11">
        <f>VLOOKUP(A211,'[1]Final Master to be uploaded '!$A:$D,4,0)</f>
        <v>1</v>
      </c>
      <c r="E211" s="12">
        <v>1</v>
      </c>
      <c r="F211" s="11"/>
      <c r="G211" s="13"/>
      <c r="H211" s="11">
        <f t="shared" si="15"/>
        <v>1</v>
      </c>
      <c r="I211" s="27">
        <f t="shared" si="16"/>
        <v>1</v>
      </c>
      <c r="J211" s="30">
        <f t="shared" si="17"/>
        <v>2770</v>
      </c>
      <c r="K211" s="11">
        <f t="shared" si="18"/>
        <v>0</v>
      </c>
      <c r="L211" s="11">
        <f t="shared" si="19"/>
        <v>0</v>
      </c>
    </row>
    <row r="212" spans="1:12" x14ac:dyDescent="0.25">
      <c r="A212" s="11" t="s">
        <v>181</v>
      </c>
      <c r="B212" s="11" t="s">
        <v>2782</v>
      </c>
      <c r="C212" s="11">
        <f>VLOOKUP(A212,'[1]Final Master to be uploaded '!$A:$C,3,0)</f>
        <v>145</v>
      </c>
      <c r="D212" s="11">
        <f>VLOOKUP(A212,'[1]Final Master to be uploaded '!$A:$D,4,0)</f>
        <v>2</v>
      </c>
      <c r="E212" s="12">
        <v>1</v>
      </c>
      <c r="F212" s="11"/>
      <c r="G212" s="13"/>
      <c r="H212" s="11">
        <f t="shared" si="15"/>
        <v>2</v>
      </c>
      <c r="I212" s="27">
        <f t="shared" si="16"/>
        <v>1</v>
      </c>
      <c r="J212" s="30">
        <f t="shared" si="17"/>
        <v>145</v>
      </c>
      <c r="K212" s="11">
        <f t="shared" si="18"/>
        <v>-1</v>
      </c>
      <c r="L212" s="11">
        <f t="shared" si="19"/>
        <v>-145</v>
      </c>
    </row>
    <row r="213" spans="1:12" x14ac:dyDescent="0.25">
      <c r="A213" s="11" t="s">
        <v>183</v>
      </c>
      <c r="B213" s="11" t="s">
        <v>2782</v>
      </c>
      <c r="C213" s="11">
        <f>VLOOKUP(A213,'[1]Final Master to be uploaded '!$A:$C,3,0)</f>
        <v>90</v>
      </c>
      <c r="D213" s="11">
        <f>VLOOKUP(A213,'[1]Final Master to be uploaded '!$A:$D,4,0)</f>
        <v>11</v>
      </c>
      <c r="E213" s="12">
        <v>8</v>
      </c>
      <c r="F213" s="11"/>
      <c r="G213" s="13"/>
      <c r="H213" s="11">
        <f t="shared" si="15"/>
        <v>11</v>
      </c>
      <c r="I213" s="27">
        <f t="shared" si="16"/>
        <v>8</v>
      </c>
      <c r="J213" s="30">
        <f t="shared" si="17"/>
        <v>720</v>
      </c>
      <c r="K213" s="11">
        <f t="shared" si="18"/>
        <v>-3</v>
      </c>
      <c r="L213" s="11">
        <f t="shared" si="19"/>
        <v>-270</v>
      </c>
    </row>
    <row r="214" spans="1:12" hidden="1" x14ac:dyDescent="0.25">
      <c r="A214" s="11" t="s">
        <v>185</v>
      </c>
      <c r="B214" s="11" t="s">
        <v>2783</v>
      </c>
      <c r="C214" s="11">
        <f>VLOOKUP(A214,'[1]Final Master to be uploaded '!$A:$C,3,0)</f>
        <v>86</v>
      </c>
      <c r="D214" s="11">
        <f>VLOOKUP(A214,'[1]Final Master to be uploaded '!$A:$D,4,0)</f>
        <v>6</v>
      </c>
      <c r="E214" s="12">
        <v>16</v>
      </c>
      <c r="F214" s="11"/>
      <c r="G214" s="13"/>
      <c r="H214" s="11">
        <f t="shared" si="15"/>
        <v>6</v>
      </c>
      <c r="I214" s="27">
        <f t="shared" si="16"/>
        <v>16</v>
      </c>
      <c r="J214" s="30">
        <f t="shared" si="17"/>
        <v>1376</v>
      </c>
      <c r="K214" s="11">
        <f t="shared" si="18"/>
        <v>10</v>
      </c>
      <c r="L214" s="11">
        <f t="shared" si="19"/>
        <v>860</v>
      </c>
    </row>
    <row r="215" spans="1:12" x14ac:dyDescent="0.25">
      <c r="A215" s="11" t="s">
        <v>187</v>
      </c>
      <c r="B215" s="11" t="s">
        <v>2784</v>
      </c>
      <c r="C215" s="11">
        <f>VLOOKUP(A215,'[1]Final Master to be uploaded '!$A:$C,3,0)</f>
        <v>375</v>
      </c>
      <c r="D215" s="11">
        <f>VLOOKUP(A215,'[1]Final Master to be uploaded '!$A:$D,4,0)</f>
        <v>12</v>
      </c>
      <c r="E215" s="12">
        <v>3</v>
      </c>
      <c r="F215" s="11"/>
      <c r="G215" s="13"/>
      <c r="H215" s="11">
        <f t="shared" si="15"/>
        <v>12</v>
      </c>
      <c r="I215" s="27">
        <f t="shared" si="16"/>
        <v>3</v>
      </c>
      <c r="J215" s="30">
        <f t="shared" si="17"/>
        <v>1125</v>
      </c>
      <c r="K215" s="11">
        <f t="shared" si="18"/>
        <v>-9</v>
      </c>
      <c r="L215" s="11">
        <f t="shared" si="19"/>
        <v>-3375</v>
      </c>
    </row>
    <row r="216" spans="1:12" hidden="1" x14ac:dyDescent="0.25">
      <c r="A216" s="11" t="s">
        <v>189</v>
      </c>
      <c r="B216" s="11" t="s">
        <v>2785</v>
      </c>
      <c r="C216" s="11">
        <f>VLOOKUP(A216,'[1]Final Master to be uploaded '!$A:$C,3,0)</f>
        <v>52</v>
      </c>
      <c r="D216" s="11">
        <f>VLOOKUP(A216,'[1]Final Master to be uploaded '!$A:$D,4,0)</f>
        <v>1</v>
      </c>
      <c r="E216" s="12">
        <v>1</v>
      </c>
      <c r="F216" s="11"/>
      <c r="G216" s="13"/>
      <c r="H216" s="11">
        <f t="shared" si="15"/>
        <v>1</v>
      </c>
      <c r="I216" s="27">
        <f t="shared" si="16"/>
        <v>1</v>
      </c>
      <c r="J216" s="30">
        <f t="shared" si="17"/>
        <v>52</v>
      </c>
      <c r="K216" s="11">
        <f t="shared" si="18"/>
        <v>0</v>
      </c>
      <c r="L216" s="11">
        <f t="shared" si="19"/>
        <v>0</v>
      </c>
    </row>
    <row r="217" spans="1:12" hidden="1" x14ac:dyDescent="0.25">
      <c r="A217" s="11" t="s">
        <v>191</v>
      </c>
      <c r="B217" s="11" t="s">
        <v>2785</v>
      </c>
      <c r="C217" s="11">
        <f>VLOOKUP(A217,'[1]Final Master to be uploaded '!$A:$C,3,0)</f>
        <v>52</v>
      </c>
      <c r="D217" s="11">
        <f>VLOOKUP(A217,'[1]Final Master to be uploaded '!$A:$D,4,0)</f>
        <v>4</v>
      </c>
      <c r="E217" s="12">
        <v>4</v>
      </c>
      <c r="F217" s="11"/>
      <c r="G217" s="13"/>
      <c r="H217" s="11">
        <f t="shared" si="15"/>
        <v>4</v>
      </c>
      <c r="I217" s="27">
        <f t="shared" si="16"/>
        <v>4</v>
      </c>
      <c r="J217" s="30">
        <f t="shared" si="17"/>
        <v>208</v>
      </c>
      <c r="K217" s="11">
        <f t="shared" si="18"/>
        <v>0</v>
      </c>
      <c r="L217" s="11">
        <f t="shared" si="19"/>
        <v>0</v>
      </c>
    </row>
    <row r="218" spans="1:12" hidden="1" x14ac:dyDescent="0.25">
      <c r="A218" s="11" t="s">
        <v>195</v>
      </c>
      <c r="B218" s="11" t="s">
        <v>2786</v>
      </c>
      <c r="C218" s="11">
        <f>VLOOKUP(A218,'[1]Final Master to be uploaded '!$A:$C,3,0)</f>
        <v>23</v>
      </c>
      <c r="D218" s="11">
        <f>VLOOKUP(A218,'[1]Final Master to be uploaded '!$A:$D,4,0)</f>
        <v>5</v>
      </c>
      <c r="E218" s="12">
        <v>5</v>
      </c>
      <c r="F218" s="11"/>
      <c r="G218" s="13"/>
      <c r="H218" s="11">
        <f t="shared" si="15"/>
        <v>5</v>
      </c>
      <c r="I218" s="27">
        <f t="shared" si="16"/>
        <v>5</v>
      </c>
      <c r="J218" s="30">
        <f t="shared" si="17"/>
        <v>115</v>
      </c>
      <c r="K218" s="11">
        <f t="shared" si="18"/>
        <v>0</v>
      </c>
      <c r="L218" s="11">
        <f t="shared" si="19"/>
        <v>0</v>
      </c>
    </row>
    <row r="219" spans="1:12" hidden="1" x14ac:dyDescent="0.25">
      <c r="A219" s="11" t="s">
        <v>197</v>
      </c>
      <c r="B219" s="11" t="s">
        <v>2787</v>
      </c>
      <c r="C219" s="11">
        <f>VLOOKUP(A219,'[1]Final Master to be uploaded '!$A:$C,3,0)</f>
        <v>155</v>
      </c>
      <c r="D219" s="11">
        <f>VLOOKUP(A219,'[1]Final Master to be uploaded '!$A:$D,4,0)</f>
        <v>1</v>
      </c>
      <c r="E219" s="12">
        <v>1</v>
      </c>
      <c r="F219" s="11"/>
      <c r="G219" s="13"/>
      <c r="H219" s="11">
        <f t="shared" si="15"/>
        <v>1</v>
      </c>
      <c r="I219" s="27">
        <f t="shared" si="16"/>
        <v>1</v>
      </c>
      <c r="J219" s="30">
        <f t="shared" si="17"/>
        <v>155</v>
      </c>
      <c r="K219" s="11">
        <f t="shared" si="18"/>
        <v>0</v>
      </c>
      <c r="L219" s="11">
        <f t="shared" si="19"/>
        <v>0</v>
      </c>
    </row>
    <row r="220" spans="1:12" hidden="1" x14ac:dyDescent="0.25">
      <c r="A220" s="11" t="s">
        <v>198</v>
      </c>
      <c r="B220" s="11" t="s">
        <v>2788</v>
      </c>
      <c r="C220" s="11">
        <f>VLOOKUP(A220,'[1]Final Master to be uploaded '!$A:$C,3,0)</f>
        <v>105</v>
      </c>
      <c r="D220" s="11">
        <f>VLOOKUP(A220,'[1]Final Master to be uploaded '!$A:$D,4,0)</f>
        <v>1</v>
      </c>
      <c r="E220" s="12">
        <v>1</v>
      </c>
      <c r="F220" s="11"/>
      <c r="G220" s="13"/>
      <c r="H220" s="11">
        <f t="shared" si="15"/>
        <v>1</v>
      </c>
      <c r="I220" s="27">
        <f t="shared" si="16"/>
        <v>1</v>
      </c>
      <c r="J220" s="30">
        <f t="shared" si="17"/>
        <v>105</v>
      </c>
      <c r="K220" s="11">
        <f t="shared" si="18"/>
        <v>0</v>
      </c>
      <c r="L220" s="11">
        <f t="shared" si="19"/>
        <v>0</v>
      </c>
    </row>
    <row r="221" spans="1:12" x14ac:dyDescent="0.25">
      <c r="A221" s="11" t="s">
        <v>1237</v>
      </c>
      <c r="B221" s="11" t="s">
        <v>2789</v>
      </c>
      <c r="C221" s="11">
        <f>VLOOKUP(A221,'[1]Final Master to be uploaded '!$A:$C,3,0)</f>
        <v>1205</v>
      </c>
      <c r="D221" s="11">
        <f>VLOOKUP(A221,'[1]Final Master to be uploaded '!$A:$D,4,0)</f>
        <v>3</v>
      </c>
      <c r="E221" s="12">
        <v>2</v>
      </c>
      <c r="F221" s="11"/>
      <c r="G221" s="13"/>
      <c r="H221" s="11">
        <f t="shared" si="15"/>
        <v>3</v>
      </c>
      <c r="I221" s="27">
        <f t="shared" si="16"/>
        <v>2</v>
      </c>
      <c r="J221" s="30">
        <f t="shared" si="17"/>
        <v>2410</v>
      </c>
      <c r="K221" s="11">
        <f t="shared" si="18"/>
        <v>-1</v>
      </c>
      <c r="L221" s="11">
        <f t="shared" si="19"/>
        <v>-1205</v>
      </c>
    </row>
    <row r="222" spans="1:12" hidden="1" x14ac:dyDescent="0.25">
      <c r="A222" s="11" t="s">
        <v>1240</v>
      </c>
      <c r="B222" s="11" t="s">
        <v>2790</v>
      </c>
      <c r="C222" s="11">
        <f>VLOOKUP(A222,'[1]Final Master to be uploaded '!$A:$C,3,0)</f>
        <v>1490</v>
      </c>
      <c r="D222" s="11">
        <f>VLOOKUP(A222,'[1]Final Master to be uploaded '!$A:$D,4,0)</f>
        <v>1</v>
      </c>
      <c r="E222" s="12">
        <v>1</v>
      </c>
      <c r="F222" s="11"/>
      <c r="G222" s="13"/>
      <c r="H222" s="11">
        <f t="shared" si="15"/>
        <v>1</v>
      </c>
      <c r="I222" s="27">
        <f t="shared" si="16"/>
        <v>1</v>
      </c>
      <c r="J222" s="30">
        <f t="shared" si="17"/>
        <v>1490</v>
      </c>
      <c r="K222" s="11">
        <f t="shared" si="18"/>
        <v>0</v>
      </c>
      <c r="L222" s="11">
        <f t="shared" si="19"/>
        <v>0</v>
      </c>
    </row>
    <row r="223" spans="1:12" hidden="1" x14ac:dyDescent="0.25">
      <c r="A223" s="11" t="s">
        <v>1241</v>
      </c>
      <c r="B223" s="11" t="s">
        <v>2789</v>
      </c>
      <c r="C223" s="11">
        <f>VLOOKUP(A223,'[1]Final Master to be uploaded '!$A:$C,3,0)</f>
        <v>1430</v>
      </c>
      <c r="D223" s="11">
        <f>VLOOKUP(A223,'[1]Final Master to be uploaded '!$A:$D,4,0)</f>
        <v>1</v>
      </c>
      <c r="E223" s="12">
        <v>1</v>
      </c>
      <c r="F223" s="11"/>
      <c r="G223" s="13"/>
      <c r="H223" s="11">
        <f t="shared" si="15"/>
        <v>1</v>
      </c>
      <c r="I223" s="27">
        <f t="shared" si="16"/>
        <v>1</v>
      </c>
      <c r="J223" s="30">
        <f t="shared" si="17"/>
        <v>1430</v>
      </c>
      <c r="K223" s="11">
        <f t="shared" si="18"/>
        <v>0</v>
      </c>
      <c r="L223" s="11">
        <f t="shared" si="19"/>
        <v>0</v>
      </c>
    </row>
    <row r="224" spans="1:12" hidden="1" x14ac:dyDescent="0.25">
      <c r="A224" s="11" t="s">
        <v>200</v>
      </c>
      <c r="B224" s="11" t="s">
        <v>2791</v>
      </c>
      <c r="C224" s="11">
        <f>VLOOKUP(A224,'[1]Final Master to be uploaded '!$A:$C,3,0)</f>
        <v>87</v>
      </c>
      <c r="D224" s="11">
        <f>VLOOKUP(A224,'[1]Final Master to be uploaded '!$A:$D,4,0)</f>
        <v>2</v>
      </c>
      <c r="E224" s="12">
        <v>2</v>
      </c>
      <c r="F224" s="11"/>
      <c r="G224" s="13"/>
      <c r="H224" s="11">
        <f t="shared" si="15"/>
        <v>2</v>
      </c>
      <c r="I224" s="27">
        <f t="shared" si="16"/>
        <v>2</v>
      </c>
      <c r="J224" s="30">
        <f t="shared" si="17"/>
        <v>174</v>
      </c>
      <c r="K224" s="11">
        <f t="shared" si="18"/>
        <v>0</v>
      </c>
      <c r="L224" s="11">
        <f t="shared" si="19"/>
        <v>0</v>
      </c>
    </row>
    <row r="225" spans="1:12" x14ac:dyDescent="0.25">
      <c r="A225" s="11" t="s">
        <v>202</v>
      </c>
      <c r="B225" s="11" t="s">
        <v>2792</v>
      </c>
      <c r="C225" s="11">
        <f>VLOOKUP(A225,'[1]Final Master to be uploaded '!$A:$C,3,0)</f>
        <v>135</v>
      </c>
      <c r="D225" s="11">
        <f>VLOOKUP(A225,'[1]Final Master to be uploaded '!$A:$D,4,0)</f>
        <v>14</v>
      </c>
      <c r="E225" s="12">
        <v>2</v>
      </c>
      <c r="F225" s="11"/>
      <c r="G225" s="13"/>
      <c r="H225" s="11">
        <f t="shared" si="15"/>
        <v>14</v>
      </c>
      <c r="I225" s="27">
        <f t="shared" si="16"/>
        <v>2</v>
      </c>
      <c r="J225" s="30">
        <f t="shared" si="17"/>
        <v>270</v>
      </c>
      <c r="K225" s="11">
        <f t="shared" si="18"/>
        <v>-12</v>
      </c>
      <c r="L225" s="11">
        <f t="shared" si="19"/>
        <v>-1620</v>
      </c>
    </row>
    <row r="226" spans="1:12" hidden="1" x14ac:dyDescent="0.25">
      <c r="A226" s="11" t="s">
        <v>204</v>
      </c>
      <c r="B226" s="11" t="s">
        <v>2793</v>
      </c>
      <c r="C226" s="11">
        <f>VLOOKUP(A226,'[1]Final Master to be uploaded '!$A:$C,3,0)</f>
        <v>115</v>
      </c>
      <c r="D226" s="11">
        <f>VLOOKUP(A226,'[1]Final Master to be uploaded '!$A:$D,4,0)</f>
        <v>2</v>
      </c>
      <c r="E226" s="12">
        <v>2</v>
      </c>
      <c r="F226" s="11"/>
      <c r="G226" s="13"/>
      <c r="H226" s="11">
        <f t="shared" si="15"/>
        <v>2</v>
      </c>
      <c r="I226" s="27">
        <f t="shared" si="16"/>
        <v>2</v>
      </c>
      <c r="J226" s="30">
        <f t="shared" si="17"/>
        <v>230</v>
      </c>
      <c r="K226" s="11">
        <f t="shared" si="18"/>
        <v>0</v>
      </c>
      <c r="L226" s="11">
        <f t="shared" si="19"/>
        <v>0</v>
      </c>
    </row>
    <row r="227" spans="1:12" hidden="1" x14ac:dyDescent="0.25">
      <c r="A227" s="11" t="s">
        <v>207</v>
      </c>
      <c r="B227" s="11" t="s">
        <v>2794</v>
      </c>
      <c r="C227" s="11">
        <f>VLOOKUP(A227,'[1]Final Master to be uploaded '!$A:$C,3,0)</f>
        <v>140</v>
      </c>
      <c r="D227" s="11">
        <f>VLOOKUP(A227,'[1]Final Master to be uploaded '!$A:$D,4,0)</f>
        <v>5</v>
      </c>
      <c r="E227" s="12">
        <v>5</v>
      </c>
      <c r="F227" s="11"/>
      <c r="G227" s="13"/>
      <c r="H227" s="11">
        <f t="shared" si="15"/>
        <v>5</v>
      </c>
      <c r="I227" s="27">
        <f t="shared" si="16"/>
        <v>5</v>
      </c>
      <c r="J227" s="30">
        <f t="shared" si="17"/>
        <v>700</v>
      </c>
      <c r="K227" s="11">
        <f t="shared" si="18"/>
        <v>0</v>
      </c>
      <c r="L227" s="11">
        <f t="shared" si="19"/>
        <v>0</v>
      </c>
    </row>
    <row r="228" spans="1:12" x14ac:dyDescent="0.25">
      <c r="A228" s="11" t="s">
        <v>208</v>
      </c>
      <c r="B228" s="11" t="s">
        <v>2795</v>
      </c>
      <c r="C228" s="11">
        <f>VLOOKUP(A228,'[1]Final Master to be uploaded '!$A:$C,3,0)</f>
        <v>70</v>
      </c>
      <c r="D228" s="11">
        <f>VLOOKUP(A228,'[1]Final Master to be uploaded '!$A:$D,4,0)</f>
        <v>7</v>
      </c>
      <c r="E228" s="12">
        <v>2</v>
      </c>
      <c r="F228" s="11"/>
      <c r="G228" s="13"/>
      <c r="H228" s="11">
        <f t="shared" si="15"/>
        <v>7</v>
      </c>
      <c r="I228" s="27">
        <f t="shared" si="16"/>
        <v>2</v>
      </c>
      <c r="J228" s="30">
        <f t="shared" si="17"/>
        <v>140</v>
      </c>
      <c r="K228" s="11">
        <f t="shared" si="18"/>
        <v>-5</v>
      </c>
      <c r="L228" s="11">
        <f t="shared" si="19"/>
        <v>-350</v>
      </c>
    </row>
    <row r="229" spans="1:12" x14ac:dyDescent="0.25">
      <c r="A229" s="11" t="s">
        <v>210</v>
      </c>
      <c r="B229" s="11" t="s">
        <v>2796</v>
      </c>
      <c r="C229" s="11">
        <f>VLOOKUP(A229,'[1]Final Master to be uploaded '!$A:$C,3,0)</f>
        <v>67</v>
      </c>
      <c r="D229" s="11">
        <f>VLOOKUP(A229,'[1]Final Master to be uploaded '!$A:$D,4,0)</f>
        <v>9</v>
      </c>
      <c r="E229" s="12">
        <v>2</v>
      </c>
      <c r="F229" s="11"/>
      <c r="G229" s="13"/>
      <c r="H229" s="11">
        <f t="shared" si="15"/>
        <v>9</v>
      </c>
      <c r="I229" s="27">
        <f t="shared" si="16"/>
        <v>2</v>
      </c>
      <c r="J229" s="30">
        <f t="shared" si="17"/>
        <v>134</v>
      </c>
      <c r="K229" s="11">
        <f t="shared" si="18"/>
        <v>-7</v>
      </c>
      <c r="L229" s="11">
        <f t="shared" si="19"/>
        <v>-469</v>
      </c>
    </row>
    <row r="230" spans="1:12" x14ac:dyDescent="0.25">
      <c r="A230" s="11" t="s">
        <v>211</v>
      </c>
      <c r="B230" s="11" t="s">
        <v>2797</v>
      </c>
      <c r="C230" s="11">
        <f>VLOOKUP(A230,'[1]Final Master to be uploaded '!$A:$C,3,0)</f>
        <v>89</v>
      </c>
      <c r="D230" s="11">
        <f>VLOOKUP(A230,'[1]Final Master to be uploaded '!$A:$D,4,0)</f>
        <v>8</v>
      </c>
      <c r="E230" s="12">
        <v>3</v>
      </c>
      <c r="F230" s="11"/>
      <c r="G230" s="13"/>
      <c r="H230" s="11">
        <f t="shared" si="15"/>
        <v>8</v>
      </c>
      <c r="I230" s="27">
        <f t="shared" si="16"/>
        <v>3</v>
      </c>
      <c r="J230" s="30">
        <f t="shared" si="17"/>
        <v>267</v>
      </c>
      <c r="K230" s="11">
        <f t="shared" si="18"/>
        <v>-5</v>
      </c>
      <c r="L230" s="11">
        <f t="shared" si="19"/>
        <v>-445</v>
      </c>
    </row>
    <row r="231" spans="1:12" hidden="1" x14ac:dyDescent="0.25">
      <c r="A231" s="11" t="s">
        <v>212</v>
      </c>
      <c r="B231" s="11" t="s">
        <v>2796</v>
      </c>
      <c r="C231" s="11">
        <f>VLOOKUP(A231,'[1]Final Master to be uploaded '!$A:$C,3,0)</f>
        <v>48</v>
      </c>
      <c r="D231" s="11">
        <f>VLOOKUP(A231,'[1]Final Master to be uploaded '!$A:$D,4,0)</f>
        <v>6</v>
      </c>
      <c r="E231" s="12">
        <v>6</v>
      </c>
      <c r="F231" s="11"/>
      <c r="G231" s="13"/>
      <c r="H231" s="11">
        <f t="shared" si="15"/>
        <v>6</v>
      </c>
      <c r="I231" s="27">
        <f t="shared" si="16"/>
        <v>6</v>
      </c>
      <c r="J231" s="30">
        <f t="shared" si="17"/>
        <v>288</v>
      </c>
      <c r="K231" s="11">
        <f t="shared" si="18"/>
        <v>0</v>
      </c>
      <c r="L231" s="11">
        <f t="shared" si="19"/>
        <v>0</v>
      </c>
    </row>
    <row r="232" spans="1:12" hidden="1" x14ac:dyDescent="0.25">
      <c r="A232" s="11" t="s">
        <v>215</v>
      </c>
      <c r="B232" s="11" t="s">
        <v>2798</v>
      </c>
      <c r="C232" s="11">
        <f>VLOOKUP(A232,'[1]Final Master to be uploaded '!$A:$C,3,0)</f>
        <v>130</v>
      </c>
      <c r="D232" s="11">
        <f>VLOOKUP(A232,'[1]Final Master to be uploaded '!$A:$D,4,0)</f>
        <v>4</v>
      </c>
      <c r="E232" s="12">
        <v>4</v>
      </c>
      <c r="F232" s="11"/>
      <c r="G232" s="13"/>
      <c r="H232" s="11">
        <f t="shared" si="15"/>
        <v>4</v>
      </c>
      <c r="I232" s="27">
        <f t="shared" si="16"/>
        <v>4</v>
      </c>
      <c r="J232" s="30">
        <f t="shared" si="17"/>
        <v>520</v>
      </c>
      <c r="K232" s="11">
        <f t="shared" si="18"/>
        <v>0</v>
      </c>
      <c r="L232" s="11">
        <f t="shared" si="19"/>
        <v>0</v>
      </c>
    </row>
    <row r="233" spans="1:12" hidden="1" x14ac:dyDescent="0.25">
      <c r="A233" s="11" t="s">
        <v>217</v>
      </c>
      <c r="B233" s="11" t="s">
        <v>2799</v>
      </c>
      <c r="C233" s="11">
        <f>VLOOKUP(A233,'[1]Final Master to be uploaded '!$A:$C,3,0)</f>
        <v>54</v>
      </c>
      <c r="D233" s="11">
        <f>VLOOKUP(A233,'[1]Final Master to be uploaded '!$A:$D,4,0)</f>
        <v>2</v>
      </c>
      <c r="E233" s="12">
        <v>2</v>
      </c>
      <c r="F233" s="11"/>
      <c r="G233" s="13"/>
      <c r="H233" s="11">
        <f t="shared" si="15"/>
        <v>2</v>
      </c>
      <c r="I233" s="27">
        <f t="shared" si="16"/>
        <v>2</v>
      </c>
      <c r="J233" s="30">
        <f t="shared" si="17"/>
        <v>108</v>
      </c>
      <c r="K233" s="11">
        <f t="shared" si="18"/>
        <v>0</v>
      </c>
      <c r="L233" s="11">
        <f t="shared" si="19"/>
        <v>0</v>
      </c>
    </row>
    <row r="234" spans="1:12" hidden="1" x14ac:dyDescent="0.25">
      <c r="A234" s="11" t="s">
        <v>218</v>
      </c>
      <c r="B234" s="11" t="s">
        <v>2798</v>
      </c>
      <c r="C234" s="11">
        <f>VLOOKUP(A234,'[1]Final Master to be uploaded '!$A:$C,3,0)</f>
        <v>97</v>
      </c>
      <c r="D234" s="11">
        <f>VLOOKUP(A234,'[1]Final Master to be uploaded '!$A:$D,4,0)</f>
        <v>1</v>
      </c>
      <c r="E234" s="12">
        <v>2</v>
      </c>
      <c r="F234" s="11"/>
      <c r="G234" s="13"/>
      <c r="H234" s="11">
        <f t="shared" si="15"/>
        <v>1</v>
      </c>
      <c r="I234" s="27">
        <f t="shared" si="16"/>
        <v>2</v>
      </c>
      <c r="J234" s="30">
        <f t="shared" si="17"/>
        <v>194</v>
      </c>
      <c r="K234" s="11">
        <f t="shared" si="18"/>
        <v>1</v>
      </c>
      <c r="L234" s="11">
        <f t="shared" si="19"/>
        <v>97</v>
      </c>
    </row>
    <row r="235" spans="1:12" hidden="1" x14ac:dyDescent="0.25">
      <c r="A235" s="11" t="s">
        <v>220</v>
      </c>
      <c r="B235" s="11" t="s">
        <v>2800</v>
      </c>
      <c r="C235" s="11">
        <f>VLOOKUP(A235,'[1]Final Master to be uploaded '!$A:$C,3,0)</f>
        <v>52</v>
      </c>
      <c r="D235" s="11">
        <f>VLOOKUP(A235,'[1]Final Master to be uploaded '!$A:$D,4,0)</f>
        <v>1</v>
      </c>
      <c r="E235" s="12">
        <v>1</v>
      </c>
      <c r="F235" s="11"/>
      <c r="G235" s="13"/>
      <c r="H235" s="11">
        <f t="shared" si="15"/>
        <v>1</v>
      </c>
      <c r="I235" s="27">
        <f t="shared" si="16"/>
        <v>1</v>
      </c>
      <c r="J235" s="30">
        <f t="shared" si="17"/>
        <v>52</v>
      </c>
      <c r="K235" s="11">
        <f t="shared" si="18"/>
        <v>0</v>
      </c>
      <c r="L235" s="11">
        <f t="shared" si="19"/>
        <v>0</v>
      </c>
    </row>
    <row r="236" spans="1:12" hidden="1" x14ac:dyDescent="0.25">
      <c r="A236" s="11" t="s">
        <v>221</v>
      </c>
      <c r="B236" s="11" t="s">
        <v>2800</v>
      </c>
      <c r="C236" s="11">
        <f>VLOOKUP(A236,'[1]Final Master to be uploaded '!$A:$C,3,0)</f>
        <v>52</v>
      </c>
      <c r="D236" s="11">
        <f>VLOOKUP(A236,'[1]Final Master to be uploaded '!$A:$D,4,0)</f>
        <v>3</v>
      </c>
      <c r="E236" s="12">
        <v>3</v>
      </c>
      <c r="F236" s="11"/>
      <c r="G236" s="13"/>
      <c r="H236" s="11">
        <f t="shared" si="15"/>
        <v>3</v>
      </c>
      <c r="I236" s="27">
        <f t="shared" si="16"/>
        <v>3</v>
      </c>
      <c r="J236" s="30">
        <f t="shared" si="17"/>
        <v>156</v>
      </c>
      <c r="K236" s="11">
        <f t="shared" si="18"/>
        <v>0</v>
      </c>
      <c r="L236" s="11">
        <f t="shared" si="19"/>
        <v>0</v>
      </c>
    </row>
    <row r="237" spans="1:12" hidden="1" x14ac:dyDescent="0.25">
      <c r="A237" s="11" t="s">
        <v>223</v>
      </c>
      <c r="B237" s="11" t="s">
        <v>2801</v>
      </c>
      <c r="C237" s="11">
        <f>VLOOKUP(A237,'[1]Final Master to be uploaded '!$A:$C,3,0)</f>
        <v>59</v>
      </c>
      <c r="D237" s="11">
        <f>VLOOKUP(A237,'[1]Final Master to be uploaded '!$A:$D,4,0)</f>
        <v>2</v>
      </c>
      <c r="E237" s="12">
        <v>2</v>
      </c>
      <c r="F237" s="11"/>
      <c r="G237" s="13"/>
      <c r="H237" s="11">
        <f t="shared" si="15"/>
        <v>2</v>
      </c>
      <c r="I237" s="27">
        <f t="shared" si="16"/>
        <v>2</v>
      </c>
      <c r="J237" s="30">
        <f t="shared" si="17"/>
        <v>118</v>
      </c>
      <c r="K237" s="11">
        <f t="shared" si="18"/>
        <v>0</v>
      </c>
      <c r="L237" s="11">
        <f t="shared" si="19"/>
        <v>0</v>
      </c>
    </row>
    <row r="238" spans="1:12" hidden="1" x14ac:dyDescent="0.25">
      <c r="A238" s="11" t="s">
        <v>225</v>
      </c>
      <c r="B238" s="11" t="s">
        <v>2802</v>
      </c>
      <c r="C238" s="11">
        <f>VLOOKUP(A238,'[1]Final Master to be uploaded '!$A:$C,3,0)</f>
        <v>74</v>
      </c>
      <c r="D238" s="11">
        <f>VLOOKUP(A238,'[1]Final Master to be uploaded '!$A:$D,4,0)</f>
        <v>5</v>
      </c>
      <c r="E238" s="12">
        <v>8</v>
      </c>
      <c r="F238" s="11"/>
      <c r="G238" s="13"/>
      <c r="H238" s="11">
        <f t="shared" si="15"/>
        <v>5</v>
      </c>
      <c r="I238" s="27">
        <f t="shared" si="16"/>
        <v>8</v>
      </c>
      <c r="J238" s="30">
        <f t="shared" si="17"/>
        <v>592</v>
      </c>
      <c r="K238" s="11">
        <f t="shared" si="18"/>
        <v>3</v>
      </c>
      <c r="L238" s="11">
        <f t="shared" si="19"/>
        <v>222</v>
      </c>
    </row>
    <row r="239" spans="1:12" hidden="1" x14ac:dyDescent="0.25">
      <c r="A239" s="11" t="s">
        <v>226</v>
      </c>
      <c r="B239" s="11" t="s">
        <v>2798</v>
      </c>
      <c r="C239" s="11">
        <f>VLOOKUP(A239,'[1]Final Master to be uploaded '!$A:$C,3,0)</f>
        <v>190</v>
      </c>
      <c r="D239" s="11">
        <f>VLOOKUP(A239,'[1]Final Master to be uploaded '!$A:$D,4,0)</f>
        <v>1</v>
      </c>
      <c r="E239" s="12">
        <v>1</v>
      </c>
      <c r="F239" s="11"/>
      <c r="G239" s="13"/>
      <c r="H239" s="11">
        <f t="shared" si="15"/>
        <v>1</v>
      </c>
      <c r="I239" s="27">
        <f t="shared" si="16"/>
        <v>1</v>
      </c>
      <c r="J239" s="30">
        <f t="shared" si="17"/>
        <v>190</v>
      </c>
      <c r="K239" s="11">
        <f t="shared" si="18"/>
        <v>0</v>
      </c>
      <c r="L239" s="11">
        <f t="shared" si="19"/>
        <v>0</v>
      </c>
    </row>
    <row r="240" spans="1:12" hidden="1" x14ac:dyDescent="0.25">
      <c r="A240" s="11" t="s">
        <v>227</v>
      </c>
      <c r="B240" s="11" t="s">
        <v>2800</v>
      </c>
      <c r="C240" s="11">
        <f>VLOOKUP(A240,'[1]Final Master to be uploaded '!$A:$C,3,0)</f>
        <v>65</v>
      </c>
      <c r="D240" s="11">
        <f>VLOOKUP(A240,'[1]Final Master to be uploaded '!$A:$D,4,0)</f>
        <v>2</v>
      </c>
      <c r="E240" s="12">
        <v>2</v>
      </c>
      <c r="F240" s="11"/>
      <c r="G240" s="13"/>
      <c r="H240" s="11">
        <f t="shared" si="15"/>
        <v>2</v>
      </c>
      <c r="I240" s="27">
        <f t="shared" si="16"/>
        <v>2</v>
      </c>
      <c r="J240" s="30">
        <f t="shared" si="17"/>
        <v>130</v>
      </c>
      <c r="K240" s="11">
        <f t="shared" si="18"/>
        <v>0</v>
      </c>
      <c r="L240" s="11">
        <f t="shared" si="19"/>
        <v>0</v>
      </c>
    </row>
    <row r="241" spans="1:12" hidden="1" x14ac:dyDescent="0.25">
      <c r="A241" s="11" t="s">
        <v>228</v>
      </c>
      <c r="B241" s="11" t="s">
        <v>2803</v>
      </c>
      <c r="C241" s="11">
        <f>VLOOKUP(A241,'[1]Final Master to be uploaded '!$A:$C,3,0)</f>
        <v>125</v>
      </c>
      <c r="D241" s="11">
        <f>VLOOKUP(A241,'[1]Final Master to be uploaded '!$A:$D,4,0)</f>
        <v>1</v>
      </c>
      <c r="E241" s="12">
        <v>1</v>
      </c>
      <c r="F241" s="11"/>
      <c r="G241" s="13"/>
      <c r="H241" s="11">
        <f t="shared" si="15"/>
        <v>1</v>
      </c>
      <c r="I241" s="27">
        <f t="shared" si="16"/>
        <v>1</v>
      </c>
      <c r="J241" s="30">
        <f t="shared" si="17"/>
        <v>125</v>
      </c>
      <c r="K241" s="11">
        <f t="shared" si="18"/>
        <v>0</v>
      </c>
      <c r="L241" s="11">
        <f t="shared" si="19"/>
        <v>0</v>
      </c>
    </row>
    <row r="242" spans="1:12" hidden="1" x14ac:dyDescent="0.25">
      <c r="A242" s="11" t="s">
        <v>230</v>
      </c>
      <c r="B242" s="11" t="s">
        <v>2804</v>
      </c>
      <c r="C242" s="11">
        <f>VLOOKUP(A242,'[1]Final Master to be uploaded '!$A:$C,3,0)</f>
        <v>205</v>
      </c>
      <c r="D242" s="11">
        <f>VLOOKUP(A242,'[1]Final Master to be uploaded '!$A:$D,4,0)</f>
        <v>1</v>
      </c>
      <c r="E242" s="12">
        <v>1</v>
      </c>
      <c r="F242" s="11"/>
      <c r="G242" s="13"/>
      <c r="H242" s="11">
        <f t="shared" si="15"/>
        <v>1</v>
      </c>
      <c r="I242" s="27">
        <f t="shared" si="16"/>
        <v>1</v>
      </c>
      <c r="J242" s="30">
        <f t="shared" si="17"/>
        <v>205</v>
      </c>
      <c r="K242" s="11">
        <f t="shared" si="18"/>
        <v>0</v>
      </c>
      <c r="L242" s="11">
        <f t="shared" si="19"/>
        <v>0</v>
      </c>
    </row>
    <row r="243" spans="1:12" hidden="1" x14ac:dyDescent="0.25">
      <c r="A243" s="11" t="s">
        <v>231</v>
      </c>
      <c r="B243" s="11" t="s">
        <v>2805</v>
      </c>
      <c r="C243" s="11">
        <f>VLOOKUP(A243,'[1]Final Master to be uploaded '!$A:$C,3,0)</f>
        <v>1292</v>
      </c>
      <c r="D243" s="11">
        <f>VLOOKUP(A243,'[1]Final Master to be uploaded '!$A:$D,4,0)</f>
        <v>1</v>
      </c>
      <c r="E243" s="12">
        <v>1</v>
      </c>
      <c r="F243" s="11"/>
      <c r="G243" s="13"/>
      <c r="H243" s="11">
        <f t="shared" si="15"/>
        <v>1</v>
      </c>
      <c r="I243" s="27">
        <f t="shared" si="16"/>
        <v>1</v>
      </c>
      <c r="J243" s="30">
        <f t="shared" si="17"/>
        <v>1292</v>
      </c>
      <c r="K243" s="11">
        <f t="shared" si="18"/>
        <v>0</v>
      </c>
      <c r="L243" s="11">
        <f t="shared" si="19"/>
        <v>0</v>
      </c>
    </row>
    <row r="244" spans="1:12" x14ac:dyDescent="0.25">
      <c r="A244" s="11" t="s">
        <v>233</v>
      </c>
      <c r="B244" s="11" t="s">
        <v>2806</v>
      </c>
      <c r="C244" s="11">
        <f>VLOOKUP(A244,'[1]Final Master to be uploaded '!$A:$C,3,0)</f>
        <v>145</v>
      </c>
      <c r="D244" s="11">
        <f>VLOOKUP(A244,'[1]Final Master to be uploaded '!$A:$D,4,0)</f>
        <v>4</v>
      </c>
      <c r="E244" s="12">
        <v>3</v>
      </c>
      <c r="F244" s="11"/>
      <c r="G244" s="13"/>
      <c r="H244" s="11">
        <f t="shared" si="15"/>
        <v>4</v>
      </c>
      <c r="I244" s="27">
        <f t="shared" si="16"/>
        <v>3</v>
      </c>
      <c r="J244" s="30">
        <f t="shared" si="17"/>
        <v>435</v>
      </c>
      <c r="K244" s="11">
        <f t="shared" si="18"/>
        <v>-1</v>
      </c>
      <c r="L244" s="11">
        <f t="shared" si="19"/>
        <v>-145</v>
      </c>
    </row>
    <row r="245" spans="1:12" hidden="1" x14ac:dyDescent="0.25">
      <c r="A245" s="11" t="s">
        <v>234</v>
      </c>
      <c r="B245" s="11" t="s">
        <v>2807</v>
      </c>
      <c r="C245" s="11">
        <f>VLOOKUP(A245,'[1]Final Master to be uploaded '!$A:$C,3,0)</f>
        <v>140</v>
      </c>
      <c r="D245" s="11">
        <f>VLOOKUP(A245,'[1]Final Master to be uploaded '!$A:$D,4,0)</f>
        <v>2</v>
      </c>
      <c r="E245" s="12">
        <v>3</v>
      </c>
      <c r="F245" s="11"/>
      <c r="G245" s="13"/>
      <c r="H245" s="11">
        <f t="shared" si="15"/>
        <v>2</v>
      </c>
      <c r="I245" s="27">
        <f t="shared" si="16"/>
        <v>3</v>
      </c>
      <c r="J245" s="30">
        <f t="shared" si="17"/>
        <v>420</v>
      </c>
      <c r="K245" s="11">
        <f t="shared" si="18"/>
        <v>1</v>
      </c>
      <c r="L245" s="11">
        <f t="shared" si="19"/>
        <v>140</v>
      </c>
    </row>
    <row r="246" spans="1:12" hidden="1" x14ac:dyDescent="0.25">
      <c r="A246" s="11" t="s">
        <v>235</v>
      </c>
      <c r="B246" s="11" t="s">
        <v>2808</v>
      </c>
      <c r="C246" s="11">
        <f>VLOOKUP(A246,'[1]Final Master to be uploaded '!$A:$C,3,0)</f>
        <v>265</v>
      </c>
      <c r="D246" s="11">
        <f>VLOOKUP(A246,'[1]Final Master to be uploaded '!$A:$D,4,0)</f>
        <v>1</v>
      </c>
      <c r="E246" s="12">
        <v>1</v>
      </c>
      <c r="F246" s="11"/>
      <c r="G246" s="13"/>
      <c r="H246" s="11">
        <f t="shared" si="15"/>
        <v>1</v>
      </c>
      <c r="I246" s="27">
        <f t="shared" si="16"/>
        <v>1</v>
      </c>
      <c r="J246" s="30">
        <f t="shared" si="17"/>
        <v>265</v>
      </c>
      <c r="K246" s="11">
        <f t="shared" si="18"/>
        <v>0</v>
      </c>
      <c r="L246" s="11">
        <f t="shared" si="19"/>
        <v>0</v>
      </c>
    </row>
    <row r="247" spans="1:12" hidden="1" x14ac:dyDescent="0.25">
      <c r="A247" s="11" t="s">
        <v>237</v>
      </c>
      <c r="B247" s="11" t="s">
        <v>2809</v>
      </c>
      <c r="C247" s="11">
        <f>VLOOKUP(A247,'[1]Final Master to be uploaded '!$A:$C,3,0)</f>
        <v>1455</v>
      </c>
      <c r="D247" s="11">
        <f>VLOOKUP(A247,'[1]Final Master to be uploaded '!$A:$D,4,0)</f>
        <v>1</v>
      </c>
      <c r="E247" s="12">
        <v>1</v>
      </c>
      <c r="F247" s="11"/>
      <c r="G247" s="13"/>
      <c r="H247" s="11">
        <f t="shared" si="15"/>
        <v>1</v>
      </c>
      <c r="I247" s="27">
        <f t="shared" si="16"/>
        <v>1</v>
      </c>
      <c r="J247" s="30">
        <f t="shared" si="17"/>
        <v>1455</v>
      </c>
      <c r="K247" s="11">
        <f t="shared" si="18"/>
        <v>0</v>
      </c>
      <c r="L247" s="11">
        <f t="shared" si="19"/>
        <v>0</v>
      </c>
    </row>
    <row r="248" spans="1:12" hidden="1" x14ac:dyDescent="0.25">
      <c r="A248" s="11" t="s">
        <v>1247</v>
      </c>
      <c r="B248" s="11" t="s">
        <v>2810</v>
      </c>
      <c r="C248" s="11">
        <f>VLOOKUP(A248,'[1]Final Master to be uploaded '!$A:$C,3,0)</f>
        <v>3590</v>
      </c>
      <c r="D248" s="11">
        <f>VLOOKUP(A248,'[1]Final Master to be uploaded '!$A:$D,4,0)</f>
        <v>1</v>
      </c>
      <c r="E248" s="12">
        <v>1</v>
      </c>
      <c r="F248" s="11"/>
      <c r="G248" s="13"/>
      <c r="H248" s="11">
        <f t="shared" si="15"/>
        <v>1</v>
      </c>
      <c r="I248" s="27">
        <f t="shared" si="16"/>
        <v>1</v>
      </c>
      <c r="J248" s="30">
        <f t="shared" si="17"/>
        <v>3590</v>
      </c>
      <c r="K248" s="11">
        <f t="shared" si="18"/>
        <v>0</v>
      </c>
      <c r="L248" s="11">
        <f t="shared" si="19"/>
        <v>0</v>
      </c>
    </row>
    <row r="249" spans="1:12" hidden="1" x14ac:dyDescent="0.25">
      <c r="A249" s="11" t="s">
        <v>1249</v>
      </c>
      <c r="B249" s="11" t="s">
        <v>2811</v>
      </c>
      <c r="C249" s="11">
        <f>VLOOKUP(A249,'[1]Final Master to be uploaded '!$A:$C,3,0)</f>
        <v>410</v>
      </c>
      <c r="D249" s="11">
        <f>VLOOKUP(A249,'[1]Final Master to be uploaded '!$A:$D,4,0)</f>
        <v>1</v>
      </c>
      <c r="E249" s="12">
        <v>1</v>
      </c>
      <c r="F249" s="11"/>
      <c r="G249" s="13"/>
      <c r="H249" s="11">
        <f t="shared" si="15"/>
        <v>1</v>
      </c>
      <c r="I249" s="27">
        <f t="shared" si="16"/>
        <v>1</v>
      </c>
      <c r="J249" s="30">
        <f t="shared" si="17"/>
        <v>410</v>
      </c>
      <c r="K249" s="11">
        <f t="shared" si="18"/>
        <v>0</v>
      </c>
      <c r="L249" s="11">
        <f t="shared" si="19"/>
        <v>0</v>
      </c>
    </row>
    <row r="250" spans="1:12" hidden="1" x14ac:dyDescent="0.25">
      <c r="A250" s="11" t="s">
        <v>1251</v>
      </c>
      <c r="B250" s="11" t="s">
        <v>2812</v>
      </c>
      <c r="C250" s="11">
        <f>VLOOKUP(A250,'[1]Final Master to be uploaded '!$A:$C,3,0)</f>
        <v>420</v>
      </c>
      <c r="D250" s="11">
        <f>VLOOKUP(A250,'[1]Final Master to be uploaded '!$A:$D,4,0)</f>
        <v>1</v>
      </c>
      <c r="E250" s="12">
        <v>1</v>
      </c>
      <c r="F250" s="11"/>
      <c r="G250" s="13"/>
      <c r="H250" s="11">
        <f t="shared" si="15"/>
        <v>1</v>
      </c>
      <c r="I250" s="27">
        <f t="shared" si="16"/>
        <v>1</v>
      </c>
      <c r="J250" s="30">
        <f t="shared" si="17"/>
        <v>420</v>
      </c>
      <c r="K250" s="11">
        <f t="shared" si="18"/>
        <v>0</v>
      </c>
      <c r="L250" s="11">
        <f t="shared" si="19"/>
        <v>0</v>
      </c>
    </row>
    <row r="251" spans="1:12" hidden="1" x14ac:dyDescent="0.25">
      <c r="A251" s="11" t="s">
        <v>1252</v>
      </c>
      <c r="B251" s="11" t="s">
        <v>2813</v>
      </c>
      <c r="C251" s="11">
        <f>VLOOKUP(A251,'[1]Final Master to be uploaded '!$A:$C,3,0)</f>
        <v>170</v>
      </c>
      <c r="D251" s="11">
        <f>VLOOKUP(A251,'[1]Final Master to be uploaded '!$A:$D,4,0)</f>
        <v>1</v>
      </c>
      <c r="E251" s="12">
        <v>1</v>
      </c>
      <c r="F251" s="11"/>
      <c r="G251" s="13"/>
      <c r="H251" s="11">
        <f t="shared" si="15"/>
        <v>1</v>
      </c>
      <c r="I251" s="27">
        <f t="shared" si="16"/>
        <v>1</v>
      </c>
      <c r="J251" s="30">
        <f t="shared" si="17"/>
        <v>170</v>
      </c>
      <c r="K251" s="11">
        <f t="shared" si="18"/>
        <v>0</v>
      </c>
      <c r="L251" s="11">
        <f t="shared" si="19"/>
        <v>0</v>
      </c>
    </row>
    <row r="252" spans="1:12" hidden="1" x14ac:dyDescent="0.25">
      <c r="A252" s="11" t="s">
        <v>1254</v>
      </c>
      <c r="B252" s="11" t="s">
        <v>2814</v>
      </c>
      <c r="C252" s="11">
        <f>VLOOKUP(A252,'[1]Final Master to be uploaded '!$A:$C,3,0)</f>
        <v>59</v>
      </c>
      <c r="D252" s="11">
        <f>VLOOKUP(A252,'[1]Final Master to be uploaded '!$A:$D,4,0)</f>
        <v>4</v>
      </c>
      <c r="E252" s="12">
        <v>4</v>
      </c>
      <c r="F252" s="11"/>
      <c r="G252" s="13"/>
      <c r="H252" s="11">
        <f t="shared" si="15"/>
        <v>4</v>
      </c>
      <c r="I252" s="27">
        <f t="shared" si="16"/>
        <v>4</v>
      </c>
      <c r="J252" s="30">
        <f t="shared" si="17"/>
        <v>236</v>
      </c>
      <c r="K252" s="11">
        <f t="shared" si="18"/>
        <v>0</v>
      </c>
      <c r="L252" s="11">
        <f t="shared" si="19"/>
        <v>0</v>
      </c>
    </row>
    <row r="253" spans="1:12" x14ac:dyDescent="0.25">
      <c r="A253" s="11" t="s">
        <v>1259</v>
      </c>
      <c r="B253" s="11" t="s">
        <v>2815</v>
      </c>
      <c r="C253" s="11">
        <f>VLOOKUP(A253,'[1]Final Master to be uploaded '!$A:$C,3,0)</f>
        <v>155</v>
      </c>
      <c r="D253" s="11">
        <f>VLOOKUP(A253,'[1]Final Master to be uploaded '!$A:$D,4,0)</f>
        <v>7</v>
      </c>
      <c r="E253" s="12">
        <v>1</v>
      </c>
      <c r="F253" s="11"/>
      <c r="G253" s="13"/>
      <c r="H253" s="11">
        <f t="shared" si="15"/>
        <v>7</v>
      </c>
      <c r="I253" s="27">
        <f t="shared" si="16"/>
        <v>1</v>
      </c>
      <c r="J253" s="30">
        <f t="shared" si="17"/>
        <v>155</v>
      </c>
      <c r="K253" s="11">
        <f t="shared" si="18"/>
        <v>-6</v>
      </c>
      <c r="L253" s="11">
        <f t="shared" si="19"/>
        <v>-930</v>
      </c>
    </row>
    <row r="254" spans="1:12" x14ac:dyDescent="0.25">
      <c r="A254" s="11" t="s">
        <v>1261</v>
      </c>
      <c r="B254" s="11" t="s">
        <v>2816</v>
      </c>
      <c r="C254" s="11">
        <f>VLOOKUP(A254,'[1]Final Master to be uploaded '!$A:$C,3,0)</f>
        <v>190</v>
      </c>
      <c r="D254" s="11">
        <f>VLOOKUP(A254,'[1]Final Master to be uploaded '!$A:$D,4,0)</f>
        <v>5</v>
      </c>
      <c r="E254" s="12">
        <v>2</v>
      </c>
      <c r="F254" s="11"/>
      <c r="G254" s="13"/>
      <c r="H254" s="11">
        <f t="shared" si="15"/>
        <v>5</v>
      </c>
      <c r="I254" s="27">
        <f t="shared" si="16"/>
        <v>2</v>
      </c>
      <c r="J254" s="30">
        <f t="shared" si="17"/>
        <v>380</v>
      </c>
      <c r="K254" s="11">
        <f t="shared" si="18"/>
        <v>-3</v>
      </c>
      <c r="L254" s="11">
        <f t="shared" si="19"/>
        <v>-570</v>
      </c>
    </row>
    <row r="255" spans="1:12" hidden="1" x14ac:dyDescent="0.25">
      <c r="A255" s="11" t="s">
        <v>238</v>
      </c>
      <c r="B255" s="11" t="s">
        <v>2817</v>
      </c>
      <c r="C255" s="11">
        <f>VLOOKUP(A255,'[1]Final Master to be uploaded '!$A:$C,3,0)</f>
        <v>33</v>
      </c>
      <c r="D255" s="11">
        <f>VLOOKUP(A255,'[1]Final Master to be uploaded '!$A:$D,4,0)</f>
        <v>1</v>
      </c>
      <c r="E255" s="12">
        <v>1</v>
      </c>
      <c r="F255" s="11"/>
      <c r="G255" s="13"/>
      <c r="H255" s="11">
        <f t="shared" si="15"/>
        <v>1</v>
      </c>
      <c r="I255" s="27">
        <f t="shared" si="16"/>
        <v>1</v>
      </c>
      <c r="J255" s="30">
        <f t="shared" si="17"/>
        <v>33</v>
      </c>
      <c r="K255" s="11">
        <f t="shared" si="18"/>
        <v>0</v>
      </c>
      <c r="L255" s="11">
        <f t="shared" si="19"/>
        <v>0</v>
      </c>
    </row>
    <row r="256" spans="1:12" hidden="1" x14ac:dyDescent="0.25">
      <c r="A256" s="11" t="s">
        <v>239</v>
      </c>
      <c r="B256" s="11" t="s">
        <v>2818</v>
      </c>
      <c r="C256" s="11">
        <f>VLOOKUP(A256,'[1]Final Master to be uploaded '!$A:$C,3,0)</f>
        <v>27</v>
      </c>
      <c r="D256" s="11">
        <f>VLOOKUP(A256,'[1]Final Master to be uploaded '!$A:$D,4,0)</f>
        <v>5</v>
      </c>
      <c r="E256" s="12">
        <v>5</v>
      </c>
      <c r="F256" s="11"/>
      <c r="G256" s="13"/>
      <c r="H256" s="11">
        <f t="shared" si="15"/>
        <v>5</v>
      </c>
      <c r="I256" s="27">
        <f t="shared" si="16"/>
        <v>5</v>
      </c>
      <c r="J256" s="30">
        <f t="shared" si="17"/>
        <v>135</v>
      </c>
      <c r="K256" s="11">
        <f t="shared" si="18"/>
        <v>0</v>
      </c>
      <c r="L256" s="11">
        <f t="shared" si="19"/>
        <v>0</v>
      </c>
    </row>
    <row r="257" spans="1:12" hidden="1" x14ac:dyDescent="0.25">
      <c r="A257" s="11" t="s">
        <v>241</v>
      </c>
      <c r="B257" s="11" t="s">
        <v>2819</v>
      </c>
      <c r="C257" s="11">
        <f>VLOOKUP(A257,'[1]Final Master to be uploaded '!$A:$C,3,0)</f>
        <v>50</v>
      </c>
      <c r="D257" s="11">
        <f>VLOOKUP(A257,'[1]Final Master to be uploaded '!$A:$D,4,0)</f>
        <v>1</v>
      </c>
      <c r="E257" s="12">
        <v>1</v>
      </c>
      <c r="F257" s="11"/>
      <c r="G257" s="13"/>
      <c r="H257" s="11">
        <f t="shared" si="15"/>
        <v>1</v>
      </c>
      <c r="I257" s="27">
        <f t="shared" si="16"/>
        <v>1</v>
      </c>
      <c r="J257" s="30">
        <f t="shared" si="17"/>
        <v>50</v>
      </c>
      <c r="K257" s="11">
        <f t="shared" si="18"/>
        <v>0</v>
      </c>
      <c r="L257" s="11">
        <f t="shared" si="19"/>
        <v>0</v>
      </c>
    </row>
    <row r="258" spans="1:12" x14ac:dyDescent="0.25">
      <c r="A258" s="11" t="s">
        <v>242</v>
      </c>
      <c r="B258" s="11" t="s">
        <v>2820</v>
      </c>
      <c r="C258" s="11">
        <f>VLOOKUP(A258,'[1]Final Master to be uploaded '!$A:$C,3,0)</f>
        <v>15</v>
      </c>
      <c r="D258" s="11">
        <f>VLOOKUP(A258,'[1]Final Master to be uploaded '!$A:$D,4,0)</f>
        <v>3</v>
      </c>
      <c r="E258" s="12">
        <v>2</v>
      </c>
      <c r="F258" s="11"/>
      <c r="G258" s="13"/>
      <c r="H258" s="11">
        <f t="shared" si="15"/>
        <v>3</v>
      </c>
      <c r="I258" s="27">
        <f t="shared" si="16"/>
        <v>2</v>
      </c>
      <c r="J258" s="30">
        <f t="shared" si="17"/>
        <v>30</v>
      </c>
      <c r="K258" s="11">
        <f t="shared" si="18"/>
        <v>-1</v>
      </c>
      <c r="L258" s="11">
        <f t="shared" si="19"/>
        <v>-15</v>
      </c>
    </row>
    <row r="259" spans="1:12" x14ac:dyDescent="0.25">
      <c r="A259" s="11" t="s">
        <v>1263</v>
      </c>
      <c r="B259" s="11" t="s">
        <v>2821</v>
      </c>
      <c r="C259" s="11">
        <f>VLOOKUP(A259,'[1]Final Master to be uploaded '!$A:$C,3,0)</f>
        <v>17</v>
      </c>
      <c r="D259" s="11">
        <f>VLOOKUP(A259,'[1]Final Master to be uploaded '!$A:$D,4,0)</f>
        <v>14</v>
      </c>
      <c r="E259" s="12">
        <v>1</v>
      </c>
      <c r="F259" s="11"/>
      <c r="G259" s="13"/>
      <c r="H259" s="11">
        <f t="shared" si="15"/>
        <v>14</v>
      </c>
      <c r="I259" s="27">
        <f t="shared" si="16"/>
        <v>1</v>
      </c>
      <c r="J259" s="30">
        <f t="shared" si="17"/>
        <v>17</v>
      </c>
      <c r="K259" s="11">
        <f t="shared" si="18"/>
        <v>-13</v>
      </c>
      <c r="L259" s="11">
        <f t="shared" si="19"/>
        <v>-221</v>
      </c>
    </row>
    <row r="260" spans="1:12" x14ac:dyDescent="0.25">
      <c r="A260" s="11" t="s">
        <v>1266</v>
      </c>
      <c r="B260" s="11" t="s">
        <v>2822</v>
      </c>
      <c r="C260" s="11">
        <f>VLOOKUP(A260,'[1]Final Master to be uploaded '!$A:$C,3,0)</f>
        <v>13</v>
      </c>
      <c r="D260" s="11">
        <f>VLOOKUP(A260,'[1]Final Master to be uploaded '!$A:$D,4,0)</f>
        <v>15</v>
      </c>
      <c r="E260" s="12">
        <v>5</v>
      </c>
      <c r="F260" s="11"/>
      <c r="G260" s="13"/>
      <c r="H260" s="11">
        <f t="shared" ref="H260:H323" si="20">D260-(F260+G260)</f>
        <v>15</v>
      </c>
      <c r="I260" s="27">
        <f t="shared" ref="I260:I323" si="21">E260-G260</f>
        <v>5</v>
      </c>
      <c r="J260" s="30">
        <f t="shared" ref="J260:J323" si="22">I260*C260</f>
        <v>65</v>
      </c>
      <c r="K260" s="11">
        <f t="shared" ref="K260:K323" si="23">I260-H260</f>
        <v>-10</v>
      </c>
      <c r="L260" s="11">
        <f t="shared" ref="L260:L323" si="24">K260*C260</f>
        <v>-130</v>
      </c>
    </row>
    <row r="261" spans="1:12" hidden="1" x14ac:dyDescent="0.25">
      <c r="A261" s="11" t="s">
        <v>243</v>
      </c>
      <c r="B261" s="11" t="s">
        <v>2823</v>
      </c>
      <c r="C261" s="11">
        <f>VLOOKUP(A261,'[1]Final Master to be uploaded '!$A:$C,3,0)</f>
        <v>230</v>
      </c>
      <c r="D261" s="11">
        <f>VLOOKUP(A261,'[1]Final Master to be uploaded '!$A:$D,4,0)</f>
        <v>1</v>
      </c>
      <c r="E261" s="12">
        <v>1</v>
      </c>
      <c r="F261" s="11"/>
      <c r="G261" s="13"/>
      <c r="H261" s="11">
        <f t="shared" si="20"/>
        <v>1</v>
      </c>
      <c r="I261" s="27">
        <f t="shared" si="21"/>
        <v>1</v>
      </c>
      <c r="J261" s="30">
        <f t="shared" si="22"/>
        <v>230</v>
      </c>
      <c r="K261" s="11">
        <f t="shared" si="23"/>
        <v>0</v>
      </c>
      <c r="L261" s="11">
        <f t="shared" si="24"/>
        <v>0</v>
      </c>
    </row>
    <row r="262" spans="1:12" hidden="1" x14ac:dyDescent="0.25">
      <c r="A262" s="11" t="s">
        <v>245</v>
      </c>
      <c r="B262" s="11" t="s">
        <v>2824</v>
      </c>
      <c r="C262" s="11">
        <f>VLOOKUP(A262,'[1]Final Master to be uploaded '!$A:$C,3,0)</f>
        <v>61</v>
      </c>
      <c r="D262" s="11">
        <f>VLOOKUP(A262,'[1]Final Master to be uploaded '!$A:$D,4,0)</f>
        <v>1</v>
      </c>
      <c r="E262" s="12">
        <v>1</v>
      </c>
      <c r="F262" s="11"/>
      <c r="G262" s="13"/>
      <c r="H262" s="11">
        <f t="shared" si="20"/>
        <v>1</v>
      </c>
      <c r="I262" s="27">
        <f t="shared" si="21"/>
        <v>1</v>
      </c>
      <c r="J262" s="30">
        <f t="shared" si="22"/>
        <v>61</v>
      </c>
      <c r="K262" s="11">
        <f t="shared" si="23"/>
        <v>0</v>
      </c>
      <c r="L262" s="11">
        <f t="shared" si="24"/>
        <v>0</v>
      </c>
    </row>
    <row r="263" spans="1:12" hidden="1" x14ac:dyDescent="0.25">
      <c r="A263" s="11" t="s">
        <v>1267</v>
      </c>
      <c r="B263" s="11" t="s">
        <v>2825</v>
      </c>
      <c r="C263" s="11">
        <f>VLOOKUP(A263,'[1]Final Master to be uploaded '!$A:$C,3,0)</f>
        <v>7</v>
      </c>
      <c r="D263" s="11">
        <f>VLOOKUP(A263,'[1]Final Master to be uploaded '!$A:$D,4,0)</f>
        <v>1</v>
      </c>
      <c r="E263" s="12">
        <v>1</v>
      </c>
      <c r="F263" s="11"/>
      <c r="G263" s="13"/>
      <c r="H263" s="11">
        <f t="shared" si="20"/>
        <v>1</v>
      </c>
      <c r="I263" s="27">
        <f t="shared" si="21"/>
        <v>1</v>
      </c>
      <c r="J263" s="30">
        <f t="shared" si="22"/>
        <v>7</v>
      </c>
      <c r="K263" s="11">
        <f t="shared" si="23"/>
        <v>0</v>
      </c>
      <c r="L263" s="11">
        <f t="shared" si="24"/>
        <v>0</v>
      </c>
    </row>
    <row r="264" spans="1:12" hidden="1" x14ac:dyDescent="0.25">
      <c r="A264" s="11" t="s">
        <v>1269</v>
      </c>
      <c r="B264" s="11" t="s">
        <v>2826</v>
      </c>
      <c r="C264" s="11">
        <f>VLOOKUP(A264,'[1]Final Master to be uploaded '!$A:$C,3,0)</f>
        <v>3489</v>
      </c>
      <c r="D264" s="11">
        <f>VLOOKUP(A264,'[1]Final Master to be uploaded '!$A:$D,4,0)</f>
        <v>1</v>
      </c>
      <c r="E264" s="12">
        <v>1</v>
      </c>
      <c r="F264" s="11"/>
      <c r="G264" s="13"/>
      <c r="H264" s="11">
        <f t="shared" si="20"/>
        <v>1</v>
      </c>
      <c r="I264" s="27">
        <f t="shared" si="21"/>
        <v>1</v>
      </c>
      <c r="J264" s="30">
        <f t="shared" si="22"/>
        <v>3489</v>
      </c>
      <c r="K264" s="11">
        <f t="shared" si="23"/>
        <v>0</v>
      </c>
      <c r="L264" s="11">
        <f t="shared" si="24"/>
        <v>0</v>
      </c>
    </row>
    <row r="265" spans="1:12" hidden="1" x14ac:dyDescent="0.25">
      <c r="A265" s="11" t="s">
        <v>1270</v>
      </c>
      <c r="B265" s="11" t="s">
        <v>2827</v>
      </c>
      <c r="C265" s="11">
        <f>VLOOKUP(A265,'[1]Final Master to be uploaded '!$A:$C,3,0)</f>
        <v>3780</v>
      </c>
      <c r="D265" s="11">
        <f>VLOOKUP(A265,'[1]Final Master to be uploaded '!$A:$D,4,0)</f>
        <v>1</v>
      </c>
      <c r="E265" s="12">
        <v>1</v>
      </c>
      <c r="F265" s="11"/>
      <c r="G265" s="13"/>
      <c r="H265" s="11">
        <f t="shared" si="20"/>
        <v>1</v>
      </c>
      <c r="I265" s="27">
        <f t="shared" si="21"/>
        <v>1</v>
      </c>
      <c r="J265" s="30">
        <f t="shared" si="22"/>
        <v>3780</v>
      </c>
      <c r="K265" s="11">
        <f t="shared" si="23"/>
        <v>0</v>
      </c>
      <c r="L265" s="11">
        <f t="shared" si="24"/>
        <v>0</v>
      </c>
    </row>
    <row r="266" spans="1:12" hidden="1" x14ac:dyDescent="0.25">
      <c r="A266" s="11" t="s">
        <v>1272</v>
      </c>
      <c r="B266" s="11" t="s">
        <v>2828</v>
      </c>
      <c r="C266" s="11">
        <f>VLOOKUP(A266,'[1]Final Master to be uploaded '!$A:$C,3,0)</f>
        <v>2820</v>
      </c>
      <c r="D266" s="11">
        <f>VLOOKUP(A266,'[1]Final Master to be uploaded '!$A:$D,4,0)</f>
        <v>1</v>
      </c>
      <c r="E266" s="12">
        <v>1</v>
      </c>
      <c r="F266" s="11"/>
      <c r="G266" s="13"/>
      <c r="H266" s="11">
        <f t="shared" si="20"/>
        <v>1</v>
      </c>
      <c r="I266" s="27">
        <f t="shared" si="21"/>
        <v>1</v>
      </c>
      <c r="J266" s="30">
        <f t="shared" si="22"/>
        <v>2820</v>
      </c>
      <c r="K266" s="11">
        <f t="shared" si="23"/>
        <v>0</v>
      </c>
      <c r="L266" s="11">
        <f t="shared" si="24"/>
        <v>0</v>
      </c>
    </row>
    <row r="267" spans="1:12" hidden="1" x14ac:dyDescent="0.25">
      <c r="A267" s="11" t="s">
        <v>1273</v>
      </c>
      <c r="B267" s="11" t="s">
        <v>2826</v>
      </c>
      <c r="C267" s="11">
        <f>VLOOKUP(A267,'[1]Final Master to be uploaded '!$A:$C,3,0)</f>
        <v>2965</v>
      </c>
      <c r="D267" s="11">
        <f>VLOOKUP(A267,'[1]Final Master to be uploaded '!$A:$D,4,0)</f>
        <v>1</v>
      </c>
      <c r="E267" s="12">
        <v>1</v>
      </c>
      <c r="F267" s="11"/>
      <c r="G267" s="13"/>
      <c r="H267" s="11">
        <f t="shared" si="20"/>
        <v>1</v>
      </c>
      <c r="I267" s="27">
        <f t="shared" si="21"/>
        <v>1</v>
      </c>
      <c r="J267" s="30">
        <f t="shared" si="22"/>
        <v>2965</v>
      </c>
      <c r="K267" s="11">
        <f t="shared" si="23"/>
        <v>0</v>
      </c>
      <c r="L267" s="11">
        <f t="shared" si="24"/>
        <v>0</v>
      </c>
    </row>
    <row r="268" spans="1:12" hidden="1" x14ac:dyDescent="0.25">
      <c r="A268" s="11" t="s">
        <v>1274</v>
      </c>
      <c r="B268" s="11" t="s">
        <v>2829</v>
      </c>
      <c r="C268" s="11">
        <f>VLOOKUP(A268,'[1]Final Master to be uploaded '!$A:$C,3,0)</f>
        <v>3940</v>
      </c>
      <c r="D268" s="11">
        <f>VLOOKUP(A268,'[1]Final Master to be uploaded '!$A:$D,4,0)</f>
        <v>1</v>
      </c>
      <c r="E268" s="12">
        <v>1</v>
      </c>
      <c r="F268" s="11"/>
      <c r="G268" s="13"/>
      <c r="H268" s="11">
        <f t="shared" si="20"/>
        <v>1</v>
      </c>
      <c r="I268" s="27">
        <f t="shared" si="21"/>
        <v>1</v>
      </c>
      <c r="J268" s="30">
        <f t="shared" si="22"/>
        <v>3940</v>
      </c>
      <c r="K268" s="11">
        <f t="shared" si="23"/>
        <v>0</v>
      </c>
      <c r="L268" s="11">
        <f t="shared" si="24"/>
        <v>0</v>
      </c>
    </row>
    <row r="269" spans="1:12" hidden="1" x14ac:dyDescent="0.25">
      <c r="A269" s="11" t="s">
        <v>1275</v>
      </c>
      <c r="B269" s="11" t="s">
        <v>2830</v>
      </c>
      <c r="C269" s="11">
        <f>VLOOKUP(A269,'[1]Final Master to be uploaded '!$A:$C,3,0)</f>
        <v>2733</v>
      </c>
      <c r="D269" s="11">
        <f>VLOOKUP(A269,'[1]Final Master to be uploaded '!$A:$D,4,0)</f>
        <v>2</v>
      </c>
      <c r="E269" s="12">
        <v>2</v>
      </c>
      <c r="F269" s="11"/>
      <c r="G269" s="13"/>
      <c r="H269" s="11">
        <f t="shared" si="20"/>
        <v>2</v>
      </c>
      <c r="I269" s="27">
        <f t="shared" si="21"/>
        <v>2</v>
      </c>
      <c r="J269" s="30">
        <f t="shared" si="22"/>
        <v>5466</v>
      </c>
      <c r="K269" s="11">
        <f t="shared" si="23"/>
        <v>0</v>
      </c>
      <c r="L269" s="11">
        <f t="shared" si="24"/>
        <v>0</v>
      </c>
    </row>
    <row r="270" spans="1:12" hidden="1" x14ac:dyDescent="0.25">
      <c r="A270" s="11" t="s">
        <v>1276</v>
      </c>
      <c r="B270" s="11" t="s">
        <v>2831</v>
      </c>
      <c r="C270" s="11">
        <f>VLOOKUP(A270,'[1]Final Master to be uploaded '!$A:$C,3,0)</f>
        <v>2065</v>
      </c>
      <c r="D270" s="11">
        <f>VLOOKUP(A270,'[1]Final Master to be uploaded '!$A:$D,4,0)</f>
        <v>1</v>
      </c>
      <c r="E270" s="12">
        <v>1</v>
      </c>
      <c r="F270" s="11"/>
      <c r="G270" s="13"/>
      <c r="H270" s="11">
        <f t="shared" si="20"/>
        <v>1</v>
      </c>
      <c r="I270" s="27">
        <f t="shared" si="21"/>
        <v>1</v>
      </c>
      <c r="J270" s="30">
        <f t="shared" si="22"/>
        <v>2065</v>
      </c>
      <c r="K270" s="11">
        <f t="shared" si="23"/>
        <v>0</v>
      </c>
      <c r="L270" s="11">
        <f t="shared" si="24"/>
        <v>0</v>
      </c>
    </row>
    <row r="271" spans="1:12" hidden="1" x14ac:dyDescent="0.25">
      <c r="A271" s="11" t="s">
        <v>1277</v>
      </c>
      <c r="B271" s="11" t="s">
        <v>2832</v>
      </c>
      <c r="C271" s="11">
        <f>VLOOKUP(A271,'[1]Final Master to be uploaded '!$A:$C,3,0)</f>
        <v>2840</v>
      </c>
      <c r="D271" s="11">
        <f>VLOOKUP(A271,'[1]Final Master to be uploaded '!$A:$D,4,0)</f>
        <v>1</v>
      </c>
      <c r="E271" s="12">
        <v>1</v>
      </c>
      <c r="F271" s="11"/>
      <c r="G271" s="13"/>
      <c r="H271" s="11">
        <f t="shared" si="20"/>
        <v>1</v>
      </c>
      <c r="I271" s="27">
        <f t="shared" si="21"/>
        <v>1</v>
      </c>
      <c r="J271" s="30">
        <f t="shared" si="22"/>
        <v>2840</v>
      </c>
      <c r="K271" s="11">
        <f t="shared" si="23"/>
        <v>0</v>
      </c>
      <c r="L271" s="11">
        <f t="shared" si="24"/>
        <v>0</v>
      </c>
    </row>
    <row r="272" spans="1:12" hidden="1" x14ac:dyDescent="0.25">
      <c r="A272" s="11" t="s">
        <v>1280</v>
      </c>
      <c r="B272" s="11" t="s">
        <v>2833</v>
      </c>
      <c r="C272" s="11">
        <f>VLOOKUP(A272,'[1]Final Master to be uploaded '!$A:$C,3,0)</f>
        <v>450</v>
      </c>
      <c r="D272" s="11">
        <f>VLOOKUP(A272,'[1]Final Master to be uploaded '!$A:$D,4,0)</f>
        <v>1</v>
      </c>
      <c r="E272" s="12">
        <v>1</v>
      </c>
      <c r="F272" s="11"/>
      <c r="G272" s="13"/>
      <c r="H272" s="11">
        <f t="shared" si="20"/>
        <v>1</v>
      </c>
      <c r="I272" s="27">
        <f t="shared" si="21"/>
        <v>1</v>
      </c>
      <c r="J272" s="30">
        <f t="shared" si="22"/>
        <v>450</v>
      </c>
      <c r="K272" s="11">
        <f t="shared" si="23"/>
        <v>0</v>
      </c>
      <c r="L272" s="11">
        <f t="shared" si="24"/>
        <v>0</v>
      </c>
    </row>
    <row r="273" spans="1:12" hidden="1" x14ac:dyDescent="0.25">
      <c r="A273" s="11" t="s">
        <v>247</v>
      </c>
      <c r="B273" s="11" t="s">
        <v>2834</v>
      </c>
      <c r="C273" s="11">
        <f>VLOOKUP(A273,'[1]Final Master to be uploaded '!$A:$C,3,0)</f>
        <v>72</v>
      </c>
      <c r="D273" s="11">
        <f>VLOOKUP(A273,'[1]Final Master to be uploaded '!$A:$D,4,0)</f>
        <v>1</v>
      </c>
      <c r="E273" s="12">
        <v>1</v>
      </c>
      <c r="F273" s="11"/>
      <c r="G273" s="13"/>
      <c r="H273" s="11">
        <f t="shared" si="20"/>
        <v>1</v>
      </c>
      <c r="I273" s="27">
        <f t="shared" si="21"/>
        <v>1</v>
      </c>
      <c r="J273" s="30">
        <f t="shared" si="22"/>
        <v>72</v>
      </c>
      <c r="K273" s="11">
        <f t="shared" si="23"/>
        <v>0</v>
      </c>
      <c r="L273" s="11">
        <f t="shared" si="24"/>
        <v>0</v>
      </c>
    </row>
    <row r="274" spans="1:12" hidden="1" x14ac:dyDescent="0.25">
      <c r="A274" s="11" t="s">
        <v>248</v>
      </c>
      <c r="B274" s="11" t="s">
        <v>2835</v>
      </c>
      <c r="C274" s="11">
        <f>VLOOKUP(A274,'[1]Final Master to be uploaded '!$A:$C,3,0)</f>
        <v>920</v>
      </c>
      <c r="D274" s="11">
        <f>VLOOKUP(A274,'[1]Final Master to be uploaded '!$A:$D,4,0)</f>
        <v>1</v>
      </c>
      <c r="E274" s="12">
        <v>1</v>
      </c>
      <c r="F274" s="11"/>
      <c r="G274" s="13"/>
      <c r="H274" s="11">
        <f t="shared" si="20"/>
        <v>1</v>
      </c>
      <c r="I274" s="27">
        <f t="shared" si="21"/>
        <v>1</v>
      </c>
      <c r="J274" s="30">
        <f t="shared" si="22"/>
        <v>920</v>
      </c>
      <c r="K274" s="11">
        <f t="shared" si="23"/>
        <v>0</v>
      </c>
      <c r="L274" s="11">
        <f t="shared" si="24"/>
        <v>0</v>
      </c>
    </row>
    <row r="275" spans="1:12" x14ac:dyDescent="0.25">
      <c r="A275" s="11" t="s">
        <v>1283</v>
      </c>
      <c r="B275" s="11" t="s">
        <v>2836</v>
      </c>
      <c r="C275" s="11">
        <f>VLOOKUP(A275,'[1]Final Master to be uploaded '!$A:$C,3,0)</f>
        <v>2195</v>
      </c>
      <c r="D275" s="11">
        <f>VLOOKUP(A275,'[1]Final Master to be uploaded '!$A:$D,4,0)</f>
        <v>3</v>
      </c>
      <c r="E275" s="12">
        <v>2</v>
      </c>
      <c r="F275" s="11"/>
      <c r="G275" s="13"/>
      <c r="H275" s="11">
        <f t="shared" si="20"/>
        <v>3</v>
      </c>
      <c r="I275" s="27">
        <f t="shared" si="21"/>
        <v>2</v>
      </c>
      <c r="J275" s="30">
        <f t="shared" si="22"/>
        <v>4390</v>
      </c>
      <c r="K275" s="11">
        <f t="shared" si="23"/>
        <v>-1</v>
      </c>
      <c r="L275" s="11">
        <f t="shared" si="24"/>
        <v>-2195</v>
      </c>
    </row>
    <row r="276" spans="1:12" x14ac:dyDescent="0.25">
      <c r="A276" s="11" t="s">
        <v>1285</v>
      </c>
      <c r="B276" s="11" t="s">
        <v>2837</v>
      </c>
      <c r="C276" s="11">
        <f>VLOOKUP(A276,'[1]Final Master to be uploaded '!$A:$C,3,0)</f>
        <v>2240</v>
      </c>
      <c r="D276" s="11">
        <f>VLOOKUP(A276,'[1]Final Master to be uploaded '!$A:$D,4,0)</f>
        <v>6</v>
      </c>
      <c r="E276" s="12">
        <v>4</v>
      </c>
      <c r="F276" s="11"/>
      <c r="G276" s="13"/>
      <c r="H276" s="11">
        <f t="shared" si="20"/>
        <v>6</v>
      </c>
      <c r="I276" s="27">
        <f t="shared" si="21"/>
        <v>4</v>
      </c>
      <c r="J276" s="30">
        <f t="shared" si="22"/>
        <v>8960</v>
      </c>
      <c r="K276" s="11">
        <f t="shared" si="23"/>
        <v>-2</v>
      </c>
      <c r="L276" s="11">
        <f t="shared" si="24"/>
        <v>-4480</v>
      </c>
    </row>
    <row r="277" spans="1:12" hidden="1" x14ac:dyDescent="0.25">
      <c r="A277" s="11" t="s">
        <v>1287</v>
      </c>
      <c r="B277" s="11" t="s">
        <v>2838</v>
      </c>
      <c r="C277" s="11">
        <f>VLOOKUP(A277,'[1]Final Master to be uploaded '!$A:$C,3,0)</f>
        <v>1955</v>
      </c>
      <c r="D277" s="11">
        <f>VLOOKUP(A277,'[1]Final Master to be uploaded '!$A:$D,4,0)</f>
        <v>1</v>
      </c>
      <c r="E277" s="12">
        <v>1</v>
      </c>
      <c r="F277" s="11"/>
      <c r="G277" s="13"/>
      <c r="H277" s="11">
        <f t="shared" si="20"/>
        <v>1</v>
      </c>
      <c r="I277" s="27">
        <f t="shared" si="21"/>
        <v>1</v>
      </c>
      <c r="J277" s="30">
        <f t="shared" si="22"/>
        <v>1955</v>
      </c>
      <c r="K277" s="11">
        <f t="shared" si="23"/>
        <v>0</v>
      </c>
      <c r="L277" s="11">
        <f t="shared" si="24"/>
        <v>0</v>
      </c>
    </row>
    <row r="278" spans="1:12" hidden="1" x14ac:dyDescent="0.25">
      <c r="A278" s="11" t="s">
        <v>1289</v>
      </c>
      <c r="B278" s="11" t="s">
        <v>2836</v>
      </c>
      <c r="C278" s="11">
        <f>VLOOKUP(A278,'[1]Final Master to be uploaded '!$A:$C,3,0)</f>
        <v>1890</v>
      </c>
      <c r="D278" s="11">
        <f>VLOOKUP(A278,'[1]Final Master to be uploaded '!$A:$D,4,0)</f>
        <v>1</v>
      </c>
      <c r="E278" s="12">
        <v>3</v>
      </c>
      <c r="F278" s="11"/>
      <c r="G278" s="13"/>
      <c r="H278" s="11">
        <f t="shared" si="20"/>
        <v>1</v>
      </c>
      <c r="I278" s="27">
        <f t="shared" si="21"/>
        <v>3</v>
      </c>
      <c r="J278" s="30">
        <f t="shared" si="22"/>
        <v>5670</v>
      </c>
      <c r="K278" s="11">
        <f t="shared" si="23"/>
        <v>2</v>
      </c>
      <c r="L278" s="11">
        <f t="shared" si="24"/>
        <v>3780</v>
      </c>
    </row>
    <row r="279" spans="1:12" x14ac:dyDescent="0.25">
      <c r="A279" s="11" t="s">
        <v>1291</v>
      </c>
      <c r="B279" s="11" t="s">
        <v>2836</v>
      </c>
      <c r="C279" s="11">
        <f>VLOOKUP(A279,'[1]Final Master to be uploaded '!$A:$C,3,0)</f>
        <v>3220</v>
      </c>
      <c r="D279" s="11">
        <f>VLOOKUP(A279,'[1]Final Master to be uploaded '!$A:$D,4,0)</f>
        <v>2</v>
      </c>
      <c r="E279" s="12">
        <v>1</v>
      </c>
      <c r="F279" s="11"/>
      <c r="G279" s="13"/>
      <c r="H279" s="11">
        <f t="shared" si="20"/>
        <v>2</v>
      </c>
      <c r="I279" s="27">
        <f t="shared" si="21"/>
        <v>1</v>
      </c>
      <c r="J279" s="30">
        <f t="shared" si="22"/>
        <v>3220</v>
      </c>
      <c r="K279" s="11">
        <f t="shared" si="23"/>
        <v>-1</v>
      </c>
      <c r="L279" s="11">
        <f t="shared" si="24"/>
        <v>-3220</v>
      </c>
    </row>
    <row r="280" spans="1:12" hidden="1" x14ac:dyDescent="0.25">
      <c r="A280" s="11" t="s">
        <v>1294</v>
      </c>
      <c r="B280" s="11" t="s">
        <v>2836</v>
      </c>
      <c r="C280" s="11">
        <f>VLOOKUP(A280,'[1]Final Master to be uploaded '!$A:$C,3,0)</f>
        <v>2015</v>
      </c>
      <c r="D280" s="11">
        <f>VLOOKUP(A280,'[1]Final Master to be uploaded '!$A:$D,4,0)</f>
        <v>2</v>
      </c>
      <c r="E280" s="12">
        <v>2</v>
      </c>
      <c r="F280" s="11"/>
      <c r="G280" s="13"/>
      <c r="H280" s="11">
        <f t="shared" si="20"/>
        <v>2</v>
      </c>
      <c r="I280" s="27">
        <f t="shared" si="21"/>
        <v>2</v>
      </c>
      <c r="J280" s="30">
        <f t="shared" si="22"/>
        <v>4030</v>
      </c>
      <c r="K280" s="11">
        <f t="shared" si="23"/>
        <v>0</v>
      </c>
      <c r="L280" s="11">
        <f t="shared" si="24"/>
        <v>0</v>
      </c>
    </row>
    <row r="281" spans="1:12" hidden="1" x14ac:dyDescent="0.25">
      <c r="A281" s="11" t="s">
        <v>1295</v>
      </c>
      <c r="B281" s="11" t="s">
        <v>2839</v>
      </c>
      <c r="C281" s="11">
        <f>VLOOKUP(A281,'[1]Final Master to be uploaded '!$A:$C,3,0)</f>
        <v>2070</v>
      </c>
      <c r="D281" s="11">
        <f>VLOOKUP(A281,'[1]Final Master to be uploaded '!$A:$D,4,0)</f>
        <v>2</v>
      </c>
      <c r="E281" s="12">
        <v>4</v>
      </c>
      <c r="F281" s="11"/>
      <c r="G281" s="13"/>
      <c r="H281" s="11">
        <f t="shared" si="20"/>
        <v>2</v>
      </c>
      <c r="I281" s="27">
        <f t="shared" si="21"/>
        <v>4</v>
      </c>
      <c r="J281" s="30">
        <f t="shared" si="22"/>
        <v>8280</v>
      </c>
      <c r="K281" s="11">
        <f t="shared" si="23"/>
        <v>2</v>
      </c>
      <c r="L281" s="11">
        <f t="shared" si="24"/>
        <v>4140</v>
      </c>
    </row>
    <row r="282" spans="1:12" x14ac:dyDescent="0.25">
      <c r="A282" s="11" t="s">
        <v>1296</v>
      </c>
      <c r="B282" s="11" t="s">
        <v>2840</v>
      </c>
      <c r="C282" s="11">
        <f>VLOOKUP(A282,'[1]Final Master to be uploaded '!$A:$C,3,0)</f>
        <v>2070</v>
      </c>
      <c r="D282" s="11">
        <f>VLOOKUP(A282,'[1]Final Master to be uploaded '!$A:$D,4,0)</f>
        <v>5</v>
      </c>
      <c r="E282" s="12">
        <v>1</v>
      </c>
      <c r="F282" s="11"/>
      <c r="G282" s="13"/>
      <c r="H282" s="11">
        <f t="shared" si="20"/>
        <v>5</v>
      </c>
      <c r="I282" s="27">
        <f t="shared" si="21"/>
        <v>1</v>
      </c>
      <c r="J282" s="30">
        <f t="shared" si="22"/>
        <v>2070</v>
      </c>
      <c r="K282" s="11">
        <f t="shared" si="23"/>
        <v>-4</v>
      </c>
      <c r="L282" s="11">
        <f t="shared" si="24"/>
        <v>-8280</v>
      </c>
    </row>
    <row r="283" spans="1:12" hidden="1" x14ac:dyDescent="0.25">
      <c r="A283" s="11" t="s">
        <v>1299</v>
      </c>
      <c r="B283" s="11" t="s">
        <v>2841</v>
      </c>
      <c r="C283" s="11">
        <f>VLOOKUP(A283,'[1]Final Master to be uploaded '!$A:$C,3,0)</f>
        <v>1510</v>
      </c>
      <c r="D283" s="11">
        <f>VLOOKUP(A283,'[1]Final Master to be uploaded '!$A:$D,4,0)</f>
        <v>2</v>
      </c>
      <c r="E283" s="12">
        <v>4</v>
      </c>
      <c r="F283" s="11"/>
      <c r="G283" s="13"/>
      <c r="H283" s="11">
        <f t="shared" si="20"/>
        <v>2</v>
      </c>
      <c r="I283" s="27">
        <f t="shared" si="21"/>
        <v>4</v>
      </c>
      <c r="J283" s="30">
        <f t="shared" si="22"/>
        <v>6040</v>
      </c>
      <c r="K283" s="11">
        <f t="shared" si="23"/>
        <v>2</v>
      </c>
      <c r="L283" s="11">
        <f t="shared" si="24"/>
        <v>3020</v>
      </c>
    </row>
    <row r="284" spans="1:12" hidden="1" x14ac:dyDescent="0.25">
      <c r="A284" s="11" t="s">
        <v>1302</v>
      </c>
      <c r="B284" s="11" t="s">
        <v>2842</v>
      </c>
      <c r="C284" s="11">
        <f>VLOOKUP(A284,'[1]Final Master to be uploaded '!$A:$C,3,0)</f>
        <v>1025</v>
      </c>
      <c r="D284" s="11">
        <f>VLOOKUP(A284,'[1]Final Master to be uploaded '!$A:$D,4,0)</f>
        <v>3</v>
      </c>
      <c r="E284" s="12">
        <v>6</v>
      </c>
      <c r="F284" s="11"/>
      <c r="G284" s="13"/>
      <c r="H284" s="11">
        <f t="shared" si="20"/>
        <v>3</v>
      </c>
      <c r="I284" s="27">
        <f t="shared" si="21"/>
        <v>6</v>
      </c>
      <c r="J284" s="30">
        <f t="shared" si="22"/>
        <v>6150</v>
      </c>
      <c r="K284" s="11">
        <f t="shared" si="23"/>
        <v>3</v>
      </c>
      <c r="L284" s="11">
        <f t="shared" si="24"/>
        <v>3075</v>
      </c>
    </row>
    <row r="285" spans="1:12" hidden="1" x14ac:dyDescent="0.25">
      <c r="A285" s="11" t="s">
        <v>1307</v>
      </c>
      <c r="B285" s="11" t="s">
        <v>2842</v>
      </c>
      <c r="C285" s="11">
        <f>VLOOKUP(A285,'[1]Final Master to be uploaded '!$A:$C,3,0)</f>
        <v>1345</v>
      </c>
      <c r="D285" s="11">
        <f>VLOOKUP(A285,'[1]Final Master to be uploaded '!$A:$D,4,0)</f>
        <v>2</v>
      </c>
      <c r="E285" s="12">
        <v>3</v>
      </c>
      <c r="F285" s="11"/>
      <c r="G285" s="13"/>
      <c r="H285" s="11">
        <f t="shared" si="20"/>
        <v>2</v>
      </c>
      <c r="I285" s="27">
        <f t="shared" si="21"/>
        <v>3</v>
      </c>
      <c r="J285" s="30">
        <f t="shared" si="22"/>
        <v>4035</v>
      </c>
      <c r="K285" s="11">
        <f t="shared" si="23"/>
        <v>1</v>
      </c>
      <c r="L285" s="11">
        <f t="shared" si="24"/>
        <v>1345</v>
      </c>
    </row>
    <row r="286" spans="1:12" hidden="1" x14ac:dyDescent="0.25">
      <c r="A286" s="11" t="s">
        <v>1309</v>
      </c>
      <c r="B286" s="11" t="s">
        <v>2843</v>
      </c>
      <c r="C286" s="11">
        <f>VLOOKUP(A286,'[1]Final Master to be uploaded '!$A:$C,3,0)</f>
        <v>905</v>
      </c>
      <c r="D286" s="11">
        <f>VLOOKUP(A286,'[1]Final Master to be uploaded '!$A:$D,4,0)</f>
        <v>1</v>
      </c>
      <c r="E286" s="12">
        <v>2</v>
      </c>
      <c r="F286" s="11"/>
      <c r="G286" s="13"/>
      <c r="H286" s="11">
        <f t="shared" si="20"/>
        <v>1</v>
      </c>
      <c r="I286" s="27">
        <f t="shared" si="21"/>
        <v>2</v>
      </c>
      <c r="J286" s="30">
        <f t="shared" si="22"/>
        <v>1810</v>
      </c>
      <c r="K286" s="11">
        <f t="shared" si="23"/>
        <v>1</v>
      </c>
      <c r="L286" s="11">
        <f t="shared" si="24"/>
        <v>905</v>
      </c>
    </row>
    <row r="287" spans="1:12" hidden="1" x14ac:dyDescent="0.25">
      <c r="A287" s="11" t="s">
        <v>1310</v>
      </c>
      <c r="B287" s="11" t="s">
        <v>2844</v>
      </c>
      <c r="C287" s="11">
        <f>VLOOKUP(A287,'[1]Final Master to be uploaded '!$A:$C,3,0)</f>
        <v>890</v>
      </c>
      <c r="D287" s="11">
        <f>VLOOKUP(A287,'[1]Final Master to be uploaded '!$A:$D,4,0)</f>
        <v>3</v>
      </c>
      <c r="E287" s="12">
        <v>6</v>
      </c>
      <c r="F287" s="11"/>
      <c r="G287" s="13"/>
      <c r="H287" s="11">
        <f t="shared" si="20"/>
        <v>3</v>
      </c>
      <c r="I287" s="27">
        <f t="shared" si="21"/>
        <v>6</v>
      </c>
      <c r="J287" s="30">
        <f t="shared" si="22"/>
        <v>5340</v>
      </c>
      <c r="K287" s="11">
        <f t="shared" si="23"/>
        <v>3</v>
      </c>
      <c r="L287" s="11">
        <f t="shared" si="24"/>
        <v>2670</v>
      </c>
    </row>
    <row r="288" spans="1:12" hidden="1" x14ac:dyDescent="0.25">
      <c r="A288" s="11" t="s">
        <v>1311</v>
      </c>
      <c r="B288" s="11" t="s">
        <v>2845</v>
      </c>
      <c r="C288" s="11">
        <f>VLOOKUP(A288,'[1]Final Master to be uploaded '!$A:$C,3,0)</f>
        <v>1220</v>
      </c>
      <c r="D288" s="11">
        <f>VLOOKUP(A288,'[1]Final Master to be uploaded '!$A:$D,4,0)</f>
        <v>1</v>
      </c>
      <c r="E288" s="12">
        <v>2</v>
      </c>
      <c r="F288" s="11"/>
      <c r="G288" s="13"/>
      <c r="H288" s="11">
        <f t="shared" si="20"/>
        <v>1</v>
      </c>
      <c r="I288" s="27">
        <f t="shared" si="21"/>
        <v>2</v>
      </c>
      <c r="J288" s="30">
        <f t="shared" si="22"/>
        <v>2440</v>
      </c>
      <c r="K288" s="11">
        <f t="shared" si="23"/>
        <v>1</v>
      </c>
      <c r="L288" s="11">
        <f t="shared" si="24"/>
        <v>1220</v>
      </c>
    </row>
    <row r="289" spans="1:12" hidden="1" x14ac:dyDescent="0.25">
      <c r="A289" s="11" t="s">
        <v>1313</v>
      </c>
      <c r="B289" s="11" t="s">
        <v>2846</v>
      </c>
      <c r="C289" s="11">
        <f>VLOOKUP(A289,'[1]Final Master to be uploaded '!$A:$C,3,0)</f>
        <v>1070</v>
      </c>
      <c r="D289" s="11">
        <f>VLOOKUP(A289,'[1]Final Master to be uploaded '!$A:$D,4,0)</f>
        <v>1</v>
      </c>
      <c r="E289" s="12">
        <v>1</v>
      </c>
      <c r="F289" s="11"/>
      <c r="G289" s="13"/>
      <c r="H289" s="11">
        <f t="shared" si="20"/>
        <v>1</v>
      </c>
      <c r="I289" s="27">
        <f t="shared" si="21"/>
        <v>1</v>
      </c>
      <c r="J289" s="30">
        <f t="shared" si="22"/>
        <v>1070</v>
      </c>
      <c r="K289" s="11">
        <f t="shared" si="23"/>
        <v>0</v>
      </c>
      <c r="L289" s="11">
        <f t="shared" si="24"/>
        <v>0</v>
      </c>
    </row>
    <row r="290" spans="1:12" x14ac:dyDescent="0.25">
      <c r="A290" s="11" t="s">
        <v>1314</v>
      </c>
      <c r="B290" s="11" t="s">
        <v>2847</v>
      </c>
      <c r="C290" s="11">
        <f>VLOOKUP(A290,'[1]Final Master to be uploaded '!$A:$C,3,0)</f>
        <v>1375</v>
      </c>
      <c r="D290" s="11">
        <f>VLOOKUP(A290,'[1]Final Master to be uploaded '!$A:$D,4,0)</f>
        <v>2</v>
      </c>
      <c r="E290" s="12">
        <v>1</v>
      </c>
      <c r="F290" s="11"/>
      <c r="G290" s="13"/>
      <c r="H290" s="11">
        <f t="shared" si="20"/>
        <v>2</v>
      </c>
      <c r="I290" s="27">
        <f t="shared" si="21"/>
        <v>1</v>
      </c>
      <c r="J290" s="30">
        <f t="shared" si="22"/>
        <v>1375</v>
      </c>
      <c r="K290" s="11">
        <f t="shared" si="23"/>
        <v>-1</v>
      </c>
      <c r="L290" s="11">
        <f t="shared" si="24"/>
        <v>-1375</v>
      </c>
    </row>
    <row r="291" spans="1:12" hidden="1" x14ac:dyDescent="0.25">
      <c r="A291" s="11" t="s">
        <v>1315</v>
      </c>
      <c r="B291" s="11" t="s">
        <v>2844</v>
      </c>
      <c r="C291" s="11">
        <f>VLOOKUP(A291,'[1]Final Master to be uploaded '!$A:$C,3,0)</f>
        <v>1130</v>
      </c>
      <c r="D291" s="11">
        <f>VLOOKUP(A291,'[1]Final Master to be uploaded '!$A:$D,4,0)</f>
        <v>1</v>
      </c>
      <c r="E291" s="12">
        <v>1</v>
      </c>
      <c r="F291" s="11"/>
      <c r="G291" s="13"/>
      <c r="H291" s="11">
        <f t="shared" si="20"/>
        <v>1</v>
      </c>
      <c r="I291" s="27">
        <f t="shared" si="21"/>
        <v>1</v>
      </c>
      <c r="J291" s="30">
        <f t="shared" si="22"/>
        <v>1130</v>
      </c>
      <c r="K291" s="11">
        <f t="shared" si="23"/>
        <v>0</v>
      </c>
      <c r="L291" s="11">
        <f t="shared" si="24"/>
        <v>0</v>
      </c>
    </row>
    <row r="292" spans="1:12" hidden="1" x14ac:dyDescent="0.25">
      <c r="A292" s="11" t="s">
        <v>1317</v>
      </c>
      <c r="B292" s="11" t="s">
        <v>2848</v>
      </c>
      <c r="C292" s="11">
        <f>VLOOKUP(A292,'[1]Final Master to be uploaded '!$A:$C,3,0)</f>
        <v>1750</v>
      </c>
      <c r="D292" s="11">
        <f>VLOOKUP(A292,'[1]Final Master to be uploaded '!$A:$D,4,0)</f>
        <v>1</v>
      </c>
      <c r="E292" s="12">
        <v>1</v>
      </c>
      <c r="F292" s="11"/>
      <c r="G292" s="13"/>
      <c r="H292" s="11">
        <f t="shared" si="20"/>
        <v>1</v>
      </c>
      <c r="I292" s="27">
        <f t="shared" si="21"/>
        <v>1</v>
      </c>
      <c r="J292" s="30">
        <f t="shared" si="22"/>
        <v>1750</v>
      </c>
      <c r="K292" s="11">
        <f t="shared" si="23"/>
        <v>0</v>
      </c>
      <c r="L292" s="11">
        <f t="shared" si="24"/>
        <v>0</v>
      </c>
    </row>
    <row r="293" spans="1:12" hidden="1" x14ac:dyDescent="0.25">
      <c r="A293" s="11" t="s">
        <v>1318</v>
      </c>
      <c r="B293" s="11" t="s">
        <v>2848</v>
      </c>
      <c r="C293" s="11">
        <f>VLOOKUP(A293,'[1]Final Master to be uploaded '!$A:$C,3,0)</f>
        <v>1435</v>
      </c>
      <c r="D293" s="11">
        <f>VLOOKUP(A293,'[1]Final Master to be uploaded '!$A:$D,4,0)</f>
        <v>1</v>
      </c>
      <c r="E293" s="12">
        <v>2</v>
      </c>
      <c r="F293" s="11"/>
      <c r="G293" s="13"/>
      <c r="H293" s="11">
        <f t="shared" si="20"/>
        <v>1</v>
      </c>
      <c r="I293" s="27">
        <f t="shared" si="21"/>
        <v>2</v>
      </c>
      <c r="J293" s="30">
        <f t="shared" si="22"/>
        <v>2870</v>
      </c>
      <c r="K293" s="11">
        <f t="shared" si="23"/>
        <v>1</v>
      </c>
      <c r="L293" s="11">
        <f t="shared" si="24"/>
        <v>1435</v>
      </c>
    </row>
    <row r="294" spans="1:12" x14ac:dyDescent="0.25">
      <c r="A294" s="11" t="s">
        <v>1319</v>
      </c>
      <c r="B294" s="11" t="s">
        <v>2849</v>
      </c>
      <c r="C294" s="11">
        <f>VLOOKUP(A294,'[1]Final Master to be uploaded '!$A:$C,3,0)</f>
        <v>915</v>
      </c>
      <c r="D294" s="11">
        <f>VLOOKUP(A294,'[1]Final Master to be uploaded '!$A:$D,4,0)</f>
        <v>2</v>
      </c>
      <c r="E294" s="12">
        <v>1</v>
      </c>
      <c r="F294" s="11"/>
      <c r="G294" s="13"/>
      <c r="H294" s="11">
        <f t="shared" si="20"/>
        <v>2</v>
      </c>
      <c r="I294" s="27">
        <f t="shared" si="21"/>
        <v>1</v>
      </c>
      <c r="J294" s="30">
        <f t="shared" si="22"/>
        <v>915</v>
      </c>
      <c r="K294" s="11">
        <f t="shared" si="23"/>
        <v>-1</v>
      </c>
      <c r="L294" s="11">
        <f t="shared" si="24"/>
        <v>-915</v>
      </c>
    </row>
    <row r="295" spans="1:12" x14ac:dyDescent="0.25">
      <c r="A295" s="11" t="s">
        <v>1320</v>
      </c>
      <c r="B295" s="11" t="s">
        <v>2842</v>
      </c>
      <c r="C295" s="11">
        <f>VLOOKUP(A295,'[1]Final Master to be uploaded '!$A:$C,3,0)</f>
        <v>810</v>
      </c>
      <c r="D295" s="11">
        <f>VLOOKUP(A295,'[1]Final Master to be uploaded '!$A:$D,4,0)</f>
        <v>3</v>
      </c>
      <c r="E295" s="12">
        <v>2</v>
      </c>
      <c r="F295" s="11"/>
      <c r="G295" s="13"/>
      <c r="H295" s="11">
        <f t="shared" si="20"/>
        <v>3</v>
      </c>
      <c r="I295" s="27">
        <f t="shared" si="21"/>
        <v>2</v>
      </c>
      <c r="J295" s="30">
        <f t="shared" si="22"/>
        <v>1620</v>
      </c>
      <c r="K295" s="11">
        <f t="shared" si="23"/>
        <v>-1</v>
      </c>
      <c r="L295" s="11">
        <f t="shared" si="24"/>
        <v>-810</v>
      </c>
    </row>
    <row r="296" spans="1:12" hidden="1" x14ac:dyDescent="0.25">
      <c r="A296" s="11" t="s">
        <v>1321</v>
      </c>
      <c r="B296" s="11" t="s">
        <v>2850</v>
      </c>
      <c r="C296" s="11">
        <f>VLOOKUP(A296,'[1]Final Master to be uploaded '!$A:$C,3,0)</f>
        <v>845</v>
      </c>
      <c r="D296" s="11">
        <f>VLOOKUP(A296,'[1]Final Master to be uploaded '!$A:$D,4,0)</f>
        <v>3</v>
      </c>
      <c r="E296" s="12">
        <v>3</v>
      </c>
      <c r="F296" s="11"/>
      <c r="G296" s="13"/>
      <c r="H296" s="11">
        <f t="shared" si="20"/>
        <v>3</v>
      </c>
      <c r="I296" s="27">
        <f t="shared" si="21"/>
        <v>3</v>
      </c>
      <c r="J296" s="30">
        <f t="shared" si="22"/>
        <v>2535</v>
      </c>
      <c r="K296" s="11">
        <f t="shared" si="23"/>
        <v>0</v>
      </c>
      <c r="L296" s="11">
        <f t="shared" si="24"/>
        <v>0</v>
      </c>
    </row>
    <row r="297" spans="1:12" hidden="1" x14ac:dyDescent="0.25">
      <c r="A297" s="11" t="s">
        <v>1322</v>
      </c>
      <c r="B297" s="11" t="s">
        <v>2851</v>
      </c>
      <c r="C297" s="11">
        <f>VLOOKUP(A297,'[1]Final Master to be uploaded '!$A:$C,3,0)</f>
        <v>945</v>
      </c>
      <c r="D297" s="11">
        <f>VLOOKUP(A297,'[1]Final Master to be uploaded '!$A:$D,4,0)</f>
        <v>2</v>
      </c>
      <c r="E297" s="12">
        <v>2</v>
      </c>
      <c r="F297" s="11"/>
      <c r="G297" s="13"/>
      <c r="H297" s="11">
        <f t="shared" si="20"/>
        <v>2</v>
      </c>
      <c r="I297" s="27">
        <f t="shared" si="21"/>
        <v>2</v>
      </c>
      <c r="J297" s="30">
        <f t="shared" si="22"/>
        <v>1890</v>
      </c>
      <c r="K297" s="11">
        <f t="shared" si="23"/>
        <v>0</v>
      </c>
      <c r="L297" s="11">
        <f t="shared" si="24"/>
        <v>0</v>
      </c>
    </row>
    <row r="298" spans="1:12" x14ac:dyDescent="0.25">
      <c r="A298" s="11" t="s">
        <v>1326</v>
      </c>
      <c r="B298" s="11" t="s">
        <v>2852</v>
      </c>
      <c r="C298" s="11">
        <f>VLOOKUP(A298,'[1]Final Master to be uploaded '!$A:$C,3,0)</f>
        <v>1035</v>
      </c>
      <c r="D298" s="11">
        <f>VLOOKUP(A298,'[1]Final Master to be uploaded '!$A:$D,4,0)</f>
        <v>3</v>
      </c>
      <c r="E298" s="12">
        <v>2</v>
      </c>
      <c r="F298" s="11"/>
      <c r="G298" s="13"/>
      <c r="H298" s="11">
        <f t="shared" si="20"/>
        <v>3</v>
      </c>
      <c r="I298" s="27">
        <f t="shared" si="21"/>
        <v>2</v>
      </c>
      <c r="J298" s="30">
        <f t="shared" si="22"/>
        <v>2070</v>
      </c>
      <c r="K298" s="11">
        <f t="shared" si="23"/>
        <v>-1</v>
      </c>
      <c r="L298" s="11">
        <f t="shared" si="24"/>
        <v>-1035</v>
      </c>
    </row>
    <row r="299" spans="1:12" hidden="1" x14ac:dyDescent="0.25">
      <c r="A299" s="11" t="s">
        <v>1328</v>
      </c>
      <c r="B299" s="11" t="s">
        <v>2853</v>
      </c>
      <c r="C299" s="11">
        <f>VLOOKUP(A299,'[1]Final Master to be uploaded '!$A:$C,3,0)</f>
        <v>2110</v>
      </c>
      <c r="D299" s="11">
        <f>VLOOKUP(A299,'[1]Final Master to be uploaded '!$A:$D,4,0)</f>
        <v>2</v>
      </c>
      <c r="E299" s="12">
        <v>2</v>
      </c>
      <c r="F299" s="11"/>
      <c r="G299" s="13"/>
      <c r="H299" s="11">
        <f t="shared" si="20"/>
        <v>2</v>
      </c>
      <c r="I299" s="27">
        <f t="shared" si="21"/>
        <v>2</v>
      </c>
      <c r="J299" s="30">
        <f t="shared" si="22"/>
        <v>4220</v>
      </c>
      <c r="K299" s="11">
        <f t="shared" si="23"/>
        <v>0</v>
      </c>
      <c r="L299" s="11">
        <f t="shared" si="24"/>
        <v>0</v>
      </c>
    </row>
    <row r="300" spans="1:12" hidden="1" x14ac:dyDescent="0.25">
      <c r="A300" s="11" t="s">
        <v>1330</v>
      </c>
      <c r="B300" s="11" t="s">
        <v>2854</v>
      </c>
      <c r="C300" s="11">
        <f>VLOOKUP(A300,'[1]Final Master to be uploaded '!$A:$C,3,0)</f>
        <v>1060</v>
      </c>
      <c r="D300" s="11">
        <f>VLOOKUP(A300,'[1]Final Master to be uploaded '!$A:$D,4,0)</f>
        <v>1</v>
      </c>
      <c r="E300" s="12">
        <v>2</v>
      </c>
      <c r="F300" s="11"/>
      <c r="G300" s="13"/>
      <c r="H300" s="11">
        <f t="shared" si="20"/>
        <v>1</v>
      </c>
      <c r="I300" s="27">
        <f t="shared" si="21"/>
        <v>2</v>
      </c>
      <c r="J300" s="30">
        <f t="shared" si="22"/>
        <v>2120</v>
      </c>
      <c r="K300" s="11">
        <f t="shared" si="23"/>
        <v>1</v>
      </c>
      <c r="L300" s="11">
        <f t="shared" si="24"/>
        <v>1060</v>
      </c>
    </row>
    <row r="301" spans="1:12" hidden="1" x14ac:dyDescent="0.25">
      <c r="A301" s="11" t="s">
        <v>1332</v>
      </c>
      <c r="B301" s="11" t="s">
        <v>2855</v>
      </c>
      <c r="C301" s="11">
        <f>VLOOKUP(A301,'[1]Final Master to be uploaded '!$A:$C,3,0)</f>
        <v>1190</v>
      </c>
      <c r="D301" s="11">
        <f>VLOOKUP(A301,'[1]Final Master to be uploaded '!$A:$D,4,0)</f>
        <v>2</v>
      </c>
      <c r="E301" s="12">
        <v>2</v>
      </c>
      <c r="F301" s="11"/>
      <c r="G301" s="13"/>
      <c r="H301" s="11">
        <f t="shared" si="20"/>
        <v>2</v>
      </c>
      <c r="I301" s="27">
        <f t="shared" si="21"/>
        <v>2</v>
      </c>
      <c r="J301" s="30">
        <f t="shared" si="22"/>
        <v>2380</v>
      </c>
      <c r="K301" s="11">
        <f t="shared" si="23"/>
        <v>0</v>
      </c>
      <c r="L301" s="11">
        <f t="shared" si="24"/>
        <v>0</v>
      </c>
    </row>
    <row r="302" spans="1:12" hidden="1" x14ac:dyDescent="0.25">
      <c r="A302" s="11" t="s">
        <v>1333</v>
      </c>
      <c r="B302" s="11" t="s">
        <v>2856</v>
      </c>
      <c r="C302" s="11">
        <f>VLOOKUP(A302,'[1]Final Master to be uploaded '!$A:$C,3,0)</f>
        <v>1160</v>
      </c>
      <c r="D302" s="11">
        <f>VLOOKUP(A302,'[1]Final Master to be uploaded '!$A:$D,4,0)</f>
        <v>3</v>
      </c>
      <c r="E302" s="12">
        <v>6</v>
      </c>
      <c r="F302" s="11"/>
      <c r="G302" s="13"/>
      <c r="H302" s="11">
        <f t="shared" si="20"/>
        <v>3</v>
      </c>
      <c r="I302" s="27">
        <f t="shared" si="21"/>
        <v>6</v>
      </c>
      <c r="J302" s="30">
        <f t="shared" si="22"/>
        <v>6960</v>
      </c>
      <c r="K302" s="11">
        <f t="shared" si="23"/>
        <v>3</v>
      </c>
      <c r="L302" s="11">
        <f t="shared" si="24"/>
        <v>3480</v>
      </c>
    </row>
    <row r="303" spans="1:12" hidden="1" x14ac:dyDescent="0.25">
      <c r="A303" s="11" t="s">
        <v>1334</v>
      </c>
      <c r="B303" s="11" t="s">
        <v>2857</v>
      </c>
      <c r="C303" s="11">
        <f>VLOOKUP(A303,'[1]Final Master to be uploaded '!$A:$C,3,0)</f>
        <v>1560</v>
      </c>
      <c r="D303" s="11">
        <f>VLOOKUP(A303,'[1]Final Master to be uploaded '!$A:$D,4,0)</f>
        <v>1</v>
      </c>
      <c r="E303" s="12">
        <v>2</v>
      </c>
      <c r="F303" s="11"/>
      <c r="G303" s="13"/>
      <c r="H303" s="11">
        <f t="shared" si="20"/>
        <v>1</v>
      </c>
      <c r="I303" s="27">
        <f t="shared" si="21"/>
        <v>2</v>
      </c>
      <c r="J303" s="30">
        <f t="shared" si="22"/>
        <v>3120</v>
      </c>
      <c r="K303" s="11">
        <f t="shared" si="23"/>
        <v>1</v>
      </c>
      <c r="L303" s="11">
        <f t="shared" si="24"/>
        <v>1560</v>
      </c>
    </row>
    <row r="304" spans="1:12" hidden="1" x14ac:dyDescent="0.25">
      <c r="A304" s="11" t="s">
        <v>1335</v>
      </c>
      <c r="B304" s="11" t="s">
        <v>2858</v>
      </c>
      <c r="C304" s="11">
        <f>VLOOKUP(A304,'[1]Final Master to be uploaded '!$A:$C,3,0)</f>
        <v>1140</v>
      </c>
      <c r="D304" s="11">
        <f>VLOOKUP(A304,'[1]Final Master to be uploaded '!$A:$D,4,0)</f>
        <v>1</v>
      </c>
      <c r="E304" s="12">
        <v>2</v>
      </c>
      <c r="F304" s="11"/>
      <c r="G304" s="13"/>
      <c r="H304" s="11">
        <f t="shared" si="20"/>
        <v>1</v>
      </c>
      <c r="I304" s="27">
        <f t="shared" si="21"/>
        <v>2</v>
      </c>
      <c r="J304" s="30">
        <f t="shared" si="22"/>
        <v>2280</v>
      </c>
      <c r="K304" s="11">
        <f t="shared" si="23"/>
        <v>1</v>
      </c>
      <c r="L304" s="11">
        <f t="shared" si="24"/>
        <v>1140</v>
      </c>
    </row>
    <row r="305" spans="1:12" hidden="1" x14ac:dyDescent="0.25">
      <c r="A305" s="11" t="s">
        <v>1336</v>
      </c>
      <c r="B305" s="11" t="s">
        <v>2859</v>
      </c>
      <c r="C305" s="11">
        <f>VLOOKUP(A305,'[1]Final Master to be uploaded '!$A:$C,3,0)</f>
        <v>1580</v>
      </c>
      <c r="D305" s="11">
        <f>VLOOKUP(A305,'[1]Final Master to be uploaded '!$A:$D,4,0)</f>
        <v>2</v>
      </c>
      <c r="E305" s="12">
        <v>2</v>
      </c>
      <c r="F305" s="11"/>
      <c r="G305" s="13"/>
      <c r="H305" s="11">
        <f t="shared" si="20"/>
        <v>2</v>
      </c>
      <c r="I305" s="27">
        <f t="shared" si="21"/>
        <v>2</v>
      </c>
      <c r="J305" s="30">
        <f t="shared" si="22"/>
        <v>3160</v>
      </c>
      <c r="K305" s="11">
        <f t="shared" si="23"/>
        <v>0</v>
      </c>
      <c r="L305" s="11">
        <f t="shared" si="24"/>
        <v>0</v>
      </c>
    </row>
    <row r="306" spans="1:12" hidden="1" x14ac:dyDescent="0.25">
      <c r="A306" s="11" t="s">
        <v>1338</v>
      </c>
      <c r="B306" s="11" t="s">
        <v>2860</v>
      </c>
      <c r="C306" s="11">
        <f>VLOOKUP(A306,'[1]Final Master to be uploaded '!$A:$C,3,0)</f>
        <v>1065</v>
      </c>
      <c r="D306" s="11">
        <f>VLOOKUP(A306,'[1]Final Master to be uploaded '!$A:$D,4,0)</f>
        <v>1</v>
      </c>
      <c r="E306" s="12">
        <v>1</v>
      </c>
      <c r="F306" s="11"/>
      <c r="G306" s="13"/>
      <c r="H306" s="11">
        <f t="shared" si="20"/>
        <v>1</v>
      </c>
      <c r="I306" s="27">
        <f t="shared" si="21"/>
        <v>1</v>
      </c>
      <c r="J306" s="30">
        <f t="shared" si="22"/>
        <v>1065</v>
      </c>
      <c r="K306" s="11">
        <f t="shared" si="23"/>
        <v>0</v>
      </c>
      <c r="L306" s="11">
        <f t="shared" si="24"/>
        <v>0</v>
      </c>
    </row>
    <row r="307" spans="1:12" hidden="1" x14ac:dyDescent="0.25">
      <c r="A307" s="11" t="s">
        <v>1342</v>
      </c>
      <c r="B307" s="11" t="s">
        <v>2861</v>
      </c>
      <c r="C307" s="11">
        <f>VLOOKUP(A307,'[1]Final Master to be uploaded '!$A:$C,3,0)</f>
        <v>1740</v>
      </c>
      <c r="D307" s="11">
        <f>VLOOKUP(A307,'[1]Final Master to be uploaded '!$A:$D,4,0)</f>
        <v>1</v>
      </c>
      <c r="E307" s="12">
        <v>2</v>
      </c>
      <c r="F307" s="11"/>
      <c r="G307" s="13"/>
      <c r="H307" s="11">
        <f t="shared" si="20"/>
        <v>1</v>
      </c>
      <c r="I307" s="27">
        <f t="shared" si="21"/>
        <v>2</v>
      </c>
      <c r="J307" s="30">
        <f t="shared" si="22"/>
        <v>3480</v>
      </c>
      <c r="K307" s="11">
        <f t="shared" si="23"/>
        <v>1</v>
      </c>
      <c r="L307" s="11">
        <f t="shared" si="24"/>
        <v>1740</v>
      </c>
    </row>
    <row r="308" spans="1:12" x14ac:dyDescent="0.25">
      <c r="A308" s="11" t="s">
        <v>1344</v>
      </c>
      <c r="B308" s="11" t="s">
        <v>2862</v>
      </c>
      <c r="C308" s="11">
        <f>VLOOKUP(A308,'[1]Final Master to be uploaded '!$A:$C,3,0)</f>
        <v>1060</v>
      </c>
      <c r="D308" s="11">
        <f>VLOOKUP(A308,'[1]Final Master to be uploaded '!$A:$D,4,0)</f>
        <v>3</v>
      </c>
      <c r="E308" s="12">
        <v>2</v>
      </c>
      <c r="F308" s="11"/>
      <c r="G308" s="13"/>
      <c r="H308" s="11">
        <f t="shared" si="20"/>
        <v>3</v>
      </c>
      <c r="I308" s="27">
        <f t="shared" si="21"/>
        <v>2</v>
      </c>
      <c r="J308" s="30">
        <f t="shared" si="22"/>
        <v>2120</v>
      </c>
      <c r="K308" s="11">
        <f t="shared" si="23"/>
        <v>-1</v>
      </c>
      <c r="L308" s="11">
        <f t="shared" si="24"/>
        <v>-1060</v>
      </c>
    </row>
    <row r="309" spans="1:12" hidden="1" x14ac:dyDescent="0.25">
      <c r="A309" s="11" t="s">
        <v>1345</v>
      </c>
      <c r="B309" s="11" t="s">
        <v>2863</v>
      </c>
      <c r="C309" s="11">
        <f>VLOOKUP(A309,'[1]Final Master to be uploaded '!$A:$C,3,0)</f>
        <v>650</v>
      </c>
      <c r="D309" s="11">
        <f>VLOOKUP(A309,'[1]Final Master to be uploaded '!$A:$D,4,0)</f>
        <v>1</v>
      </c>
      <c r="E309" s="12">
        <v>1</v>
      </c>
      <c r="F309" s="11"/>
      <c r="G309" s="13"/>
      <c r="H309" s="11">
        <f t="shared" si="20"/>
        <v>1</v>
      </c>
      <c r="I309" s="27">
        <f t="shared" si="21"/>
        <v>1</v>
      </c>
      <c r="J309" s="30">
        <f t="shared" si="22"/>
        <v>650</v>
      </c>
      <c r="K309" s="11">
        <f t="shared" si="23"/>
        <v>0</v>
      </c>
      <c r="L309" s="11">
        <f t="shared" si="24"/>
        <v>0</v>
      </c>
    </row>
    <row r="310" spans="1:12" hidden="1" x14ac:dyDescent="0.25">
      <c r="A310" s="11" t="s">
        <v>1349</v>
      </c>
      <c r="B310" s="11" t="s">
        <v>2864</v>
      </c>
      <c r="C310" s="11">
        <f>VLOOKUP(A310,'[1]Final Master to be uploaded '!$A:$C,3,0)</f>
        <v>230</v>
      </c>
      <c r="D310" s="11">
        <f>VLOOKUP(A310,'[1]Final Master to be uploaded '!$A:$D,4,0)</f>
        <v>1</v>
      </c>
      <c r="E310" s="12">
        <v>1</v>
      </c>
      <c r="F310" s="11"/>
      <c r="G310" s="13"/>
      <c r="H310" s="11">
        <f t="shared" si="20"/>
        <v>1</v>
      </c>
      <c r="I310" s="27">
        <f t="shared" si="21"/>
        <v>1</v>
      </c>
      <c r="J310" s="30">
        <f t="shared" si="22"/>
        <v>230</v>
      </c>
      <c r="K310" s="11">
        <f t="shared" si="23"/>
        <v>0</v>
      </c>
      <c r="L310" s="11">
        <f t="shared" si="24"/>
        <v>0</v>
      </c>
    </row>
    <row r="311" spans="1:12" hidden="1" x14ac:dyDescent="0.25">
      <c r="A311" s="11" t="s">
        <v>1350</v>
      </c>
      <c r="B311" s="11" t="s">
        <v>2865</v>
      </c>
      <c r="C311" s="11">
        <f>VLOOKUP(A311,'[1]Final Master to be uploaded '!$A:$C,3,0)</f>
        <v>310</v>
      </c>
      <c r="D311" s="11">
        <f>VLOOKUP(A311,'[1]Final Master to be uploaded '!$A:$D,4,0)</f>
        <v>2</v>
      </c>
      <c r="E311" s="12">
        <v>4</v>
      </c>
      <c r="F311" s="11"/>
      <c r="G311" s="13"/>
      <c r="H311" s="11">
        <f t="shared" si="20"/>
        <v>2</v>
      </c>
      <c r="I311" s="27">
        <f t="shared" si="21"/>
        <v>4</v>
      </c>
      <c r="J311" s="30">
        <f t="shared" si="22"/>
        <v>1240</v>
      </c>
      <c r="K311" s="11">
        <f t="shared" si="23"/>
        <v>2</v>
      </c>
      <c r="L311" s="11">
        <f t="shared" si="24"/>
        <v>620</v>
      </c>
    </row>
    <row r="312" spans="1:12" hidden="1" x14ac:dyDescent="0.25">
      <c r="A312" s="11" t="s">
        <v>1352</v>
      </c>
      <c r="B312" s="11" t="s">
        <v>2866</v>
      </c>
      <c r="C312" s="11">
        <f>VLOOKUP(A312,'[1]Final Master to be uploaded '!$A:$C,3,0)</f>
        <v>255</v>
      </c>
      <c r="D312" s="11">
        <f>VLOOKUP(A312,'[1]Final Master to be uploaded '!$A:$D,4,0)</f>
        <v>1</v>
      </c>
      <c r="E312" s="12">
        <v>4</v>
      </c>
      <c r="F312" s="11"/>
      <c r="G312" s="13"/>
      <c r="H312" s="11">
        <f t="shared" si="20"/>
        <v>1</v>
      </c>
      <c r="I312" s="27">
        <f t="shared" si="21"/>
        <v>4</v>
      </c>
      <c r="J312" s="30">
        <f t="shared" si="22"/>
        <v>1020</v>
      </c>
      <c r="K312" s="11">
        <f t="shared" si="23"/>
        <v>3</v>
      </c>
      <c r="L312" s="11">
        <f t="shared" si="24"/>
        <v>765</v>
      </c>
    </row>
    <row r="313" spans="1:12" hidden="1" x14ac:dyDescent="0.25">
      <c r="A313" s="11" t="s">
        <v>1354</v>
      </c>
      <c r="B313" s="11" t="s">
        <v>2867</v>
      </c>
      <c r="C313" s="11">
        <f>VLOOKUP(A313,'[1]Final Master to be uploaded '!$A:$C,3,0)</f>
        <v>200</v>
      </c>
      <c r="D313" s="11">
        <f>VLOOKUP(A313,'[1]Final Master to be uploaded '!$A:$D,4,0)</f>
        <v>1</v>
      </c>
      <c r="E313" s="12">
        <v>2</v>
      </c>
      <c r="F313" s="11"/>
      <c r="G313" s="13"/>
      <c r="H313" s="11">
        <f t="shared" si="20"/>
        <v>1</v>
      </c>
      <c r="I313" s="27">
        <f t="shared" si="21"/>
        <v>2</v>
      </c>
      <c r="J313" s="30">
        <f t="shared" si="22"/>
        <v>400</v>
      </c>
      <c r="K313" s="11">
        <f t="shared" si="23"/>
        <v>1</v>
      </c>
      <c r="L313" s="11">
        <f t="shared" si="24"/>
        <v>200</v>
      </c>
    </row>
    <row r="314" spans="1:12" x14ac:dyDescent="0.25">
      <c r="A314" s="11" t="s">
        <v>1355</v>
      </c>
      <c r="B314" s="11" t="s">
        <v>2867</v>
      </c>
      <c r="C314" s="11">
        <f>VLOOKUP(A314,'[1]Final Master to be uploaded '!$A:$C,3,0)</f>
        <v>305</v>
      </c>
      <c r="D314" s="11">
        <f>VLOOKUP(A314,'[1]Final Master to be uploaded '!$A:$D,4,0)</f>
        <v>7</v>
      </c>
      <c r="E314" s="12">
        <v>1</v>
      </c>
      <c r="F314" s="11"/>
      <c r="G314" s="13"/>
      <c r="H314" s="11">
        <f t="shared" si="20"/>
        <v>7</v>
      </c>
      <c r="I314" s="27">
        <f t="shared" si="21"/>
        <v>1</v>
      </c>
      <c r="J314" s="30">
        <f t="shared" si="22"/>
        <v>305</v>
      </c>
      <c r="K314" s="11">
        <f t="shared" si="23"/>
        <v>-6</v>
      </c>
      <c r="L314" s="11">
        <f t="shared" si="24"/>
        <v>-1830</v>
      </c>
    </row>
    <row r="315" spans="1:12" hidden="1" x14ac:dyDescent="0.25">
      <c r="A315" s="11" t="s">
        <v>1356</v>
      </c>
      <c r="B315" s="11" t="s">
        <v>2865</v>
      </c>
      <c r="C315" s="11">
        <f>VLOOKUP(A315,'[1]Final Master to be uploaded '!$A:$C,3,0)</f>
        <v>325</v>
      </c>
      <c r="D315" s="11">
        <f>VLOOKUP(A315,'[1]Final Master to be uploaded '!$A:$D,4,0)</f>
        <v>2</v>
      </c>
      <c r="E315" s="12">
        <v>3</v>
      </c>
      <c r="F315" s="11"/>
      <c r="G315" s="13"/>
      <c r="H315" s="11">
        <f t="shared" si="20"/>
        <v>2</v>
      </c>
      <c r="I315" s="27">
        <f t="shared" si="21"/>
        <v>3</v>
      </c>
      <c r="J315" s="30">
        <f t="shared" si="22"/>
        <v>975</v>
      </c>
      <c r="K315" s="11">
        <f t="shared" si="23"/>
        <v>1</v>
      </c>
      <c r="L315" s="11">
        <f t="shared" si="24"/>
        <v>325</v>
      </c>
    </row>
    <row r="316" spans="1:12" hidden="1" x14ac:dyDescent="0.25">
      <c r="A316" s="11" t="s">
        <v>1357</v>
      </c>
      <c r="B316" s="11" t="s">
        <v>2868</v>
      </c>
      <c r="C316" s="11">
        <f>VLOOKUP(A316,'[1]Final Master to be uploaded '!$A:$C,3,0)</f>
        <v>170</v>
      </c>
      <c r="D316" s="11">
        <f>VLOOKUP(A316,'[1]Final Master to be uploaded '!$A:$D,4,0)</f>
        <v>2</v>
      </c>
      <c r="E316" s="12">
        <v>2</v>
      </c>
      <c r="F316" s="11"/>
      <c r="G316" s="13"/>
      <c r="H316" s="11">
        <f t="shared" si="20"/>
        <v>2</v>
      </c>
      <c r="I316" s="27">
        <f t="shared" si="21"/>
        <v>2</v>
      </c>
      <c r="J316" s="30">
        <f t="shared" si="22"/>
        <v>340</v>
      </c>
      <c r="K316" s="11">
        <f t="shared" si="23"/>
        <v>0</v>
      </c>
      <c r="L316" s="11">
        <f t="shared" si="24"/>
        <v>0</v>
      </c>
    </row>
    <row r="317" spans="1:12" hidden="1" x14ac:dyDescent="0.25">
      <c r="A317" s="11" t="s">
        <v>1358</v>
      </c>
      <c r="B317" s="11" t="s">
        <v>2867</v>
      </c>
      <c r="C317" s="11">
        <f>VLOOKUP(A317,'[1]Final Master to be uploaded '!$A:$C,3,0)</f>
        <v>215</v>
      </c>
      <c r="D317" s="11">
        <f>VLOOKUP(A317,'[1]Final Master to be uploaded '!$A:$D,4,0)</f>
        <v>1</v>
      </c>
      <c r="E317" s="12">
        <v>1</v>
      </c>
      <c r="F317" s="11"/>
      <c r="G317" s="13"/>
      <c r="H317" s="11">
        <f t="shared" si="20"/>
        <v>1</v>
      </c>
      <c r="I317" s="27">
        <f t="shared" si="21"/>
        <v>1</v>
      </c>
      <c r="J317" s="30">
        <f t="shared" si="22"/>
        <v>215</v>
      </c>
      <c r="K317" s="11">
        <f t="shared" si="23"/>
        <v>0</v>
      </c>
      <c r="L317" s="11">
        <f t="shared" si="24"/>
        <v>0</v>
      </c>
    </row>
    <row r="318" spans="1:12" x14ac:dyDescent="0.25">
      <c r="A318" s="11" t="s">
        <v>1360</v>
      </c>
      <c r="B318" s="11" t="s">
        <v>2866</v>
      </c>
      <c r="C318" s="11">
        <f>VLOOKUP(A318,'[1]Final Master to be uploaded '!$A:$C,3,0)</f>
        <v>255</v>
      </c>
      <c r="D318" s="11">
        <f>VLOOKUP(A318,'[1]Final Master to be uploaded '!$A:$D,4,0)</f>
        <v>2</v>
      </c>
      <c r="E318" s="12">
        <v>1</v>
      </c>
      <c r="F318" s="11"/>
      <c r="G318" s="13"/>
      <c r="H318" s="11">
        <f t="shared" si="20"/>
        <v>2</v>
      </c>
      <c r="I318" s="27">
        <f t="shared" si="21"/>
        <v>1</v>
      </c>
      <c r="J318" s="30">
        <f t="shared" si="22"/>
        <v>255</v>
      </c>
      <c r="K318" s="11">
        <f t="shared" si="23"/>
        <v>-1</v>
      </c>
      <c r="L318" s="11">
        <f t="shared" si="24"/>
        <v>-255</v>
      </c>
    </row>
    <row r="319" spans="1:12" x14ac:dyDescent="0.25">
      <c r="A319" s="11" t="s">
        <v>1361</v>
      </c>
      <c r="B319" s="11" t="s">
        <v>2865</v>
      </c>
      <c r="C319" s="11">
        <f>VLOOKUP(A319,'[1]Final Master to be uploaded '!$A:$C,3,0)</f>
        <v>355</v>
      </c>
      <c r="D319" s="11">
        <f>VLOOKUP(A319,'[1]Final Master to be uploaded '!$A:$D,4,0)</f>
        <v>7</v>
      </c>
      <c r="E319" s="12">
        <v>2</v>
      </c>
      <c r="F319" s="11"/>
      <c r="G319" s="13"/>
      <c r="H319" s="11">
        <f t="shared" si="20"/>
        <v>7</v>
      </c>
      <c r="I319" s="27">
        <f t="shared" si="21"/>
        <v>2</v>
      </c>
      <c r="J319" s="30">
        <f t="shared" si="22"/>
        <v>710</v>
      </c>
      <c r="K319" s="11">
        <f t="shared" si="23"/>
        <v>-5</v>
      </c>
      <c r="L319" s="11">
        <f t="shared" si="24"/>
        <v>-1775</v>
      </c>
    </row>
    <row r="320" spans="1:12" hidden="1" x14ac:dyDescent="0.25">
      <c r="A320" s="11" t="s">
        <v>1362</v>
      </c>
      <c r="B320" s="11" t="s">
        <v>2865</v>
      </c>
      <c r="C320" s="11">
        <f>VLOOKUP(A320,'[1]Final Master to be uploaded '!$A:$C,3,0)</f>
        <v>400</v>
      </c>
      <c r="D320" s="11">
        <f>VLOOKUP(A320,'[1]Final Master to be uploaded '!$A:$D,4,0)</f>
        <v>3</v>
      </c>
      <c r="E320" s="12">
        <v>3</v>
      </c>
      <c r="F320" s="11"/>
      <c r="G320" s="13"/>
      <c r="H320" s="11">
        <f t="shared" si="20"/>
        <v>3</v>
      </c>
      <c r="I320" s="27">
        <f t="shared" si="21"/>
        <v>3</v>
      </c>
      <c r="J320" s="30">
        <f t="shared" si="22"/>
        <v>1200</v>
      </c>
      <c r="K320" s="11">
        <f t="shared" si="23"/>
        <v>0</v>
      </c>
      <c r="L320" s="11">
        <f t="shared" si="24"/>
        <v>0</v>
      </c>
    </row>
    <row r="321" spans="1:12" x14ac:dyDescent="0.25">
      <c r="A321" s="11" t="s">
        <v>1363</v>
      </c>
      <c r="B321" s="11" t="s">
        <v>2865</v>
      </c>
      <c r="C321" s="11">
        <f>VLOOKUP(A321,'[1]Final Master to be uploaded '!$A:$C,3,0)</f>
        <v>255</v>
      </c>
      <c r="D321" s="11">
        <f>VLOOKUP(A321,'[1]Final Master to be uploaded '!$A:$D,4,0)</f>
        <v>6</v>
      </c>
      <c r="E321" s="12">
        <v>5</v>
      </c>
      <c r="F321" s="11"/>
      <c r="G321" s="13"/>
      <c r="H321" s="11">
        <f t="shared" si="20"/>
        <v>6</v>
      </c>
      <c r="I321" s="27">
        <f t="shared" si="21"/>
        <v>5</v>
      </c>
      <c r="J321" s="30">
        <f t="shared" si="22"/>
        <v>1275</v>
      </c>
      <c r="K321" s="11">
        <f t="shared" si="23"/>
        <v>-1</v>
      </c>
      <c r="L321" s="11">
        <f t="shared" si="24"/>
        <v>-255</v>
      </c>
    </row>
    <row r="322" spans="1:12" hidden="1" x14ac:dyDescent="0.25">
      <c r="A322" s="11" t="s">
        <v>1365</v>
      </c>
      <c r="B322" s="11" t="s">
        <v>2867</v>
      </c>
      <c r="C322" s="11">
        <f>VLOOKUP(A322,'[1]Final Master to be uploaded '!$A:$C,3,0)</f>
        <v>360</v>
      </c>
      <c r="D322" s="11">
        <f>VLOOKUP(A322,'[1]Final Master to be uploaded '!$A:$D,4,0)</f>
        <v>2</v>
      </c>
      <c r="E322" s="12">
        <v>2</v>
      </c>
      <c r="F322" s="11"/>
      <c r="G322" s="13"/>
      <c r="H322" s="11">
        <f t="shared" si="20"/>
        <v>2</v>
      </c>
      <c r="I322" s="27">
        <f t="shared" si="21"/>
        <v>2</v>
      </c>
      <c r="J322" s="30">
        <f t="shared" si="22"/>
        <v>720</v>
      </c>
      <c r="K322" s="11">
        <f t="shared" si="23"/>
        <v>0</v>
      </c>
      <c r="L322" s="11">
        <f t="shared" si="24"/>
        <v>0</v>
      </c>
    </row>
    <row r="323" spans="1:12" hidden="1" x14ac:dyDescent="0.25">
      <c r="A323" s="11" t="s">
        <v>1368</v>
      </c>
      <c r="B323" s="11" t="s">
        <v>2864</v>
      </c>
      <c r="C323" s="11">
        <f>VLOOKUP(A323,'[1]Final Master to be uploaded '!$A:$C,3,0)</f>
        <v>305</v>
      </c>
      <c r="D323" s="11">
        <f>VLOOKUP(A323,'[1]Final Master to be uploaded '!$A:$D,4,0)</f>
        <v>3</v>
      </c>
      <c r="E323" s="12">
        <v>3</v>
      </c>
      <c r="F323" s="11"/>
      <c r="G323" s="13"/>
      <c r="H323" s="11">
        <f t="shared" si="20"/>
        <v>3</v>
      </c>
      <c r="I323" s="27">
        <f t="shared" si="21"/>
        <v>3</v>
      </c>
      <c r="J323" s="30">
        <f t="shared" si="22"/>
        <v>915</v>
      </c>
      <c r="K323" s="11">
        <f t="shared" si="23"/>
        <v>0</v>
      </c>
      <c r="L323" s="11">
        <f t="shared" si="24"/>
        <v>0</v>
      </c>
    </row>
    <row r="324" spans="1:12" hidden="1" x14ac:dyDescent="0.25">
      <c r="A324" s="11" t="s">
        <v>1370</v>
      </c>
      <c r="B324" s="11" t="s">
        <v>2866</v>
      </c>
      <c r="C324" s="11">
        <f>VLOOKUP(A324,'[1]Final Master to be uploaded '!$A:$C,3,0)</f>
        <v>375</v>
      </c>
      <c r="D324" s="11">
        <f>VLOOKUP(A324,'[1]Final Master to be uploaded '!$A:$D,4,0)</f>
        <v>2</v>
      </c>
      <c r="E324" s="12">
        <v>2</v>
      </c>
      <c r="F324" s="11"/>
      <c r="G324" s="13"/>
      <c r="H324" s="11">
        <f t="shared" ref="H324:H387" si="25">D324-(F324+G324)</f>
        <v>2</v>
      </c>
      <c r="I324" s="27">
        <f t="shared" ref="I324:I387" si="26">E324-G324</f>
        <v>2</v>
      </c>
      <c r="J324" s="30">
        <f t="shared" ref="J324:J387" si="27">I324*C324</f>
        <v>750</v>
      </c>
      <c r="K324" s="11">
        <f t="shared" ref="K324:K387" si="28">I324-H324</f>
        <v>0</v>
      </c>
      <c r="L324" s="11">
        <f t="shared" ref="L324:L387" si="29">K324*C324</f>
        <v>0</v>
      </c>
    </row>
    <row r="325" spans="1:12" hidden="1" x14ac:dyDescent="0.25">
      <c r="A325" s="11" t="s">
        <v>1371</v>
      </c>
      <c r="B325" s="11" t="s">
        <v>2866</v>
      </c>
      <c r="C325" s="11">
        <f>VLOOKUP(A325,'[1]Final Master to be uploaded '!$A:$C,3,0)</f>
        <v>500</v>
      </c>
      <c r="D325" s="11">
        <f>VLOOKUP(A325,'[1]Final Master to be uploaded '!$A:$D,4,0)</f>
        <v>2</v>
      </c>
      <c r="E325" s="12">
        <v>2</v>
      </c>
      <c r="F325" s="11"/>
      <c r="G325" s="13"/>
      <c r="H325" s="11">
        <f t="shared" si="25"/>
        <v>2</v>
      </c>
      <c r="I325" s="27">
        <f t="shared" si="26"/>
        <v>2</v>
      </c>
      <c r="J325" s="30">
        <f t="shared" si="27"/>
        <v>1000</v>
      </c>
      <c r="K325" s="11">
        <f t="shared" si="28"/>
        <v>0</v>
      </c>
      <c r="L325" s="11">
        <f t="shared" si="29"/>
        <v>0</v>
      </c>
    </row>
    <row r="326" spans="1:12" hidden="1" x14ac:dyDescent="0.25">
      <c r="A326" s="11" t="s">
        <v>1373</v>
      </c>
      <c r="B326" s="11" t="s">
        <v>2865</v>
      </c>
      <c r="C326" s="11">
        <f>VLOOKUP(A326,'[1]Final Master to be uploaded '!$A:$C,3,0)</f>
        <v>400</v>
      </c>
      <c r="D326" s="11">
        <f>VLOOKUP(A326,'[1]Final Master to be uploaded '!$A:$D,4,0)</f>
        <v>2</v>
      </c>
      <c r="E326" s="12">
        <v>2</v>
      </c>
      <c r="F326" s="11"/>
      <c r="G326" s="13"/>
      <c r="H326" s="11">
        <f t="shared" si="25"/>
        <v>2</v>
      </c>
      <c r="I326" s="27">
        <f t="shared" si="26"/>
        <v>2</v>
      </c>
      <c r="J326" s="30">
        <f t="shared" si="27"/>
        <v>800</v>
      </c>
      <c r="K326" s="11">
        <f t="shared" si="28"/>
        <v>0</v>
      </c>
      <c r="L326" s="11">
        <f t="shared" si="29"/>
        <v>0</v>
      </c>
    </row>
    <row r="327" spans="1:12" hidden="1" x14ac:dyDescent="0.25">
      <c r="A327" s="11" t="s">
        <v>249</v>
      </c>
      <c r="B327" s="11" t="s">
        <v>2869</v>
      </c>
      <c r="C327" s="11">
        <f>VLOOKUP(A327,'[1]Final Master to be uploaded '!$A:$C,3,0)</f>
        <v>140</v>
      </c>
      <c r="D327" s="11">
        <f>VLOOKUP(A327,'[1]Final Master to be uploaded '!$A:$D,4,0)</f>
        <v>2</v>
      </c>
      <c r="E327" s="12">
        <v>2</v>
      </c>
      <c r="F327" s="11"/>
      <c r="G327" s="13"/>
      <c r="H327" s="11">
        <f t="shared" si="25"/>
        <v>2</v>
      </c>
      <c r="I327" s="27">
        <f t="shared" si="26"/>
        <v>2</v>
      </c>
      <c r="J327" s="30">
        <f t="shared" si="27"/>
        <v>280</v>
      </c>
      <c r="K327" s="11">
        <f t="shared" si="28"/>
        <v>0</v>
      </c>
      <c r="L327" s="11">
        <f t="shared" si="29"/>
        <v>0</v>
      </c>
    </row>
    <row r="328" spans="1:12" hidden="1" x14ac:dyDescent="0.25">
      <c r="A328" s="11" t="s">
        <v>251</v>
      </c>
      <c r="B328" s="11" t="s">
        <v>2870</v>
      </c>
      <c r="C328" s="11">
        <f>VLOOKUP(A328,'[1]Final Master to be uploaded '!$A:$C,3,0)</f>
        <v>137</v>
      </c>
      <c r="D328" s="11">
        <f>VLOOKUP(A328,'[1]Final Master to be uploaded '!$A:$D,4,0)</f>
        <v>1</v>
      </c>
      <c r="E328" s="12">
        <v>1</v>
      </c>
      <c r="F328" s="11"/>
      <c r="G328" s="13"/>
      <c r="H328" s="11">
        <f t="shared" si="25"/>
        <v>1</v>
      </c>
      <c r="I328" s="27">
        <f t="shared" si="26"/>
        <v>1</v>
      </c>
      <c r="J328" s="30">
        <f t="shared" si="27"/>
        <v>137</v>
      </c>
      <c r="K328" s="11">
        <f t="shared" si="28"/>
        <v>0</v>
      </c>
      <c r="L328" s="11">
        <f t="shared" si="29"/>
        <v>0</v>
      </c>
    </row>
    <row r="329" spans="1:12" hidden="1" x14ac:dyDescent="0.25">
      <c r="A329" s="11" t="s">
        <v>252</v>
      </c>
      <c r="B329" s="11" t="s">
        <v>2871</v>
      </c>
      <c r="C329" s="11">
        <f>VLOOKUP(A329,'[1]Final Master to be uploaded '!$A:$C,3,0)</f>
        <v>81</v>
      </c>
      <c r="D329" s="11">
        <f>VLOOKUP(A329,'[1]Final Master to be uploaded '!$A:$D,4,0)</f>
        <v>2</v>
      </c>
      <c r="E329" s="12">
        <v>2</v>
      </c>
      <c r="F329" s="11"/>
      <c r="G329" s="13"/>
      <c r="H329" s="11">
        <f t="shared" si="25"/>
        <v>2</v>
      </c>
      <c r="I329" s="27">
        <f t="shared" si="26"/>
        <v>2</v>
      </c>
      <c r="J329" s="30">
        <f t="shared" si="27"/>
        <v>162</v>
      </c>
      <c r="K329" s="11">
        <f t="shared" si="28"/>
        <v>0</v>
      </c>
      <c r="L329" s="11">
        <f t="shared" si="29"/>
        <v>0</v>
      </c>
    </row>
    <row r="330" spans="1:12" hidden="1" x14ac:dyDescent="0.25">
      <c r="A330" s="11" t="s">
        <v>1376</v>
      </c>
      <c r="B330" s="11" t="s">
        <v>2872</v>
      </c>
      <c r="C330" s="11">
        <f>VLOOKUP(A330,'[1]Final Master to be uploaded '!$A:$C,3,0)</f>
        <v>1975</v>
      </c>
      <c r="D330" s="11">
        <f>VLOOKUP(A330,'[1]Final Master to be uploaded '!$A:$D,4,0)</f>
        <v>1</v>
      </c>
      <c r="E330" s="12">
        <v>1</v>
      </c>
      <c r="F330" s="11"/>
      <c r="G330" s="13"/>
      <c r="H330" s="11">
        <f t="shared" si="25"/>
        <v>1</v>
      </c>
      <c r="I330" s="27">
        <f t="shared" si="26"/>
        <v>1</v>
      </c>
      <c r="J330" s="30">
        <f t="shared" si="27"/>
        <v>1975</v>
      </c>
      <c r="K330" s="11">
        <f t="shared" si="28"/>
        <v>0</v>
      </c>
      <c r="L330" s="11">
        <f t="shared" si="29"/>
        <v>0</v>
      </c>
    </row>
    <row r="331" spans="1:12" hidden="1" x14ac:dyDescent="0.25">
      <c r="A331" s="11" t="s">
        <v>1378</v>
      </c>
      <c r="B331" s="11" t="s">
        <v>2873</v>
      </c>
      <c r="C331" s="11">
        <f>VLOOKUP(A331,'[1]Final Master to be uploaded '!$A:$C,3,0)</f>
        <v>1890</v>
      </c>
      <c r="D331" s="11">
        <f>VLOOKUP(A331,'[1]Final Master to be uploaded '!$A:$D,4,0)</f>
        <v>1</v>
      </c>
      <c r="E331" s="12">
        <v>1</v>
      </c>
      <c r="F331" s="11"/>
      <c r="G331" s="13"/>
      <c r="H331" s="11">
        <f t="shared" si="25"/>
        <v>1</v>
      </c>
      <c r="I331" s="27">
        <f t="shared" si="26"/>
        <v>1</v>
      </c>
      <c r="J331" s="30">
        <f t="shared" si="27"/>
        <v>1890</v>
      </c>
      <c r="K331" s="11">
        <f t="shared" si="28"/>
        <v>0</v>
      </c>
      <c r="L331" s="11">
        <f t="shared" si="29"/>
        <v>0</v>
      </c>
    </row>
    <row r="332" spans="1:12" hidden="1" x14ac:dyDescent="0.25">
      <c r="A332" s="11" t="s">
        <v>1381</v>
      </c>
      <c r="B332" s="11" t="s">
        <v>2874</v>
      </c>
      <c r="C332" s="11">
        <f>VLOOKUP(A332,'[1]Final Master to be uploaded '!$A:$C,3,0)</f>
        <v>145</v>
      </c>
      <c r="D332" s="11">
        <f>VLOOKUP(A332,'[1]Final Master to be uploaded '!$A:$D,4,0)</f>
        <v>1</v>
      </c>
      <c r="E332" s="12">
        <v>1</v>
      </c>
      <c r="F332" s="11"/>
      <c r="G332" s="13"/>
      <c r="H332" s="11">
        <f t="shared" si="25"/>
        <v>1</v>
      </c>
      <c r="I332" s="27">
        <f t="shared" si="26"/>
        <v>1</v>
      </c>
      <c r="J332" s="30">
        <f t="shared" si="27"/>
        <v>145</v>
      </c>
      <c r="K332" s="11">
        <f t="shared" si="28"/>
        <v>0</v>
      </c>
      <c r="L332" s="11">
        <f t="shared" si="29"/>
        <v>0</v>
      </c>
    </row>
    <row r="333" spans="1:12" x14ac:dyDescent="0.25">
      <c r="A333" s="11" t="s">
        <v>1383</v>
      </c>
      <c r="B333" s="11" t="s">
        <v>2875</v>
      </c>
      <c r="C333" s="11">
        <f>VLOOKUP(A333,'[1]Final Master to be uploaded '!$A:$C,3,0)</f>
        <v>11</v>
      </c>
      <c r="D333" s="11">
        <f>VLOOKUP(A333,'[1]Final Master to be uploaded '!$A:$D,4,0)</f>
        <v>3</v>
      </c>
      <c r="E333" s="12">
        <v>1</v>
      </c>
      <c r="F333" s="11"/>
      <c r="G333" s="13"/>
      <c r="H333" s="11">
        <f t="shared" si="25"/>
        <v>3</v>
      </c>
      <c r="I333" s="27">
        <f t="shared" si="26"/>
        <v>1</v>
      </c>
      <c r="J333" s="30">
        <f t="shared" si="27"/>
        <v>11</v>
      </c>
      <c r="K333" s="11">
        <f t="shared" si="28"/>
        <v>-2</v>
      </c>
      <c r="L333" s="11">
        <f t="shared" si="29"/>
        <v>-22</v>
      </c>
    </row>
    <row r="334" spans="1:12" hidden="1" x14ac:dyDescent="0.25">
      <c r="A334" s="11" t="s">
        <v>253</v>
      </c>
      <c r="B334" s="11" t="s">
        <v>2876</v>
      </c>
      <c r="C334" s="11">
        <f>VLOOKUP(A334,'[1]Final Master to be uploaded '!$A:$C,3,0)</f>
        <v>205</v>
      </c>
      <c r="D334" s="11">
        <f>VLOOKUP(A334,'[1]Final Master to be uploaded '!$A:$D,4,0)</f>
        <v>2</v>
      </c>
      <c r="E334" s="12">
        <v>3</v>
      </c>
      <c r="F334" s="11"/>
      <c r="G334" s="13"/>
      <c r="H334" s="11">
        <f t="shared" si="25"/>
        <v>2</v>
      </c>
      <c r="I334" s="27">
        <f t="shared" si="26"/>
        <v>3</v>
      </c>
      <c r="J334" s="30">
        <f t="shared" si="27"/>
        <v>615</v>
      </c>
      <c r="K334" s="11">
        <f t="shared" si="28"/>
        <v>1</v>
      </c>
      <c r="L334" s="11">
        <f t="shared" si="29"/>
        <v>205</v>
      </c>
    </row>
    <row r="335" spans="1:12" hidden="1" x14ac:dyDescent="0.25">
      <c r="A335" s="11" t="s">
        <v>255</v>
      </c>
      <c r="B335" s="11" t="s">
        <v>2877</v>
      </c>
      <c r="C335" s="11">
        <f>VLOOKUP(A335,'[1]Final Master to be uploaded '!$A:$C,3,0)</f>
        <v>195</v>
      </c>
      <c r="D335" s="11">
        <f>VLOOKUP(A335,'[1]Final Master to be uploaded '!$A:$D,4,0)</f>
        <v>2</v>
      </c>
      <c r="E335" s="12">
        <v>2</v>
      </c>
      <c r="F335" s="11"/>
      <c r="G335" s="13"/>
      <c r="H335" s="11">
        <f t="shared" si="25"/>
        <v>2</v>
      </c>
      <c r="I335" s="27">
        <f t="shared" si="26"/>
        <v>2</v>
      </c>
      <c r="J335" s="30">
        <f t="shared" si="27"/>
        <v>390</v>
      </c>
      <c r="K335" s="11">
        <f t="shared" si="28"/>
        <v>0</v>
      </c>
      <c r="L335" s="11">
        <f t="shared" si="29"/>
        <v>0</v>
      </c>
    </row>
    <row r="336" spans="1:12" hidden="1" x14ac:dyDescent="0.25">
      <c r="A336" s="11" t="s">
        <v>257</v>
      </c>
      <c r="B336" s="11" t="s">
        <v>2878</v>
      </c>
      <c r="C336" s="11">
        <f>VLOOKUP(A336,'[1]Final Master to be uploaded '!$A:$C,3,0)</f>
        <v>15</v>
      </c>
      <c r="D336" s="11">
        <f>VLOOKUP(A336,'[1]Final Master to be uploaded '!$A:$D,4,0)</f>
        <v>1</v>
      </c>
      <c r="E336" s="12">
        <v>1</v>
      </c>
      <c r="F336" s="11"/>
      <c r="G336" s="13"/>
      <c r="H336" s="11">
        <f t="shared" si="25"/>
        <v>1</v>
      </c>
      <c r="I336" s="27">
        <f t="shared" si="26"/>
        <v>1</v>
      </c>
      <c r="J336" s="30">
        <f t="shared" si="27"/>
        <v>15</v>
      </c>
      <c r="K336" s="11">
        <f t="shared" si="28"/>
        <v>0</v>
      </c>
      <c r="L336" s="11">
        <f t="shared" si="29"/>
        <v>0</v>
      </c>
    </row>
    <row r="337" spans="1:12" hidden="1" x14ac:dyDescent="0.25">
      <c r="A337" s="11" t="s">
        <v>258</v>
      </c>
      <c r="B337" s="11" t="s">
        <v>2879</v>
      </c>
      <c r="C337" s="11">
        <f>VLOOKUP(A337,'[1]Final Master to be uploaded '!$A:$C,3,0)</f>
        <v>105</v>
      </c>
      <c r="D337" s="11">
        <f>VLOOKUP(A337,'[1]Final Master to be uploaded '!$A:$D,4,0)</f>
        <v>1</v>
      </c>
      <c r="E337" s="12">
        <v>1</v>
      </c>
      <c r="F337" s="11"/>
      <c r="G337" s="13"/>
      <c r="H337" s="11">
        <f t="shared" si="25"/>
        <v>1</v>
      </c>
      <c r="I337" s="27">
        <f t="shared" si="26"/>
        <v>1</v>
      </c>
      <c r="J337" s="30">
        <f t="shared" si="27"/>
        <v>105</v>
      </c>
      <c r="K337" s="11">
        <f t="shared" si="28"/>
        <v>0</v>
      </c>
      <c r="L337" s="11">
        <f t="shared" si="29"/>
        <v>0</v>
      </c>
    </row>
    <row r="338" spans="1:12" hidden="1" x14ac:dyDescent="0.25">
      <c r="A338" s="11" t="s">
        <v>259</v>
      </c>
      <c r="B338" s="11" t="s">
        <v>2880</v>
      </c>
      <c r="C338" s="11">
        <f>VLOOKUP(A338,'[1]Final Master to be uploaded '!$A:$C,3,0)</f>
        <v>40</v>
      </c>
      <c r="D338" s="11">
        <f>VLOOKUP(A338,'[1]Final Master to be uploaded '!$A:$D,4,0)</f>
        <v>2</v>
      </c>
      <c r="E338" s="12">
        <v>2</v>
      </c>
      <c r="F338" s="11"/>
      <c r="G338" s="13"/>
      <c r="H338" s="11">
        <f t="shared" si="25"/>
        <v>2</v>
      </c>
      <c r="I338" s="27">
        <f t="shared" si="26"/>
        <v>2</v>
      </c>
      <c r="J338" s="30">
        <f t="shared" si="27"/>
        <v>80</v>
      </c>
      <c r="K338" s="11">
        <f t="shared" si="28"/>
        <v>0</v>
      </c>
      <c r="L338" s="11">
        <f t="shared" si="29"/>
        <v>0</v>
      </c>
    </row>
    <row r="339" spans="1:12" hidden="1" x14ac:dyDescent="0.25">
      <c r="A339" s="11" t="s">
        <v>260</v>
      </c>
      <c r="B339" s="11" t="s">
        <v>2881</v>
      </c>
      <c r="C339" s="11">
        <f>VLOOKUP(A339,'[1]Final Master to be uploaded '!$A:$C,3,0)</f>
        <v>29</v>
      </c>
      <c r="D339" s="11">
        <f>VLOOKUP(A339,'[1]Final Master to be uploaded '!$A:$D,4,0)</f>
        <v>1</v>
      </c>
      <c r="E339" s="12">
        <v>1</v>
      </c>
      <c r="F339" s="11"/>
      <c r="G339" s="13"/>
      <c r="H339" s="11">
        <f t="shared" si="25"/>
        <v>1</v>
      </c>
      <c r="I339" s="27">
        <f t="shared" si="26"/>
        <v>1</v>
      </c>
      <c r="J339" s="30">
        <f t="shared" si="27"/>
        <v>29</v>
      </c>
      <c r="K339" s="11">
        <f t="shared" si="28"/>
        <v>0</v>
      </c>
      <c r="L339" s="11">
        <f t="shared" si="29"/>
        <v>0</v>
      </c>
    </row>
    <row r="340" spans="1:12" hidden="1" x14ac:dyDescent="0.25">
      <c r="A340" s="11" t="s">
        <v>1387</v>
      </c>
      <c r="B340" s="11" t="s">
        <v>2882</v>
      </c>
      <c r="C340" s="11">
        <f>VLOOKUP(A340,'[1]Final Master to be uploaded '!$A:$C,3,0)</f>
        <v>135</v>
      </c>
      <c r="D340" s="11">
        <f>VLOOKUP(A340,'[1]Final Master to be uploaded '!$A:$D,4,0)</f>
        <v>1</v>
      </c>
      <c r="E340" s="12">
        <v>1</v>
      </c>
      <c r="F340" s="11"/>
      <c r="G340" s="13"/>
      <c r="H340" s="11">
        <f t="shared" si="25"/>
        <v>1</v>
      </c>
      <c r="I340" s="27">
        <f t="shared" si="26"/>
        <v>1</v>
      </c>
      <c r="J340" s="30">
        <f t="shared" si="27"/>
        <v>135</v>
      </c>
      <c r="K340" s="11">
        <f t="shared" si="28"/>
        <v>0</v>
      </c>
      <c r="L340" s="11">
        <f t="shared" si="29"/>
        <v>0</v>
      </c>
    </row>
    <row r="341" spans="1:12" hidden="1" x14ac:dyDescent="0.25">
      <c r="A341" s="11" t="s">
        <v>1389</v>
      </c>
      <c r="B341" s="11" t="s">
        <v>2883</v>
      </c>
      <c r="C341" s="11">
        <f>VLOOKUP(A341,'[1]Final Master to be uploaded '!$A:$C,3,0)</f>
        <v>100</v>
      </c>
      <c r="D341" s="11">
        <f>VLOOKUP(A341,'[1]Final Master to be uploaded '!$A:$D,4,0)</f>
        <v>1</v>
      </c>
      <c r="E341" s="12">
        <v>1</v>
      </c>
      <c r="F341" s="11"/>
      <c r="G341" s="13"/>
      <c r="H341" s="11">
        <f t="shared" si="25"/>
        <v>1</v>
      </c>
      <c r="I341" s="27">
        <f t="shared" si="26"/>
        <v>1</v>
      </c>
      <c r="J341" s="30">
        <f t="shared" si="27"/>
        <v>100</v>
      </c>
      <c r="K341" s="11">
        <f t="shared" si="28"/>
        <v>0</v>
      </c>
      <c r="L341" s="11">
        <f t="shared" si="29"/>
        <v>0</v>
      </c>
    </row>
    <row r="342" spans="1:12" hidden="1" x14ac:dyDescent="0.25">
      <c r="A342" s="11" t="s">
        <v>1391</v>
      </c>
      <c r="B342" s="11" t="s">
        <v>2882</v>
      </c>
      <c r="C342" s="11">
        <f>VLOOKUP(A342,'[1]Final Master to be uploaded '!$A:$C,3,0)</f>
        <v>105</v>
      </c>
      <c r="D342" s="11">
        <f>VLOOKUP(A342,'[1]Final Master to be uploaded '!$A:$D,4,0)</f>
        <v>1</v>
      </c>
      <c r="E342" s="12">
        <v>1</v>
      </c>
      <c r="F342" s="11"/>
      <c r="G342" s="13"/>
      <c r="H342" s="11">
        <f t="shared" si="25"/>
        <v>1</v>
      </c>
      <c r="I342" s="27">
        <f t="shared" si="26"/>
        <v>1</v>
      </c>
      <c r="J342" s="30">
        <f t="shared" si="27"/>
        <v>105</v>
      </c>
      <c r="K342" s="11">
        <f t="shared" si="28"/>
        <v>0</v>
      </c>
      <c r="L342" s="11">
        <f t="shared" si="29"/>
        <v>0</v>
      </c>
    </row>
    <row r="343" spans="1:12" hidden="1" x14ac:dyDescent="0.25">
      <c r="A343" s="11" t="s">
        <v>1392</v>
      </c>
      <c r="B343" s="11" t="s">
        <v>2884</v>
      </c>
      <c r="C343" s="11">
        <f>VLOOKUP(A343,'[1]Final Master to be uploaded '!$A:$C,3,0)</f>
        <v>61</v>
      </c>
      <c r="D343" s="11">
        <f>VLOOKUP(A343,'[1]Final Master to be uploaded '!$A:$D,4,0)</f>
        <v>1</v>
      </c>
      <c r="E343" s="12">
        <v>1</v>
      </c>
      <c r="F343" s="11"/>
      <c r="G343" s="13"/>
      <c r="H343" s="11">
        <f t="shared" si="25"/>
        <v>1</v>
      </c>
      <c r="I343" s="27">
        <f t="shared" si="26"/>
        <v>1</v>
      </c>
      <c r="J343" s="30">
        <f t="shared" si="27"/>
        <v>61</v>
      </c>
      <c r="K343" s="11">
        <f t="shared" si="28"/>
        <v>0</v>
      </c>
      <c r="L343" s="11">
        <f t="shared" si="29"/>
        <v>0</v>
      </c>
    </row>
    <row r="344" spans="1:12" hidden="1" x14ac:dyDescent="0.25">
      <c r="A344" s="11" t="s">
        <v>1393</v>
      </c>
      <c r="B344" s="11" t="s">
        <v>2885</v>
      </c>
      <c r="C344" s="11">
        <f>VLOOKUP(A344,'[1]Final Master to be uploaded '!$A:$C,3,0)</f>
        <v>89</v>
      </c>
      <c r="D344" s="11">
        <f>VLOOKUP(A344,'[1]Final Master to be uploaded '!$A:$D,4,0)</f>
        <v>2</v>
      </c>
      <c r="E344" s="12">
        <v>2</v>
      </c>
      <c r="F344" s="11"/>
      <c r="G344" s="13"/>
      <c r="H344" s="11">
        <f t="shared" si="25"/>
        <v>2</v>
      </c>
      <c r="I344" s="27">
        <f t="shared" si="26"/>
        <v>2</v>
      </c>
      <c r="J344" s="30">
        <f t="shared" si="27"/>
        <v>178</v>
      </c>
      <c r="K344" s="11">
        <f t="shared" si="28"/>
        <v>0</v>
      </c>
      <c r="L344" s="11">
        <f t="shared" si="29"/>
        <v>0</v>
      </c>
    </row>
    <row r="345" spans="1:12" hidden="1" x14ac:dyDescent="0.25">
      <c r="A345" s="11" t="s">
        <v>1394</v>
      </c>
      <c r="B345" s="11" t="s">
        <v>2886</v>
      </c>
      <c r="C345" s="11">
        <f>VLOOKUP(A345,'[1]Final Master to be uploaded '!$A:$C,3,0)</f>
        <v>150</v>
      </c>
      <c r="D345" s="11">
        <f>VLOOKUP(A345,'[1]Final Master to be uploaded '!$A:$D,4,0)</f>
        <v>1</v>
      </c>
      <c r="E345" s="12">
        <v>1</v>
      </c>
      <c r="F345" s="11"/>
      <c r="G345" s="13"/>
      <c r="H345" s="11">
        <f t="shared" si="25"/>
        <v>1</v>
      </c>
      <c r="I345" s="27">
        <f t="shared" si="26"/>
        <v>1</v>
      </c>
      <c r="J345" s="30">
        <f t="shared" si="27"/>
        <v>150</v>
      </c>
      <c r="K345" s="11">
        <f t="shared" si="28"/>
        <v>0</v>
      </c>
      <c r="L345" s="11">
        <f t="shared" si="29"/>
        <v>0</v>
      </c>
    </row>
    <row r="346" spans="1:12" hidden="1" x14ac:dyDescent="0.25">
      <c r="A346" s="11" t="s">
        <v>1395</v>
      </c>
      <c r="B346" s="11" t="s">
        <v>2887</v>
      </c>
      <c r="C346" s="11">
        <f>VLOOKUP(A346,'[1]Final Master to be uploaded '!$A:$C,3,0)</f>
        <v>125</v>
      </c>
      <c r="D346" s="11">
        <f>VLOOKUP(A346,'[1]Final Master to be uploaded '!$A:$D,4,0)</f>
        <v>3</v>
      </c>
      <c r="E346" s="12">
        <v>3</v>
      </c>
      <c r="F346" s="11"/>
      <c r="G346" s="13"/>
      <c r="H346" s="11">
        <f t="shared" si="25"/>
        <v>3</v>
      </c>
      <c r="I346" s="27">
        <f t="shared" si="26"/>
        <v>3</v>
      </c>
      <c r="J346" s="30">
        <f t="shared" si="27"/>
        <v>375</v>
      </c>
      <c r="K346" s="11">
        <f t="shared" si="28"/>
        <v>0</v>
      </c>
      <c r="L346" s="11">
        <f t="shared" si="29"/>
        <v>0</v>
      </c>
    </row>
    <row r="347" spans="1:12" hidden="1" x14ac:dyDescent="0.25">
      <c r="A347" s="11" t="s">
        <v>1396</v>
      </c>
      <c r="B347" s="11" t="s">
        <v>2888</v>
      </c>
      <c r="C347" s="11">
        <f>VLOOKUP(A347,'[1]Final Master to be uploaded '!$A:$C,3,0)</f>
        <v>115</v>
      </c>
      <c r="D347" s="11">
        <f>VLOOKUP(A347,'[1]Final Master to be uploaded '!$A:$D,4,0)</f>
        <v>1</v>
      </c>
      <c r="E347" s="12">
        <v>1</v>
      </c>
      <c r="F347" s="11"/>
      <c r="G347" s="13"/>
      <c r="H347" s="11">
        <f t="shared" si="25"/>
        <v>1</v>
      </c>
      <c r="I347" s="27">
        <f t="shared" si="26"/>
        <v>1</v>
      </c>
      <c r="J347" s="30">
        <f t="shared" si="27"/>
        <v>115</v>
      </c>
      <c r="K347" s="11">
        <f t="shared" si="28"/>
        <v>0</v>
      </c>
      <c r="L347" s="11">
        <f t="shared" si="29"/>
        <v>0</v>
      </c>
    </row>
    <row r="348" spans="1:12" hidden="1" x14ac:dyDescent="0.25">
      <c r="A348" s="11" t="s">
        <v>1397</v>
      </c>
      <c r="B348" s="11" t="s">
        <v>2889</v>
      </c>
      <c r="C348" s="11">
        <f>VLOOKUP(A348,'[1]Final Master to be uploaded '!$A:$C,3,0)</f>
        <v>1410</v>
      </c>
      <c r="D348" s="11">
        <f>VLOOKUP(A348,'[1]Final Master to be uploaded '!$A:$D,4,0)</f>
        <v>1</v>
      </c>
      <c r="E348" s="12">
        <v>2</v>
      </c>
      <c r="F348" s="11"/>
      <c r="G348" s="13"/>
      <c r="H348" s="11">
        <f t="shared" si="25"/>
        <v>1</v>
      </c>
      <c r="I348" s="27">
        <f t="shared" si="26"/>
        <v>2</v>
      </c>
      <c r="J348" s="30">
        <f t="shared" si="27"/>
        <v>2820</v>
      </c>
      <c r="K348" s="11">
        <f t="shared" si="28"/>
        <v>1</v>
      </c>
      <c r="L348" s="11">
        <f t="shared" si="29"/>
        <v>1410</v>
      </c>
    </row>
    <row r="349" spans="1:12" hidden="1" x14ac:dyDescent="0.25">
      <c r="A349" s="11" t="s">
        <v>1400</v>
      </c>
      <c r="B349" s="11" t="s">
        <v>2890</v>
      </c>
      <c r="C349" s="11">
        <f>VLOOKUP(A349,'[1]Final Master to be uploaded '!$A:$C,3,0)</f>
        <v>2150</v>
      </c>
      <c r="D349" s="11">
        <f>VLOOKUP(A349,'[1]Final Master to be uploaded '!$A:$D,4,0)</f>
        <v>1</v>
      </c>
      <c r="E349" s="12">
        <v>1</v>
      </c>
      <c r="F349" s="11"/>
      <c r="G349" s="13"/>
      <c r="H349" s="11">
        <f t="shared" si="25"/>
        <v>1</v>
      </c>
      <c r="I349" s="27">
        <f t="shared" si="26"/>
        <v>1</v>
      </c>
      <c r="J349" s="30">
        <f t="shared" si="27"/>
        <v>2150</v>
      </c>
      <c r="K349" s="11">
        <f t="shared" si="28"/>
        <v>0</v>
      </c>
      <c r="L349" s="11">
        <f t="shared" si="29"/>
        <v>0</v>
      </c>
    </row>
    <row r="350" spans="1:12" x14ac:dyDescent="0.25">
      <c r="A350" s="11" t="s">
        <v>1402</v>
      </c>
      <c r="B350" s="11" t="s">
        <v>2891</v>
      </c>
      <c r="C350" s="11">
        <f>VLOOKUP(A350,'[1]Final Master to be uploaded '!$A:$C,3,0)</f>
        <v>1910</v>
      </c>
      <c r="D350" s="11">
        <f>VLOOKUP(A350,'[1]Final Master to be uploaded '!$A:$D,4,0)</f>
        <v>3</v>
      </c>
      <c r="E350" s="12">
        <v>1</v>
      </c>
      <c r="F350" s="11"/>
      <c r="G350" s="13"/>
      <c r="H350" s="11">
        <f t="shared" si="25"/>
        <v>3</v>
      </c>
      <c r="I350" s="27">
        <f t="shared" si="26"/>
        <v>1</v>
      </c>
      <c r="J350" s="30">
        <f t="shared" si="27"/>
        <v>1910</v>
      </c>
      <c r="K350" s="11">
        <f t="shared" si="28"/>
        <v>-2</v>
      </c>
      <c r="L350" s="11">
        <f t="shared" si="29"/>
        <v>-3820</v>
      </c>
    </row>
    <row r="351" spans="1:12" hidden="1" x14ac:dyDescent="0.25">
      <c r="A351" s="11" t="s">
        <v>1403</v>
      </c>
      <c r="B351" s="11" t="s">
        <v>2892</v>
      </c>
      <c r="C351" s="11">
        <f>VLOOKUP(A351,'[1]Final Master to be uploaded '!$A:$C,3,0)</f>
        <v>1720</v>
      </c>
      <c r="D351" s="11">
        <f>VLOOKUP(A351,'[1]Final Master to be uploaded '!$A:$D,4,0)</f>
        <v>1</v>
      </c>
      <c r="E351" s="12">
        <v>1</v>
      </c>
      <c r="F351" s="11"/>
      <c r="G351" s="13"/>
      <c r="H351" s="11">
        <f t="shared" si="25"/>
        <v>1</v>
      </c>
      <c r="I351" s="27">
        <f t="shared" si="26"/>
        <v>1</v>
      </c>
      <c r="J351" s="30">
        <f t="shared" si="27"/>
        <v>1720</v>
      </c>
      <c r="K351" s="11">
        <f t="shared" si="28"/>
        <v>0</v>
      </c>
      <c r="L351" s="11">
        <f t="shared" si="29"/>
        <v>0</v>
      </c>
    </row>
    <row r="352" spans="1:12" hidden="1" x14ac:dyDescent="0.25">
      <c r="A352" s="11" t="s">
        <v>1406</v>
      </c>
      <c r="B352" s="11" t="s">
        <v>2893</v>
      </c>
      <c r="C352" s="11">
        <f>VLOOKUP(A352,'[1]Final Master to be uploaded '!$A:$C,3,0)</f>
        <v>1675</v>
      </c>
      <c r="D352" s="11">
        <f>VLOOKUP(A352,'[1]Final Master to be uploaded '!$A:$D,4,0)</f>
        <v>1</v>
      </c>
      <c r="E352" s="12">
        <v>1</v>
      </c>
      <c r="F352" s="11"/>
      <c r="G352" s="13"/>
      <c r="H352" s="11">
        <f t="shared" si="25"/>
        <v>1</v>
      </c>
      <c r="I352" s="27">
        <f t="shared" si="26"/>
        <v>1</v>
      </c>
      <c r="J352" s="30">
        <f t="shared" si="27"/>
        <v>1675</v>
      </c>
      <c r="K352" s="11">
        <f t="shared" si="28"/>
        <v>0</v>
      </c>
      <c r="L352" s="11">
        <f t="shared" si="29"/>
        <v>0</v>
      </c>
    </row>
    <row r="353" spans="1:12" hidden="1" x14ac:dyDescent="0.25">
      <c r="A353" s="11" t="s">
        <v>1407</v>
      </c>
      <c r="B353" s="11" t="s">
        <v>2894</v>
      </c>
      <c r="C353" s="11">
        <f>VLOOKUP(A353,'[1]Final Master to be uploaded '!$A:$C,3,0)</f>
        <v>2130</v>
      </c>
      <c r="D353" s="11">
        <f>VLOOKUP(A353,'[1]Final Master to be uploaded '!$A:$D,4,0)</f>
        <v>1</v>
      </c>
      <c r="E353" s="12">
        <v>1</v>
      </c>
      <c r="F353" s="11"/>
      <c r="G353" s="13"/>
      <c r="H353" s="11">
        <f t="shared" si="25"/>
        <v>1</v>
      </c>
      <c r="I353" s="27">
        <f t="shared" si="26"/>
        <v>1</v>
      </c>
      <c r="J353" s="30">
        <f t="shared" si="27"/>
        <v>2130</v>
      </c>
      <c r="K353" s="11">
        <f t="shared" si="28"/>
        <v>0</v>
      </c>
      <c r="L353" s="11">
        <f t="shared" si="29"/>
        <v>0</v>
      </c>
    </row>
    <row r="354" spans="1:12" hidden="1" x14ac:dyDescent="0.25">
      <c r="A354" s="11" t="s">
        <v>1408</v>
      </c>
      <c r="B354" s="11" t="s">
        <v>2894</v>
      </c>
      <c r="C354" s="11">
        <f>VLOOKUP(A354,'[1]Final Master to be uploaded '!$A:$C,3,0)</f>
        <v>1913</v>
      </c>
      <c r="D354" s="11">
        <f>VLOOKUP(A354,'[1]Final Master to be uploaded '!$A:$D,4,0)</f>
        <v>1</v>
      </c>
      <c r="E354" s="12">
        <v>1</v>
      </c>
      <c r="F354" s="11"/>
      <c r="G354" s="13"/>
      <c r="H354" s="11">
        <f t="shared" si="25"/>
        <v>1</v>
      </c>
      <c r="I354" s="27">
        <f t="shared" si="26"/>
        <v>1</v>
      </c>
      <c r="J354" s="30">
        <f t="shared" si="27"/>
        <v>1913</v>
      </c>
      <c r="K354" s="11">
        <f t="shared" si="28"/>
        <v>0</v>
      </c>
      <c r="L354" s="11">
        <f t="shared" si="29"/>
        <v>0</v>
      </c>
    </row>
    <row r="355" spans="1:12" x14ac:dyDescent="0.25">
      <c r="A355" s="11" t="s">
        <v>1410</v>
      </c>
      <c r="B355" s="11" t="s">
        <v>2895</v>
      </c>
      <c r="C355" s="11">
        <f>VLOOKUP(A355,'[1]Final Master to be uploaded '!$A:$C,3,0)</f>
        <v>2140</v>
      </c>
      <c r="D355" s="11">
        <f>VLOOKUP(A355,'[1]Final Master to be uploaded '!$A:$D,4,0)</f>
        <v>2</v>
      </c>
      <c r="E355" s="12">
        <v>1</v>
      </c>
      <c r="F355" s="11"/>
      <c r="G355" s="13"/>
      <c r="H355" s="11">
        <f t="shared" si="25"/>
        <v>2</v>
      </c>
      <c r="I355" s="27">
        <f t="shared" si="26"/>
        <v>1</v>
      </c>
      <c r="J355" s="30">
        <f t="shared" si="27"/>
        <v>2140</v>
      </c>
      <c r="K355" s="11">
        <f t="shared" si="28"/>
        <v>-1</v>
      </c>
      <c r="L355" s="11">
        <f t="shared" si="29"/>
        <v>-2140</v>
      </c>
    </row>
    <row r="356" spans="1:12" hidden="1" x14ac:dyDescent="0.25">
      <c r="A356" s="11" t="s">
        <v>1411</v>
      </c>
      <c r="B356" s="11" t="s">
        <v>2889</v>
      </c>
      <c r="C356" s="11">
        <f>VLOOKUP(A356,'[1]Final Master to be uploaded '!$A:$C,3,0)</f>
        <v>1740</v>
      </c>
      <c r="D356" s="11">
        <f>VLOOKUP(A356,'[1]Final Master to be uploaded '!$A:$D,4,0)</f>
        <v>1</v>
      </c>
      <c r="E356" s="12">
        <v>1</v>
      </c>
      <c r="F356" s="11"/>
      <c r="G356" s="13"/>
      <c r="H356" s="11">
        <f t="shared" si="25"/>
        <v>1</v>
      </c>
      <c r="I356" s="27">
        <f t="shared" si="26"/>
        <v>1</v>
      </c>
      <c r="J356" s="30">
        <f t="shared" si="27"/>
        <v>1740</v>
      </c>
      <c r="K356" s="11">
        <f t="shared" si="28"/>
        <v>0</v>
      </c>
      <c r="L356" s="11">
        <f t="shared" si="29"/>
        <v>0</v>
      </c>
    </row>
    <row r="357" spans="1:12" x14ac:dyDescent="0.25">
      <c r="A357" s="11" t="s">
        <v>1412</v>
      </c>
      <c r="B357" s="11" t="s">
        <v>2892</v>
      </c>
      <c r="C357" s="11">
        <f>VLOOKUP(A357,'[1]Final Master to be uploaded '!$A:$C,3,0)</f>
        <v>1670</v>
      </c>
      <c r="D357" s="11">
        <f>VLOOKUP(A357,'[1]Final Master to be uploaded '!$A:$D,4,0)</f>
        <v>2</v>
      </c>
      <c r="E357" s="12">
        <v>1</v>
      </c>
      <c r="F357" s="11"/>
      <c r="G357" s="13"/>
      <c r="H357" s="11">
        <f t="shared" si="25"/>
        <v>2</v>
      </c>
      <c r="I357" s="27">
        <f t="shared" si="26"/>
        <v>1</v>
      </c>
      <c r="J357" s="30">
        <f t="shared" si="27"/>
        <v>1670</v>
      </c>
      <c r="K357" s="11">
        <f t="shared" si="28"/>
        <v>-1</v>
      </c>
      <c r="L357" s="11">
        <f t="shared" si="29"/>
        <v>-1670</v>
      </c>
    </row>
    <row r="358" spans="1:12" x14ac:dyDescent="0.25">
      <c r="A358" s="11" t="s">
        <v>1413</v>
      </c>
      <c r="B358" s="11" t="s">
        <v>2889</v>
      </c>
      <c r="C358" s="11">
        <f>VLOOKUP(A358,'[1]Final Master to be uploaded '!$A:$C,3,0)</f>
        <v>2255</v>
      </c>
      <c r="D358" s="11">
        <f>VLOOKUP(A358,'[1]Final Master to be uploaded '!$A:$D,4,0)</f>
        <v>2</v>
      </c>
      <c r="E358" s="12">
        <v>1</v>
      </c>
      <c r="F358" s="11"/>
      <c r="G358" s="13"/>
      <c r="H358" s="11">
        <f t="shared" si="25"/>
        <v>2</v>
      </c>
      <c r="I358" s="27">
        <f t="shared" si="26"/>
        <v>1</v>
      </c>
      <c r="J358" s="30">
        <f t="shared" si="27"/>
        <v>2255</v>
      </c>
      <c r="K358" s="11">
        <f t="shared" si="28"/>
        <v>-1</v>
      </c>
      <c r="L358" s="11">
        <f t="shared" si="29"/>
        <v>-2255</v>
      </c>
    </row>
    <row r="359" spans="1:12" hidden="1" x14ac:dyDescent="0.25">
      <c r="A359" s="11" t="s">
        <v>262</v>
      </c>
      <c r="B359" s="11" t="s">
        <v>2896</v>
      </c>
      <c r="C359" s="11">
        <f>VLOOKUP(A359,'[1]Final Master to be uploaded '!$A:$C,3,0)</f>
        <v>3564</v>
      </c>
      <c r="D359" s="11">
        <f>VLOOKUP(A359,'[1]Final Master to be uploaded '!$A:$D,4,0)</f>
        <v>1</v>
      </c>
      <c r="E359" s="12">
        <v>1</v>
      </c>
      <c r="F359" s="11"/>
      <c r="G359" s="13"/>
      <c r="H359" s="11">
        <f t="shared" si="25"/>
        <v>1</v>
      </c>
      <c r="I359" s="27">
        <f t="shared" si="26"/>
        <v>1</v>
      </c>
      <c r="J359" s="30">
        <f t="shared" si="27"/>
        <v>3564</v>
      </c>
      <c r="K359" s="11">
        <f t="shared" si="28"/>
        <v>0</v>
      </c>
      <c r="L359" s="11">
        <f t="shared" si="29"/>
        <v>0</v>
      </c>
    </row>
    <row r="360" spans="1:12" hidden="1" x14ac:dyDescent="0.25">
      <c r="A360" s="11" t="s">
        <v>1414</v>
      </c>
      <c r="B360" s="11" t="s">
        <v>2897</v>
      </c>
      <c r="C360" s="11">
        <f>VLOOKUP(A360,'[1]Final Master to be uploaded '!$A:$C,3,0)</f>
        <v>3590</v>
      </c>
      <c r="D360" s="11">
        <f>VLOOKUP(A360,'[1]Final Master to be uploaded '!$A:$D,4,0)</f>
        <v>1</v>
      </c>
      <c r="E360" s="12">
        <v>1</v>
      </c>
      <c r="F360" s="11"/>
      <c r="G360" s="13"/>
      <c r="H360" s="11">
        <f t="shared" si="25"/>
        <v>1</v>
      </c>
      <c r="I360" s="27">
        <f t="shared" si="26"/>
        <v>1</v>
      </c>
      <c r="J360" s="30">
        <f t="shared" si="27"/>
        <v>3590</v>
      </c>
      <c r="K360" s="11">
        <f t="shared" si="28"/>
        <v>0</v>
      </c>
      <c r="L360" s="11">
        <f t="shared" si="29"/>
        <v>0</v>
      </c>
    </row>
    <row r="361" spans="1:12" hidden="1" x14ac:dyDescent="0.25">
      <c r="A361" s="11" t="s">
        <v>1415</v>
      </c>
      <c r="B361" s="11" t="s">
        <v>2898</v>
      </c>
      <c r="C361" s="11">
        <f>VLOOKUP(A361,'[1]Final Master to be uploaded '!$A:$C,3,0)</f>
        <v>3320</v>
      </c>
      <c r="D361" s="11">
        <f>VLOOKUP(A361,'[1]Final Master to be uploaded '!$A:$D,4,0)</f>
        <v>1</v>
      </c>
      <c r="E361" s="12">
        <v>1</v>
      </c>
      <c r="F361" s="11"/>
      <c r="G361" s="13"/>
      <c r="H361" s="11">
        <f t="shared" si="25"/>
        <v>1</v>
      </c>
      <c r="I361" s="27">
        <f t="shared" si="26"/>
        <v>1</v>
      </c>
      <c r="J361" s="30">
        <f t="shared" si="27"/>
        <v>3320</v>
      </c>
      <c r="K361" s="11">
        <f t="shared" si="28"/>
        <v>0</v>
      </c>
      <c r="L361" s="11">
        <f t="shared" si="29"/>
        <v>0</v>
      </c>
    </row>
    <row r="362" spans="1:12" hidden="1" x14ac:dyDescent="0.25">
      <c r="A362" s="11" t="s">
        <v>1418</v>
      </c>
      <c r="B362" s="11" t="s">
        <v>2899</v>
      </c>
      <c r="C362" s="11">
        <f>VLOOKUP(A362,'[1]Final Master to be uploaded '!$A:$C,3,0)</f>
        <v>5440</v>
      </c>
      <c r="D362" s="11">
        <f>VLOOKUP(A362,'[1]Final Master to be uploaded '!$A:$D,4,0)</f>
        <v>1</v>
      </c>
      <c r="E362" s="12">
        <v>1</v>
      </c>
      <c r="F362" s="11"/>
      <c r="G362" s="13"/>
      <c r="H362" s="11">
        <f t="shared" si="25"/>
        <v>1</v>
      </c>
      <c r="I362" s="27">
        <f t="shared" si="26"/>
        <v>1</v>
      </c>
      <c r="J362" s="30">
        <f t="shared" si="27"/>
        <v>5440</v>
      </c>
      <c r="K362" s="11">
        <f t="shared" si="28"/>
        <v>0</v>
      </c>
      <c r="L362" s="11">
        <f t="shared" si="29"/>
        <v>0</v>
      </c>
    </row>
    <row r="363" spans="1:12" hidden="1" x14ac:dyDescent="0.25">
      <c r="A363" s="11" t="s">
        <v>265</v>
      </c>
      <c r="B363" s="11" t="s">
        <v>2900</v>
      </c>
      <c r="C363" s="11">
        <f>VLOOKUP(A363,'[1]Final Master to be uploaded '!$A:$C,3,0)</f>
        <v>925</v>
      </c>
      <c r="D363" s="11">
        <f>VLOOKUP(A363,'[1]Final Master to be uploaded '!$A:$D,4,0)</f>
        <v>2</v>
      </c>
      <c r="E363" s="12">
        <v>2</v>
      </c>
      <c r="F363" s="11"/>
      <c r="G363" s="13"/>
      <c r="H363" s="11">
        <f t="shared" si="25"/>
        <v>2</v>
      </c>
      <c r="I363" s="27">
        <f t="shared" si="26"/>
        <v>2</v>
      </c>
      <c r="J363" s="30">
        <f t="shared" si="27"/>
        <v>1850</v>
      </c>
      <c r="K363" s="11">
        <f t="shared" si="28"/>
        <v>0</v>
      </c>
      <c r="L363" s="11">
        <f t="shared" si="29"/>
        <v>0</v>
      </c>
    </row>
    <row r="364" spans="1:12" hidden="1" x14ac:dyDescent="0.25">
      <c r="A364" s="11" t="s">
        <v>266</v>
      </c>
      <c r="B364" s="11" t="s">
        <v>2901</v>
      </c>
      <c r="C364" s="11">
        <f>VLOOKUP(A364,'[1]Final Master to be uploaded '!$A:$C,3,0)</f>
        <v>781</v>
      </c>
      <c r="D364" s="11">
        <f>VLOOKUP(A364,'[1]Final Master to be uploaded '!$A:$D,4,0)</f>
        <v>1</v>
      </c>
      <c r="E364" s="12">
        <v>1</v>
      </c>
      <c r="F364" s="11"/>
      <c r="G364" s="13"/>
      <c r="H364" s="11">
        <f t="shared" si="25"/>
        <v>1</v>
      </c>
      <c r="I364" s="27">
        <f t="shared" si="26"/>
        <v>1</v>
      </c>
      <c r="J364" s="30">
        <f t="shared" si="27"/>
        <v>781</v>
      </c>
      <c r="K364" s="11">
        <f t="shared" si="28"/>
        <v>0</v>
      </c>
      <c r="L364" s="11">
        <f t="shared" si="29"/>
        <v>0</v>
      </c>
    </row>
    <row r="365" spans="1:12" x14ac:dyDescent="0.25">
      <c r="A365" s="11" t="s">
        <v>268</v>
      </c>
      <c r="B365" s="11" t="s">
        <v>2902</v>
      </c>
      <c r="C365" s="11">
        <f>VLOOKUP(A365,'[1]Final Master to be uploaded '!$A:$C,3,0)</f>
        <v>1925</v>
      </c>
      <c r="D365" s="11">
        <f>VLOOKUP(A365,'[1]Final Master to be uploaded '!$A:$D,4,0)</f>
        <v>2</v>
      </c>
      <c r="E365" s="12">
        <v>1</v>
      </c>
      <c r="F365" s="11"/>
      <c r="G365" s="13"/>
      <c r="H365" s="11">
        <f t="shared" si="25"/>
        <v>2</v>
      </c>
      <c r="I365" s="27">
        <f t="shared" si="26"/>
        <v>1</v>
      </c>
      <c r="J365" s="30">
        <f t="shared" si="27"/>
        <v>1925</v>
      </c>
      <c r="K365" s="11">
        <f t="shared" si="28"/>
        <v>-1</v>
      </c>
      <c r="L365" s="11">
        <f t="shared" si="29"/>
        <v>-1925</v>
      </c>
    </row>
    <row r="366" spans="1:12" x14ac:dyDescent="0.25">
      <c r="A366" s="11" t="s">
        <v>269</v>
      </c>
      <c r="B366" s="11" t="s">
        <v>2903</v>
      </c>
      <c r="C366" s="11">
        <f>VLOOKUP(A366,'[1]Final Master to be uploaded '!$A:$C,3,0)</f>
        <v>610</v>
      </c>
      <c r="D366" s="11">
        <f>VLOOKUP(A366,'[1]Final Master to be uploaded '!$A:$D,4,0)</f>
        <v>7</v>
      </c>
      <c r="E366" s="12">
        <v>2</v>
      </c>
      <c r="F366" s="11"/>
      <c r="G366" s="13"/>
      <c r="H366" s="11">
        <f t="shared" si="25"/>
        <v>7</v>
      </c>
      <c r="I366" s="27">
        <f t="shared" si="26"/>
        <v>2</v>
      </c>
      <c r="J366" s="30">
        <f t="shared" si="27"/>
        <v>1220</v>
      </c>
      <c r="K366" s="11">
        <f t="shared" si="28"/>
        <v>-5</v>
      </c>
      <c r="L366" s="11">
        <f t="shared" si="29"/>
        <v>-3050</v>
      </c>
    </row>
    <row r="367" spans="1:12" hidden="1" x14ac:dyDescent="0.25">
      <c r="A367" s="11" t="s">
        <v>270</v>
      </c>
      <c r="B367" s="11" t="s">
        <v>2902</v>
      </c>
      <c r="C367" s="11">
        <f>VLOOKUP(A367,'[1]Final Master to be uploaded '!$A:$C,3,0)</f>
        <v>775</v>
      </c>
      <c r="D367" s="11">
        <f>VLOOKUP(A367,'[1]Final Master to be uploaded '!$A:$D,4,0)</f>
        <v>1</v>
      </c>
      <c r="E367" s="12">
        <v>1</v>
      </c>
      <c r="F367" s="11"/>
      <c r="G367" s="13"/>
      <c r="H367" s="11">
        <f t="shared" si="25"/>
        <v>1</v>
      </c>
      <c r="I367" s="27">
        <f t="shared" si="26"/>
        <v>1</v>
      </c>
      <c r="J367" s="30">
        <f t="shared" si="27"/>
        <v>775</v>
      </c>
      <c r="K367" s="11">
        <f t="shared" si="28"/>
        <v>0</v>
      </c>
      <c r="L367" s="11">
        <f t="shared" si="29"/>
        <v>0</v>
      </c>
    </row>
    <row r="368" spans="1:12" hidden="1" x14ac:dyDescent="0.25">
      <c r="A368" s="11" t="s">
        <v>271</v>
      </c>
      <c r="B368" s="11" t="s">
        <v>2904</v>
      </c>
      <c r="C368" s="11">
        <f>VLOOKUP(A368,'[1]Final Master to be uploaded '!$A:$C,3,0)</f>
        <v>955</v>
      </c>
      <c r="D368" s="11">
        <f>VLOOKUP(A368,'[1]Final Master to be uploaded '!$A:$D,4,0)</f>
        <v>1</v>
      </c>
      <c r="E368" s="12">
        <v>1</v>
      </c>
      <c r="F368" s="11"/>
      <c r="G368" s="13"/>
      <c r="H368" s="11">
        <f t="shared" si="25"/>
        <v>1</v>
      </c>
      <c r="I368" s="27">
        <f t="shared" si="26"/>
        <v>1</v>
      </c>
      <c r="J368" s="30">
        <f t="shared" si="27"/>
        <v>955</v>
      </c>
      <c r="K368" s="11">
        <f t="shared" si="28"/>
        <v>0</v>
      </c>
      <c r="L368" s="11">
        <f t="shared" si="29"/>
        <v>0</v>
      </c>
    </row>
    <row r="369" spans="1:12" hidden="1" x14ac:dyDescent="0.25">
      <c r="A369" s="11" t="s">
        <v>273</v>
      </c>
      <c r="B369" s="11" t="s">
        <v>2905</v>
      </c>
      <c r="C369" s="11">
        <f>VLOOKUP(A369,'[1]Final Master to be uploaded '!$A:$C,3,0)</f>
        <v>1528</v>
      </c>
      <c r="D369" s="11">
        <f>VLOOKUP(A369,'[1]Final Master to be uploaded '!$A:$D,4,0)</f>
        <v>1</v>
      </c>
      <c r="E369" s="12">
        <v>1</v>
      </c>
      <c r="F369" s="11"/>
      <c r="G369" s="13"/>
      <c r="H369" s="11">
        <f t="shared" si="25"/>
        <v>1</v>
      </c>
      <c r="I369" s="27">
        <f t="shared" si="26"/>
        <v>1</v>
      </c>
      <c r="J369" s="30">
        <f t="shared" si="27"/>
        <v>1528</v>
      </c>
      <c r="K369" s="11">
        <f t="shared" si="28"/>
        <v>0</v>
      </c>
      <c r="L369" s="11">
        <f t="shared" si="29"/>
        <v>0</v>
      </c>
    </row>
    <row r="370" spans="1:12" hidden="1" x14ac:dyDescent="0.25">
      <c r="A370" s="11" t="s">
        <v>275</v>
      </c>
      <c r="B370" s="11" t="s">
        <v>2906</v>
      </c>
      <c r="C370" s="11">
        <f>VLOOKUP(A370,'[1]Final Master to be uploaded '!$A:$C,3,0)</f>
        <v>765</v>
      </c>
      <c r="D370" s="11">
        <f>VLOOKUP(A370,'[1]Final Master to be uploaded '!$A:$D,4,0)</f>
        <v>1</v>
      </c>
      <c r="E370" s="12">
        <v>1</v>
      </c>
      <c r="F370" s="11"/>
      <c r="G370" s="13"/>
      <c r="H370" s="11">
        <f t="shared" si="25"/>
        <v>1</v>
      </c>
      <c r="I370" s="27">
        <f t="shared" si="26"/>
        <v>1</v>
      </c>
      <c r="J370" s="30">
        <f t="shared" si="27"/>
        <v>765</v>
      </c>
      <c r="K370" s="11">
        <f t="shared" si="28"/>
        <v>0</v>
      </c>
      <c r="L370" s="11">
        <f t="shared" si="29"/>
        <v>0</v>
      </c>
    </row>
    <row r="371" spans="1:12" hidden="1" x14ac:dyDescent="0.25">
      <c r="A371" s="11" t="s">
        <v>276</v>
      </c>
      <c r="B371" s="11" t="s">
        <v>2905</v>
      </c>
      <c r="C371" s="11">
        <f>VLOOKUP(A371,'[1]Final Master to be uploaded '!$A:$C,3,0)</f>
        <v>680</v>
      </c>
      <c r="D371" s="11">
        <f>VLOOKUP(A371,'[1]Final Master to be uploaded '!$A:$D,4,0)</f>
        <v>2</v>
      </c>
      <c r="E371" s="12">
        <v>2</v>
      </c>
      <c r="F371" s="11"/>
      <c r="G371" s="13"/>
      <c r="H371" s="11">
        <f t="shared" si="25"/>
        <v>2</v>
      </c>
      <c r="I371" s="27">
        <f t="shared" si="26"/>
        <v>2</v>
      </c>
      <c r="J371" s="30">
        <f t="shared" si="27"/>
        <v>1360</v>
      </c>
      <c r="K371" s="11">
        <f t="shared" si="28"/>
        <v>0</v>
      </c>
      <c r="L371" s="11">
        <f t="shared" si="29"/>
        <v>0</v>
      </c>
    </row>
    <row r="372" spans="1:12" x14ac:dyDescent="0.25">
      <c r="A372" s="11" t="s">
        <v>277</v>
      </c>
      <c r="B372" s="11" t="s">
        <v>2907</v>
      </c>
      <c r="C372" s="11">
        <f>VLOOKUP(A372,'[1]Final Master to be uploaded '!$A:$C,3,0)</f>
        <v>1120</v>
      </c>
      <c r="D372" s="11">
        <f>VLOOKUP(A372,'[1]Final Master to be uploaded '!$A:$D,4,0)</f>
        <v>2</v>
      </c>
      <c r="E372" s="12">
        <v>1</v>
      </c>
      <c r="F372" s="11"/>
      <c r="G372" s="13"/>
      <c r="H372" s="11">
        <f t="shared" si="25"/>
        <v>2</v>
      </c>
      <c r="I372" s="27">
        <f t="shared" si="26"/>
        <v>1</v>
      </c>
      <c r="J372" s="30">
        <f t="shared" si="27"/>
        <v>1120</v>
      </c>
      <c r="K372" s="11">
        <f t="shared" si="28"/>
        <v>-1</v>
      </c>
      <c r="L372" s="11">
        <f t="shared" si="29"/>
        <v>-1120</v>
      </c>
    </row>
    <row r="373" spans="1:12" hidden="1" x14ac:dyDescent="0.25">
      <c r="A373" s="11" t="s">
        <v>278</v>
      </c>
      <c r="B373" s="11" t="s">
        <v>2908</v>
      </c>
      <c r="C373" s="11">
        <f>VLOOKUP(A373,'[1]Final Master to be uploaded '!$A:$C,3,0)</f>
        <v>630</v>
      </c>
      <c r="D373" s="11">
        <f>VLOOKUP(A373,'[1]Final Master to be uploaded '!$A:$D,4,0)</f>
        <v>1</v>
      </c>
      <c r="E373" s="12">
        <v>1</v>
      </c>
      <c r="F373" s="11"/>
      <c r="G373" s="13"/>
      <c r="H373" s="11">
        <f t="shared" si="25"/>
        <v>1</v>
      </c>
      <c r="I373" s="27">
        <f t="shared" si="26"/>
        <v>1</v>
      </c>
      <c r="J373" s="30">
        <f t="shared" si="27"/>
        <v>630</v>
      </c>
      <c r="K373" s="11">
        <f t="shared" si="28"/>
        <v>0</v>
      </c>
      <c r="L373" s="11">
        <f t="shared" si="29"/>
        <v>0</v>
      </c>
    </row>
    <row r="374" spans="1:12" hidden="1" x14ac:dyDescent="0.25">
      <c r="A374" s="11" t="s">
        <v>279</v>
      </c>
      <c r="B374" s="11" t="s">
        <v>2909</v>
      </c>
      <c r="C374" s="11">
        <f>VLOOKUP(A374,'[1]Final Master to be uploaded '!$A:$C,3,0)</f>
        <v>725</v>
      </c>
      <c r="D374" s="11">
        <f>VLOOKUP(A374,'[1]Final Master to be uploaded '!$A:$D,4,0)</f>
        <v>2</v>
      </c>
      <c r="E374" s="12">
        <v>2</v>
      </c>
      <c r="F374" s="11"/>
      <c r="G374" s="13"/>
      <c r="H374" s="11">
        <f t="shared" si="25"/>
        <v>2</v>
      </c>
      <c r="I374" s="27">
        <f t="shared" si="26"/>
        <v>2</v>
      </c>
      <c r="J374" s="30">
        <f t="shared" si="27"/>
        <v>1450</v>
      </c>
      <c r="K374" s="11">
        <f t="shared" si="28"/>
        <v>0</v>
      </c>
      <c r="L374" s="11">
        <f t="shared" si="29"/>
        <v>0</v>
      </c>
    </row>
    <row r="375" spans="1:12" hidden="1" x14ac:dyDescent="0.25">
      <c r="A375" s="11" t="s">
        <v>280</v>
      </c>
      <c r="B375" s="11" t="s">
        <v>2910</v>
      </c>
      <c r="C375" s="11">
        <f>VLOOKUP(A375,'[1]Final Master to be uploaded '!$A:$C,3,0)</f>
        <v>115</v>
      </c>
      <c r="D375" s="11">
        <f>VLOOKUP(A375,'[1]Final Master to be uploaded '!$A:$D,4,0)</f>
        <v>1</v>
      </c>
      <c r="E375" s="12">
        <v>2</v>
      </c>
      <c r="F375" s="11"/>
      <c r="G375" s="13"/>
      <c r="H375" s="11">
        <f t="shared" si="25"/>
        <v>1</v>
      </c>
      <c r="I375" s="27">
        <f t="shared" si="26"/>
        <v>2</v>
      </c>
      <c r="J375" s="30">
        <f t="shared" si="27"/>
        <v>230</v>
      </c>
      <c r="K375" s="11">
        <f t="shared" si="28"/>
        <v>1</v>
      </c>
      <c r="L375" s="11">
        <f t="shared" si="29"/>
        <v>115</v>
      </c>
    </row>
    <row r="376" spans="1:12" hidden="1" x14ac:dyDescent="0.25">
      <c r="A376" s="11" t="s">
        <v>282</v>
      </c>
      <c r="B376" s="11" t="s">
        <v>2911</v>
      </c>
      <c r="C376" s="11">
        <f>VLOOKUP(A376,'[1]Final Master to be uploaded '!$A:$C,3,0)</f>
        <v>180</v>
      </c>
      <c r="D376" s="11">
        <f>VLOOKUP(A376,'[1]Final Master to be uploaded '!$A:$D,4,0)</f>
        <v>1</v>
      </c>
      <c r="E376" s="12">
        <v>3</v>
      </c>
      <c r="F376" s="11"/>
      <c r="G376" s="13"/>
      <c r="H376" s="11">
        <f t="shared" si="25"/>
        <v>1</v>
      </c>
      <c r="I376" s="27">
        <f t="shared" si="26"/>
        <v>3</v>
      </c>
      <c r="J376" s="30">
        <f t="shared" si="27"/>
        <v>540</v>
      </c>
      <c r="K376" s="11">
        <f t="shared" si="28"/>
        <v>2</v>
      </c>
      <c r="L376" s="11">
        <f t="shared" si="29"/>
        <v>360</v>
      </c>
    </row>
    <row r="377" spans="1:12" hidden="1" x14ac:dyDescent="0.25">
      <c r="A377" s="11" t="s">
        <v>283</v>
      </c>
      <c r="B377" s="11" t="s">
        <v>2912</v>
      </c>
      <c r="C377" s="11">
        <f>VLOOKUP(A377,'[1]Final Master to be uploaded '!$A:$C,3,0)</f>
        <v>185</v>
      </c>
      <c r="D377" s="11">
        <f>VLOOKUP(A377,'[1]Final Master to be uploaded '!$A:$D,4,0)</f>
        <v>1</v>
      </c>
      <c r="E377" s="12">
        <v>1</v>
      </c>
      <c r="F377" s="11"/>
      <c r="G377" s="13"/>
      <c r="H377" s="11">
        <f t="shared" si="25"/>
        <v>1</v>
      </c>
      <c r="I377" s="27">
        <f t="shared" si="26"/>
        <v>1</v>
      </c>
      <c r="J377" s="30">
        <f t="shared" si="27"/>
        <v>185</v>
      </c>
      <c r="K377" s="11">
        <f t="shared" si="28"/>
        <v>0</v>
      </c>
      <c r="L377" s="11">
        <f t="shared" si="29"/>
        <v>0</v>
      </c>
    </row>
    <row r="378" spans="1:12" hidden="1" x14ac:dyDescent="0.25">
      <c r="A378" s="11" t="s">
        <v>285</v>
      </c>
      <c r="B378" s="11" t="s">
        <v>2913</v>
      </c>
      <c r="C378" s="11">
        <f>VLOOKUP(A378,'[1]Final Master to be uploaded '!$A:$C,3,0)</f>
        <v>505</v>
      </c>
      <c r="D378" s="11">
        <f>VLOOKUP(A378,'[1]Final Master to be uploaded '!$A:$D,4,0)</f>
        <v>3</v>
      </c>
      <c r="E378" s="12">
        <v>3</v>
      </c>
      <c r="F378" s="11"/>
      <c r="G378" s="13"/>
      <c r="H378" s="11">
        <f t="shared" si="25"/>
        <v>3</v>
      </c>
      <c r="I378" s="27">
        <f t="shared" si="26"/>
        <v>3</v>
      </c>
      <c r="J378" s="30">
        <f t="shared" si="27"/>
        <v>1515</v>
      </c>
      <c r="K378" s="11">
        <f t="shared" si="28"/>
        <v>0</v>
      </c>
      <c r="L378" s="11">
        <f t="shared" si="29"/>
        <v>0</v>
      </c>
    </row>
    <row r="379" spans="1:12" hidden="1" x14ac:dyDescent="0.25">
      <c r="A379" s="11" t="s">
        <v>287</v>
      </c>
      <c r="B379" s="11" t="s">
        <v>2914</v>
      </c>
      <c r="C379" s="11">
        <f>VLOOKUP(A379,'[1]Final Master to be uploaded '!$A:$C,3,0)</f>
        <v>210</v>
      </c>
      <c r="D379" s="11">
        <f>VLOOKUP(A379,'[1]Final Master to be uploaded '!$A:$D,4,0)</f>
        <v>1</v>
      </c>
      <c r="E379" s="12">
        <v>1</v>
      </c>
      <c r="F379" s="11"/>
      <c r="G379" s="13"/>
      <c r="H379" s="11">
        <f t="shared" si="25"/>
        <v>1</v>
      </c>
      <c r="I379" s="27">
        <f t="shared" si="26"/>
        <v>1</v>
      </c>
      <c r="J379" s="30">
        <f t="shared" si="27"/>
        <v>210</v>
      </c>
      <c r="K379" s="11">
        <f t="shared" si="28"/>
        <v>0</v>
      </c>
      <c r="L379" s="11">
        <f t="shared" si="29"/>
        <v>0</v>
      </c>
    </row>
    <row r="380" spans="1:12" hidden="1" x14ac:dyDescent="0.25">
      <c r="A380" s="11" t="s">
        <v>288</v>
      </c>
      <c r="B380" s="11" t="s">
        <v>2914</v>
      </c>
      <c r="C380" s="11">
        <f>VLOOKUP(A380,'[1]Final Master to be uploaded '!$A:$C,3,0)</f>
        <v>605</v>
      </c>
      <c r="D380" s="11">
        <f>VLOOKUP(A380,'[1]Final Master to be uploaded '!$A:$D,4,0)</f>
        <v>2</v>
      </c>
      <c r="E380" s="12">
        <v>2</v>
      </c>
      <c r="F380" s="11"/>
      <c r="G380" s="13"/>
      <c r="H380" s="11">
        <f t="shared" si="25"/>
        <v>2</v>
      </c>
      <c r="I380" s="27">
        <f t="shared" si="26"/>
        <v>2</v>
      </c>
      <c r="J380" s="30">
        <f t="shared" si="27"/>
        <v>1210</v>
      </c>
      <c r="K380" s="11">
        <f t="shared" si="28"/>
        <v>0</v>
      </c>
      <c r="L380" s="11">
        <f t="shared" si="29"/>
        <v>0</v>
      </c>
    </row>
    <row r="381" spans="1:12" x14ac:dyDescent="0.25">
      <c r="A381" s="11" t="s">
        <v>289</v>
      </c>
      <c r="B381" s="11" t="s">
        <v>2915</v>
      </c>
      <c r="C381" s="11">
        <f>VLOOKUP(A381,'[1]Final Master to be uploaded '!$A:$C,3,0)</f>
        <v>225</v>
      </c>
      <c r="D381" s="11">
        <f>VLOOKUP(A381,'[1]Final Master to be uploaded '!$A:$D,4,0)</f>
        <v>6</v>
      </c>
      <c r="E381" s="12">
        <v>4</v>
      </c>
      <c r="F381" s="11"/>
      <c r="G381" s="13"/>
      <c r="H381" s="11">
        <f t="shared" si="25"/>
        <v>6</v>
      </c>
      <c r="I381" s="27">
        <f t="shared" si="26"/>
        <v>4</v>
      </c>
      <c r="J381" s="30">
        <f t="shared" si="27"/>
        <v>900</v>
      </c>
      <c r="K381" s="11">
        <f t="shared" si="28"/>
        <v>-2</v>
      </c>
      <c r="L381" s="11">
        <f t="shared" si="29"/>
        <v>-450</v>
      </c>
    </row>
    <row r="382" spans="1:12" x14ac:dyDescent="0.25">
      <c r="A382" s="11" t="s">
        <v>1419</v>
      </c>
      <c r="B382" s="11" t="s">
        <v>2916</v>
      </c>
      <c r="C382" s="11">
        <f>VLOOKUP(A382,'[1]Final Master to be uploaded '!$A:$C,3,0)</f>
        <v>215</v>
      </c>
      <c r="D382" s="11">
        <f>VLOOKUP(A382,'[1]Final Master to be uploaded '!$A:$D,4,0)</f>
        <v>2</v>
      </c>
      <c r="E382" s="12">
        <v>1</v>
      </c>
      <c r="F382" s="11"/>
      <c r="G382" s="13"/>
      <c r="H382" s="11">
        <f t="shared" si="25"/>
        <v>2</v>
      </c>
      <c r="I382" s="27">
        <f t="shared" si="26"/>
        <v>1</v>
      </c>
      <c r="J382" s="30">
        <f t="shared" si="27"/>
        <v>215</v>
      </c>
      <c r="K382" s="11">
        <f t="shared" si="28"/>
        <v>-1</v>
      </c>
      <c r="L382" s="11">
        <f t="shared" si="29"/>
        <v>-215</v>
      </c>
    </row>
    <row r="383" spans="1:12" hidden="1" x14ac:dyDescent="0.25">
      <c r="A383" s="11" t="s">
        <v>1421</v>
      </c>
      <c r="B383" s="11" t="s">
        <v>2917</v>
      </c>
      <c r="C383" s="11">
        <f>VLOOKUP(A383,'[1]Final Master to be uploaded '!$A:$C,3,0)</f>
        <v>310</v>
      </c>
      <c r="D383" s="11">
        <f>VLOOKUP(A383,'[1]Final Master to be uploaded '!$A:$D,4,0)</f>
        <v>3</v>
      </c>
      <c r="E383" s="12">
        <v>3</v>
      </c>
      <c r="F383" s="11"/>
      <c r="G383" s="13"/>
      <c r="H383" s="11">
        <f t="shared" si="25"/>
        <v>3</v>
      </c>
      <c r="I383" s="27">
        <f t="shared" si="26"/>
        <v>3</v>
      </c>
      <c r="J383" s="30">
        <f t="shared" si="27"/>
        <v>930</v>
      </c>
      <c r="K383" s="11">
        <f t="shared" si="28"/>
        <v>0</v>
      </c>
      <c r="L383" s="11">
        <f t="shared" si="29"/>
        <v>0</v>
      </c>
    </row>
    <row r="384" spans="1:12" hidden="1" x14ac:dyDescent="0.25">
      <c r="A384" s="11" t="s">
        <v>1422</v>
      </c>
      <c r="B384" s="11" t="s">
        <v>2918</v>
      </c>
      <c r="C384" s="11">
        <f>VLOOKUP(A384,'[1]Final Master to be uploaded '!$A:$C,3,0)</f>
        <v>2840</v>
      </c>
      <c r="D384" s="11">
        <f>VLOOKUP(A384,'[1]Final Master to be uploaded '!$A:$D,4,0)</f>
        <v>1</v>
      </c>
      <c r="E384" s="12">
        <v>2</v>
      </c>
      <c r="F384" s="11"/>
      <c r="G384" s="13"/>
      <c r="H384" s="11">
        <f t="shared" si="25"/>
        <v>1</v>
      </c>
      <c r="I384" s="27">
        <f t="shared" si="26"/>
        <v>2</v>
      </c>
      <c r="J384" s="30">
        <f t="shared" si="27"/>
        <v>5680</v>
      </c>
      <c r="K384" s="11">
        <f t="shared" si="28"/>
        <v>1</v>
      </c>
      <c r="L384" s="11">
        <f t="shared" si="29"/>
        <v>2840</v>
      </c>
    </row>
    <row r="385" spans="1:12" hidden="1" x14ac:dyDescent="0.25">
      <c r="A385" s="11" t="s">
        <v>1424</v>
      </c>
      <c r="B385" s="11" t="s">
        <v>2919</v>
      </c>
      <c r="C385" s="11">
        <f>VLOOKUP(A385,'[1]Final Master to be uploaded '!$A:$C,3,0)</f>
        <v>660</v>
      </c>
      <c r="D385" s="11">
        <f>VLOOKUP(A385,'[1]Final Master to be uploaded '!$A:$D,4,0)</f>
        <v>2</v>
      </c>
      <c r="E385" s="12">
        <v>2</v>
      </c>
      <c r="F385" s="11"/>
      <c r="G385" s="13"/>
      <c r="H385" s="11">
        <f t="shared" si="25"/>
        <v>2</v>
      </c>
      <c r="I385" s="27">
        <f t="shared" si="26"/>
        <v>2</v>
      </c>
      <c r="J385" s="30">
        <f t="shared" si="27"/>
        <v>1320</v>
      </c>
      <c r="K385" s="11">
        <f t="shared" si="28"/>
        <v>0</v>
      </c>
      <c r="L385" s="11">
        <f t="shared" si="29"/>
        <v>0</v>
      </c>
    </row>
    <row r="386" spans="1:12" hidden="1" x14ac:dyDescent="0.25">
      <c r="A386" s="11" t="s">
        <v>1426</v>
      </c>
      <c r="B386" s="11" t="s">
        <v>2920</v>
      </c>
      <c r="C386" s="11">
        <f>VLOOKUP(A386,'[1]Final Master to be uploaded '!$A:$C,3,0)</f>
        <v>1246</v>
      </c>
      <c r="D386" s="11">
        <f>VLOOKUP(A386,'[1]Final Master to be uploaded '!$A:$D,4,0)</f>
        <v>1</v>
      </c>
      <c r="E386" s="12">
        <v>1</v>
      </c>
      <c r="F386" s="11"/>
      <c r="G386" s="13"/>
      <c r="H386" s="11">
        <f t="shared" si="25"/>
        <v>1</v>
      </c>
      <c r="I386" s="27">
        <f t="shared" si="26"/>
        <v>1</v>
      </c>
      <c r="J386" s="30">
        <f t="shared" si="27"/>
        <v>1246</v>
      </c>
      <c r="K386" s="11">
        <f t="shared" si="28"/>
        <v>0</v>
      </c>
      <c r="L386" s="11">
        <f t="shared" si="29"/>
        <v>0</v>
      </c>
    </row>
    <row r="387" spans="1:12" hidden="1" x14ac:dyDescent="0.25">
      <c r="A387" s="11" t="s">
        <v>1431</v>
      </c>
      <c r="B387" s="11" t="s">
        <v>2921</v>
      </c>
      <c r="C387" s="11">
        <f>VLOOKUP(A387,'[1]Final Master to be uploaded '!$A:$C,3,0)</f>
        <v>2330</v>
      </c>
      <c r="D387" s="11">
        <f>VLOOKUP(A387,'[1]Final Master to be uploaded '!$A:$D,4,0)</f>
        <v>1</v>
      </c>
      <c r="E387" s="12">
        <v>1</v>
      </c>
      <c r="F387" s="11"/>
      <c r="G387" s="13"/>
      <c r="H387" s="11">
        <f t="shared" si="25"/>
        <v>1</v>
      </c>
      <c r="I387" s="27">
        <f t="shared" si="26"/>
        <v>1</v>
      </c>
      <c r="J387" s="30">
        <f t="shared" si="27"/>
        <v>2330</v>
      </c>
      <c r="K387" s="11">
        <f t="shared" si="28"/>
        <v>0</v>
      </c>
      <c r="L387" s="11">
        <f t="shared" si="29"/>
        <v>0</v>
      </c>
    </row>
    <row r="388" spans="1:12" hidden="1" x14ac:dyDescent="0.25">
      <c r="A388" s="11" t="s">
        <v>1433</v>
      </c>
      <c r="B388" s="11" t="s">
        <v>2921</v>
      </c>
      <c r="C388" s="11">
        <f>VLOOKUP(A388,'[1]Final Master to be uploaded '!$A:$C,3,0)</f>
        <v>2330</v>
      </c>
      <c r="D388" s="11">
        <f>VLOOKUP(A388,'[1]Final Master to be uploaded '!$A:$D,4,0)</f>
        <v>1</v>
      </c>
      <c r="E388" s="12">
        <v>1</v>
      </c>
      <c r="F388" s="11"/>
      <c r="G388" s="13"/>
      <c r="H388" s="11">
        <f t="shared" ref="H388:H451" si="30">D388-(F388+G388)</f>
        <v>1</v>
      </c>
      <c r="I388" s="27">
        <f t="shared" ref="I388:I451" si="31">E388-G388</f>
        <v>1</v>
      </c>
      <c r="J388" s="30">
        <f t="shared" ref="J388:J451" si="32">I388*C388</f>
        <v>2330</v>
      </c>
      <c r="K388" s="11">
        <f t="shared" ref="K388:K451" si="33">I388-H388</f>
        <v>0</v>
      </c>
      <c r="L388" s="11">
        <f t="shared" ref="L388:L451" si="34">K388*C388</f>
        <v>0</v>
      </c>
    </row>
    <row r="389" spans="1:12" hidden="1" x14ac:dyDescent="0.25">
      <c r="A389" s="11" t="s">
        <v>1435</v>
      </c>
      <c r="B389" s="11" t="s">
        <v>2922</v>
      </c>
      <c r="C389" s="11">
        <f>VLOOKUP(A389,'[1]Final Master to be uploaded '!$A:$C,3,0)</f>
        <v>2435</v>
      </c>
      <c r="D389" s="11">
        <f>VLOOKUP(A389,'[1]Final Master to be uploaded '!$A:$D,4,0)</f>
        <v>1</v>
      </c>
      <c r="E389" s="12">
        <v>1</v>
      </c>
      <c r="F389" s="11"/>
      <c r="G389" s="13"/>
      <c r="H389" s="11">
        <f t="shared" si="30"/>
        <v>1</v>
      </c>
      <c r="I389" s="27">
        <f t="shared" si="31"/>
        <v>1</v>
      </c>
      <c r="J389" s="30">
        <f t="shared" si="32"/>
        <v>2435</v>
      </c>
      <c r="K389" s="11">
        <f t="shared" si="33"/>
        <v>0</v>
      </c>
      <c r="L389" s="11">
        <f t="shared" si="34"/>
        <v>0</v>
      </c>
    </row>
    <row r="390" spans="1:12" x14ac:dyDescent="0.25">
      <c r="A390" s="11" t="s">
        <v>1439</v>
      </c>
      <c r="B390" s="11" t="s">
        <v>2923</v>
      </c>
      <c r="C390" s="11">
        <f>VLOOKUP(A390,'[1]Final Master to be uploaded '!$A:$C,3,0)</f>
        <v>1730</v>
      </c>
      <c r="D390" s="11">
        <f>VLOOKUP(A390,'[1]Final Master to be uploaded '!$A:$D,4,0)</f>
        <v>2</v>
      </c>
      <c r="E390" s="12">
        <v>1</v>
      </c>
      <c r="F390" s="11"/>
      <c r="G390" s="13"/>
      <c r="H390" s="11">
        <f t="shared" si="30"/>
        <v>2</v>
      </c>
      <c r="I390" s="27">
        <f t="shared" si="31"/>
        <v>1</v>
      </c>
      <c r="J390" s="30">
        <f t="shared" si="32"/>
        <v>1730</v>
      </c>
      <c r="K390" s="11">
        <f t="shared" si="33"/>
        <v>-1</v>
      </c>
      <c r="L390" s="11">
        <f t="shared" si="34"/>
        <v>-1730</v>
      </c>
    </row>
    <row r="391" spans="1:12" hidden="1" x14ac:dyDescent="0.25">
      <c r="A391" s="11" t="s">
        <v>1443</v>
      </c>
      <c r="B391" s="11" t="s">
        <v>2921</v>
      </c>
      <c r="C391" s="11">
        <f>VLOOKUP(A391,'[1]Final Master to be uploaded '!$A:$C,3,0)</f>
        <v>3260</v>
      </c>
      <c r="D391" s="11">
        <f>VLOOKUP(A391,'[1]Final Master to be uploaded '!$A:$D,4,0)</f>
        <v>1</v>
      </c>
      <c r="E391" s="12">
        <v>1</v>
      </c>
      <c r="F391" s="11"/>
      <c r="G391" s="13"/>
      <c r="H391" s="11">
        <f t="shared" si="30"/>
        <v>1</v>
      </c>
      <c r="I391" s="27">
        <f t="shared" si="31"/>
        <v>1</v>
      </c>
      <c r="J391" s="30">
        <f t="shared" si="32"/>
        <v>3260</v>
      </c>
      <c r="K391" s="11">
        <f t="shared" si="33"/>
        <v>0</v>
      </c>
      <c r="L391" s="11">
        <f t="shared" si="34"/>
        <v>0</v>
      </c>
    </row>
    <row r="392" spans="1:12" hidden="1" x14ac:dyDescent="0.25">
      <c r="A392" s="11" t="s">
        <v>1445</v>
      </c>
      <c r="B392" s="11" t="s">
        <v>2921</v>
      </c>
      <c r="C392" s="11">
        <f>VLOOKUP(A392,'[1]Final Master to be uploaded '!$A:$C,3,0)</f>
        <v>2495</v>
      </c>
      <c r="D392" s="11">
        <f>VLOOKUP(A392,'[1]Final Master to be uploaded '!$A:$D,4,0)</f>
        <v>1</v>
      </c>
      <c r="E392" s="12">
        <v>1</v>
      </c>
      <c r="F392" s="11"/>
      <c r="G392" s="13"/>
      <c r="H392" s="11">
        <f t="shared" si="30"/>
        <v>1</v>
      </c>
      <c r="I392" s="27">
        <f t="shared" si="31"/>
        <v>1</v>
      </c>
      <c r="J392" s="30">
        <f t="shared" si="32"/>
        <v>2495</v>
      </c>
      <c r="K392" s="11">
        <f t="shared" si="33"/>
        <v>0</v>
      </c>
      <c r="L392" s="11">
        <f t="shared" si="34"/>
        <v>0</v>
      </c>
    </row>
    <row r="393" spans="1:12" hidden="1" x14ac:dyDescent="0.25">
      <c r="A393" s="11" t="s">
        <v>1450</v>
      </c>
      <c r="B393" s="11" t="s">
        <v>2924</v>
      </c>
      <c r="C393" s="11">
        <f>VLOOKUP(A393,'[1]Final Master to be uploaded '!$A:$C,3,0)</f>
        <v>3180</v>
      </c>
      <c r="D393" s="11">
        <f>VLOOKUP(A393,'[1]Final Master to be uploaded '!$A:$D,4,0)</f>
        <v>1</v>
      </c>
      <c r="E393" s="12">
        <v>1</v>
      </c>
      <c r="F393" s="11"/>
      <c r="G393" s="13"/>
      <c r="H393" s="11">
        <f t="shared" si="30"/>
        <v>1</v>
      </c>
      <c r="I393" s="27">
        <f t="shared" si="31"/>
        <v>1</v>
      </c>
      <c r="J393" s="30">
        <f t="shared" si="32"/>
        <v>3180</v>
      </c>
      <c r="K393" s="11">
        <f t="shared" si="33"/>
        <v>0</v>
      </c>
      <c r="L393" s="11">
        <f t="shared" si="34"/>
        <v>0</v>
      </c>
    </row>
    <row r="394" spans="1:12" hidden="1" x14ac:dyDescent="0.25">
      <c r="A394" s="11" t="s">
        <v>1451</v>
      </c>
      <c r="B394" s="11" t="s">
        <v>2921</v>
      </c>
      <c r="C394" s="11">
        <f>VLOOKUP(A394,'[1]Final Master to be uploaded '!$A:$C,3,0)</f>
        <v>2050</v>
      </c>
      <c r="D394" s="11">
        <f>VLOOKUP(A394,'[1]Final Master to be uploaded '!$A:$D,4,0)</f>
        <v>2</v>
      </c>
      <c r="E394" s="12">
        <v>2</v>
      </c>
      <c r="F394" s="11"/>
      <c r="G394" s="13"/>
      <c r="H394" s="11">
        <f t="shared" si="30"/>
        <v>2</v>
      </c>
      <c r="I394" s="27">
        <f t="shared" si="31"/>
        <v>2</v>
      </c>
      <c r="J394" s="30">
        <f t="shared" si="32"/>
        <v>4100</v>
      </c>
      <c r="K394" s="11">
        <f t="shared" si="33"/>
        <v>0</v>
      </c>
      <c r="L394" s="11">
        <f t="shared" si="34"/>
        <v>0</v>
      </c>
    </row>
    <row r="395" spans="1:12" hidden="1" x14ac:dyDescent="0.25">
      <c r="A395" s="11" t="s">
        <v>1452</v>
      </c>
      <c r="B395" s="11" t="s">
        <v>2925</v>
      </c>
      <c r="C395" s="11">
        <f>VLOOKUP(A395,'[1]Final Master to be uploaded '!$A:$C,3,0)</f>
        <v>3990</v>
      </c>
      <c r="D395" s="11">
        <f>VLOOKUP(A395,'[1]Final Master to be uploaded '!$A:$D,4,0)</f>
        <v>1</v>
      </c>
      <c r="E395" s="12">
        <v>1</v>
      </c>
      <c r="F395" s="11"/>
      <c r="G395" s="13"/>
      <c r="H395" s="11">
        <f t="shared" si="30"/>
        <v>1</v>
      </c>
      <c r="I395" s="27">
        <f t="shared" si="31"/>
        <v>1</v>
      </c>
      <c r="J395" s="30">
        <f t="shared" si="32"/>
        <v>3990</v>
      </c>
      <c r="K395" s="11">
        <f t="shared" si="33"/>
        <v>0</v>
      </c>
      <c r="L395" s="11">
        <f t="shared" si="34"/>
        <v>0</v>
      </c>
    </row>
    <row r="396" spans="1:12" hidden="1" x14ac:dyDescent="0.25">
      <c r="A396" s="11" t="s">
        <v>1453</v>
      </c>
      <c r="B396" s="11" t="s">
        <v>2926</v>
      </c>
      <c r="C396" s="11">
        <f>VLOOKUP(A396,'[1]Final Master to be uploaded '!$A:$C,3,0)</f>
        <v>1950</v>
      </c>
      <c r="D396" s="11">
        <f>VLOOKUP(A396,'[1]Final Master to be uploaded '!$A:$D,4,0)</f>
        <v>1</v>
      </c>
      <c r="E396" s="12">
        <v>1</v>
      </c>
      <c r="F396" s="11"/>
      <c r="G396" s="13"/>
      <c r="H396" s="11">
        <f t="shared" si="30"/>
        <v>1</v>
      </c>
      <c r="I396" s="27">
        <f t="shared" si="31"/>
        <v>1</v>
      </c>
      <c r="J396" s="30">
        <f t="shared" si="32"/>
        <v>1950</v>
      </c>
      <c r="K396" s="11">
        <f t="shared" si="33"/>
        <v>0</v>
      </c>
      <c r="L396" s="11">
        <f t="shared" si="34"/>
        <v>0</v>
      </c>
    </row>
    <row r="397" spans="1:12" hidden="1" x14ac:dyDescent="0.25">
      <c r="A397" s="11" t="s">
        <v>1454</v>
      </c>
      <c r="B397" s="11" t="s">
        <v>2921</v>
      </c>
      <c r="C397" s="11">
        <f>VLOOKUP(A397,'[1]Final Master to be uploaded '!$A:$C,3,0)</f>
        <v>3030</v>
      </c>
      <c r="D397" s="11">
        <f>VLOOKUP(A397,'[1]Final Master to be uploaded '!$A:$D,4,0)</f>
        <v>1</v>
      </c>
      <c r="E397" s="12">
        <v>1</v>
      </c>
      <c r="F397" s="11"/>
      <c r="G397" s="13"/>
      <c r="H397" s="11">
        <f t="shared" si="30"/>
        <v>1</v>
      </c>
      <c r="I397" s="27">
        <f t="shared" si="31"/>
        <v>1</v>
      </c>
      <c r="J397" s="30">
        <f t="shared" si="32"/>
        <v>3030</v>
      </c>
      <c r="K397" s="11">
        <f t="shared" si="33"/>
        <v>0</v>
      </c>
      <c r="L397" s="11">
        <f t="shared" si="34"/>
        <v>0</v>
      </c>
    </row>
    <row r="398" spans="1:12" hidden="1" x14ac:dyDescent="0.25">
      <c r="A398" s="11" t="s">
        <v>1455</v>
      </c>
      <c r="B398" s="11" t="s">
        <v>2921</v>
      </c>
      <c r="C398" s="11">
        <f>VLOOKUP(A398,'[1]Final Master to be uploaded '!$A:$C,3,0)</f>
        <v>3285</v>
      </c>
      <c r="D398" s="11">
        <f>VLOOKUP(A398,'[1]Final Master to be uploaded '!$A:$D,4,0)</f>
        <v>1</v>
      </c>
      <c r="E398" s="12">
        <v>1</v>
      </c>
      <c r="F398" s="11"/>
      <c r="G398" s="13"/>
      <c r="H398" s="11">
        <f t="shared" si="30"/>
        <v>1</v>
      </c>
      <c r="I398" s="27">
        <f t="shared" si="31"/>
        <v>1</v>
      </c>
      <c r="J398" s="30">
        <f t="shared" si="32"/>
        <v>3285</v>
      </c>
      <c r="K398" s="11">
        <f t="shared" si="33"/>
        <v>0</v>
      </c>
      <c r="L398" s="11">
        <f t="shared" si="34"/>
        <v>0</v>
      </c>
    </row>
    <row r="399" spans="1:12" hidden="1" x14ac:dyDescent="0.25">
      <c r="A399" s="11" t="s">
        <v>1456</v>
      </c>
      <c r="B399" s="11" t="s">
        <v>2927</v>
      </c>
      <c r="C399" s="11">
        <f>VLOOKUP(A399,'[1]Final Master to be uploaded '!$A:$C,3,0)</f>
        <v>2035</v>
      </c>
      <c r="D399" s="11">
        <f>VLOOKUP(A399,'[1]Final Master to be uploaded '!$A:$D,4,0)</f>
        <v>2</v>
      </c>
      <c r="E399" s="12">
        <v>3</v>
      </c>
      <c r="F399" s="11"/>
      <c r="G399" s="13"/>
      <c r="H399" s="11">
        <f t="shared" si="30"/>
        <v>2</v>
      </c>
      <c r="I399" s="27">
        <f t="shared" si="31"/>
        <v>3</v>
      </c>
      <c r="J399" s="30">
        <f t="shared" si="32"/>
        <v>6105</v>
      </c>
      <c r="K399" s="11">
        <f t="shared" si="33"/>
        <v>1</v>
      </c>
      <c r="L399" s="11">
        <f t="shared" si="34"/>
        <v>2035</v>
      </c>
    </row>
    <row r="400" spans="1:12" hidden="1" x14ac:dyDescent="0.25">
      <c r="A400" s="11" t="s">
        <v>1459</v>
      </c>
      <c r="B400" s="11" t="s">
        <v>2925</v>
      </c>
      <c r="C400" s="11">
        <f>VLOOKUP(A400,'[1]Final Master to be uploaded '!$A:$C,3,0)</f>
        <v>2875</v>
      </c>
      <c r="D400" s="11">
        <f>VLOOKUP(A400,'[1]Final Master to be uploaded '!$A:$D,4,0)</f>
        <v>1</v>
      </c>
      <c r="E400" s="12">
        <v>1</v>
      </c>
      <c r="F400" s="11"/>
      <c r="G400" s="13"/>
      <c r="H400" s="11">
        <f t="shared" si="30"/>
        <v>1</v>
      </c>
      <c r="I400" s="27">
        <f t="shared" si="31"/>
        <v>1</v>
      </c>
      <c r="J400" s="30">
        <f t="shared" si="32"/>
        <v>2875</v>
      </c>
      <c r="K400" s="11">
        <f t="shared" si="33"/>
        <v>0</v>
      </c>
      <c r="L400" s="11">
        <f t="shared" si="34"/>
        <v>0</v>
      </c>
    </row>
    <row r="401" spans="1:12" hidden="1" x14ac:dyDescent="0.25">
      <c r="A401" s="11" t="s">
        <v>1460</v>
      </c>
      <c r="B401" s="11" t="s">
        <v>2921</v>
      </c>
      <c r="C401" s="11">
        <f>VLOOKUP(A401,'[1]Final Master to be uploaded '!$A:$C,3,0)</f>
        <v>2915</v>
      </c>
      <c r="D401" s="11">
        <f>VLOOKUP(A401,'[1]Final Master to be uploaded '!$A:$D,4,0)</f>
        <v>1</v>
      </c>
      <c r="E401" s="12">
        <v>1</v>
      </c>
      <c r="F401" s="11"/>
      <c r="G401" s="13"/>
      <c r="H401" s="11">
        <f t="shared" si="30"/>
        <v>1</v>
      </c>
      <c r="I401" s="27">
        <f t="shared" si="31"/>
        <v>1</v>
      </c>
      <c r="J401" s="30">
        <f t="shared" si="32"/>
        <v>2915</v>
      </c>
      <c r="K401" s="11">
        <f t="shared" si="33"/>
        <v>0</v>
      </c>
      <c r="L401" s="11">
        <f t="shared" si="34"/>
        <v>0</v>
      </c>
    </row>
    <row r="402" spans="1:12" hidden="1" x14ac:dyDescent="0.25">
      <c r="A402" s="11" t="s">
        <v>1461</v>
      </c>
      <c r="B402" s="11" t="s">
        <v>2928</v>
      </c>
      <c r="C402" s="11">
        <f>VLOOKUP(A402,'[1]Final Master to be uploaded '!$A:$C,3,0)</f>
        <v>2031</v>
      </c>
      <c r="D402" s="11">
        <f>VLOOKUP(A402,'[1]Final Master to be uploaded '!$A:$D,4,0)</f>
        <v>1</v>
      </c>
      <c r="E402" s="12">
        <v>1</v>
      </c>
      <c r="F402" s="11"/>
      <c r="G402" s="13"/>
      <c r="H402" s="11">
        <f t="shared" si="30"/>
        <v>1</v>
      </c>
      <c r="I402" s="27">
        <f t="shared" si="31"/>
        <v>1</v>
      </c>
      <c r="J402" s="30">
        <f t="shared" si="32"/>
        <v>2031</v>
      </c>
      <c r="K402" s="11">
        <f t="shared" si="33"/>
        <v>0</v>
      </c>
      <c r="L402" s="11">
        <f t="shared" si="34"/>
        <v>0</v>
      </c>
    </row>
    <row r="403" spans="1:12" hidden="1" x14ac:dyDescent="0.25">
      <c r="A403" s="11" t="s">
        <v>1463</v>
      </c>
      <c r="B403" s="11" t="s">
        <v>2929</v>
      </c>
      <c r="C403" s="11">
        <f>VLOOKUP(A403,'[1]Final Master to be uploaded '!$A:$C,3,0)</f>
        <v>3310</v>
      </c>
      <c r="D403" s="11">
        <f>VLOOKUP(A403,'[1]Final Master to be uploaded '!$A:$D,4,0)</f>
        <v>1</v>
      </c>
      <c r="E403" s="12">
        <v>1</v>
      </c>
      <c r="F403" s="11"/>
      <c r="G403" s="13"/>
      <c r="H403" s="11">
        <f t="shared" si="30"/>
        <v>1</v>
      </c>
      <c r="I403" s="27">
        <f t="shared" si="31"/>
        <v>1</v>
      </c>
      <c r="J403" s="30">
        <f t="shared" si="32"/>
        <v>3310</v>
      </c>
      <c r="K403" s="11">
        <f t="shared" si="33"/>
        <v>0</v>
      </c>
      <c r="L403" s="11">
        <f t="shared" si="34"/>
        <v>0</v>
      </c>
    </row>
    <row r="404" spans="1:12" hidden="1" x14ac:dyDescent="0.25">
      <c r="A404" s="11" t="s">
        <v>1465</v>
      </c>
      <c r="B404" s="11" t="s">
        <v>2921</v>
      </c>
      <c r="C404" s="11">
        <f>VLOOKUP(A404,'[1]Final Master to be uploaded '!$A:$C,3,0)</f>
        <v>4025</v>
      </c>
      <c r="D404" s="11">
        <f>VLOOKUP(A404,'[1]Final Master to be uploaded '!$A:$D,4,0)</f>
        <v>1</v>
      </c>
      <c r="E404" s="12">
        <v>1</v>
      </c>
      <c r="F404" s="11"/>
      <c r="G404" s="13"/>
      <c r="H404" s="11">
        <f t="shared" si="30"/>
        <v>1</v>
      </c>
      <c r="I404" s="27">
        <f t="shared" si="31"/>
        <v>1</v>
      </c>
      <c r="J404" s="30">
        <f t="shared" si="32"/>
        <v>4025</v>
      </c>
      <c r="K404" s="11">
        <f t="shared" si="33"/>
        <v>0</v>
      </c>
      <c r="L404" s="11">
        <f t="shared" si="34"/>
        <v>0</v>
      </c>
    </row>
    <row r="405" spans="1:12" x14ac:dyDescent="0.25">
      <c r="A405" s="11" t="s">
        <v>1468</v>
      </c>
      <c r="B405" s="11" t="s">
        <v>2919</v>
      </c>
      <c r="C405" s="11">
        <f>VLOOKUP(A405,'[1]Final Master to be uploaded '!$A:$C,3,0)</f>
        <v>660</v>
      </c>
      <c r="D405" s="11">
        <f>VLOOKUP(A405,'[1]Final Master to be uploaded '!$A:$D,4,0)</f>
        <v>4</v>
      </c>
      <c r="E405" s="12">
        <v>3</v>
      </c>
      <c r="F405" s="11"/>
      <c r="G405" s="13"/>
      <c r="H405" s="11">
        <f t="shared" si="30"/>
        <v>4</v>
      </c>
      <c r="I405" s="27">
        <f t="shared" si="31"/>
        <v>3</v>
      </c>
      <c r="J405" s="30">
        <f t="shared" si="32"/>
        <v>1980</v>
      </c>
      <c r="K405" s="11">
        <f t="shared" si="33"/>
        <v>-1</v>
      </c>
      <c r="L405" s="11">
        <f t="shared" si="34"/>
        <v>-660</v>
      </c>
    </row>
    <row r="406" spans="1:12" hidden="1" x14ac:dyDescent="0.25">
      <c r="A406" s="11" t="s">
        <v>1469</v>
      </c>
      <c r="B406" s="11" t="s">
        <v>2930</v>
      </c>
      <c r="C406" s="11">
        <f>VLOOKUP(A406,'[1]Final Master to be uploaded '!$A:$C,3,0)</f>
        <v>2330</v>
      </c>
      <c r="D406" s="11">
        <f>VLOOKUP(A406,'[1]Final Master to be uploaded '!$A:$D,4,0)</f>
        <v>1</v>
      </c>
      <c r="E406" s="12">
        <v>1</v>
      </c>
      <c r="F406" s="11"/>
      <c r="G406" s="13"/>
      <c r="H406" s="11">
        <f t="shared" si="30"/>
        <v>1</v>
      </c>
      <c r="I406" s="27">
        <f t="shared" si="31"/>
        <v>1</v>
      </c>
      <c r="J406" s="30">
        <f t="shared" si="32"/>
        <v>2330</v>
      </c>
      <c r="K406" s="11">
        <f t="shared" si="33"/>
        <v>0</v>
      </c>
      <c r="L406" s="11">
        <f t="shared" si="34"/>
        <v>0</v>
      </c>
    </row>
    <row r="407" spans="1:12" hidden="1" x14ac:dyDescent="0.25">
      <c r="A407" s="11" t="s">
        <v>1470</v>
      </c>
      <c r="B407" s="11" t="s">
        <v>2931</v>
      </c>
      <c r="C407" s="11">
        <f>VLOOKUP(A407,'[1]Final Master to be uploaded '!$A:$C,3,0)</f>
        <v>2435</v>
      </c>
      <c r="D407" s="11">
        <f>VLOOKUP(A407,'[1]Final Master to be uploaded '!$A:$D,4,0)</f>
        <v>1</v>
      </c>
      <c r="E407" s="12">
        <v>1</v>
      </c>
      <c r="F407" s="11"/>
      <c r="G407" s="13"/>
      <c r="H407" s="11">
        <f t="shared" si="30"/>
        <v>1</v>
      </c>
      <c r="I407" s="27">
        <f t="shared" si="31"/>
        <v>1</v>
      </c>
      <c r="J407" s="30">
        <f t="shared" si="32"/>
        <v>2435</v>
      </c>
      <c r="K407" s="11">
        <f t="shared" si="33"/>
        <v>0</v>
      </c>
      <c r="L407" s="11">
        <f t="shared" si="34"/>
        <v>0</v>
      </c>
    </row>
    <row r="408" spans="1:12" x14ac:dyDescent="0.25">
      <c r="A408" s="11" t="s">
        <v>1474</v>
      </c>
      <c r="B408" s="11" t="s">
        <v>2932</v>
      </c>
      <c r="C408" s="11">
        <f>VLOOKUP(A408,'[1]Final Master to be uploaded '!$A:$C,3,0)</f>
        <v>1730</v>
      </c>
      <c r="D408" s="11">
        <f>VLOOKUP(A408,'[1]Final Master to be uploaded '!$A:$D,4,0)</f>
        <v>2</v>
      </c>
      <c r="E408" s="12">
        <v>1</v>
      </c>
      <c r="F408" s="11"/>
      <c r="G408" s="13"/>
      <c r="H408" s="11">
        <f t="shared" si="30"/>
        <v>2</v>
      </c>
      <c r="I408" s="27">
        <f t="shared" si="31"/>
        <v>1</v>
      </c>
      <c r="J408" s="30">
        <f t="shared" si="32"/>
        <v>1730</v>
      </c>
      <c r="K408" s="11">
        <f t="shared" si="33"/>
        <v>-1</v>
      </c>
      <c r="L408" s="11">
        <f t="shared" si="34"/>
        <v>-1730</v>
      </c>
    </row>
    <row r="409" spans="1:12" hidden="1" x14ac:dyDescent="0.25">
      <c r="A409" s="11" t="s">
        <v>1475</v>
      </c>
      <c r="B409" s="11" t="s">
        <v>2933</v>
      </c>
      <c r="C409" s="11">
        <f>VLOOKUP(A409,'[1]Final Master to be uploaded '!$A:$C,3,0)</f>
        <v>2045</v>
      </c>
      <c r="D409" s="11">
        <f>VLOOKUP(A409,'[1]Final Master to be uploaded '!$A:$D,4,0)</f>
        <v>2</v>
      </c>
      <c r="E409" s="12">
        <v>3</v>
      </c>
      <c r="F409" s="11"/>
      <c r="G409" s="13"/>
      <c r="H409" s="11">
        <f t="shared" si="30"/>
        <v>2</v>
      </c>
      <c r="I409" s="27">
        <f t="shared" si="31"/>
        <v>3</v>
      </c>
      <c r="J409" s="30">
        <f t="shared" si="32"/>
        <v>6135</v>
      </c>
      <c r="K409" s="11">
        <f t="shared" si="33"/>
        <v>1</v>
      </c>
      <c r="L409" s="11">
        <f t="shared" si="34"/>
        <v>2045</v>
      </c>
    </row>
    <row r="410" spans="1:12" x14ac:dyDescent="0.25">
      <c r="A410" s="11" t="s">
        <v>1478</v>
      </c>
      <c r="B410" s="11" t="s">
        <v>2930</v>
      </c>
      <c r="C410" s="11">
        <f>VLOOKUP(A410,'[1]Final Master to be uploaded '!$A:$C,3,0)</f>
        <v>2495</v>
      </c>
      <c r="D410" s="11">
        <f>VLOOKUP(A410,'[1]Final Master to be uploaded '!$A:$D,4,0)</f>
        <v>2</v>
      </c>
      <c r="E410" s="12">
        <v>1</v>
      </c>
      <c r="F410" s="11"/>
      <c r="G410" s="13"/>
      <c r="H410" s="11">
        <f t="shared" si="30"/>
        <v>2</v>
      </c>
      <c r="I410" s="27">
        <f t="shared" si="31"/>
        <v>1</v>
      </c>
      <c r="J410" s="30">
        <f t="shared" si="32"/>
        <v>2495</v>
      </c>
      <c r="K410" s="11">
        <f t="shared" si="33"/>
        <v>-1</v>
      </c>
      <c r="L410" s="11">
        <f t="shared" si="34"/>
        <v>-2495</v>
      </c>
    </row>
    <row r="411" spans="1:12" hidden="1" x14ac:dyDescent="0.25">
      <c r="A411" s="11" t="s">
        <v>1479</v>
      </c>
      <c r="B411" s="11" t="s">
        <v>2934</v>
      </c>
      <c r="C411" s="11">
        <f>VLOOKUP(A411,'[1]Final Master to be uploaded '!$A:$C,3,0)</f>
        <v>2230</v>
      </c>
      <c r="D411" s="11">
        <f>VLOOKUP(A411,'[1]Final Master to be uploaded '!$A:$D,4,0)</f>
        <v>1</v>
      </c>
      <c r="E411" s="12">
        <v>1</v>
      </c>
      <c r="F411" s="11"/>
      <c r="G411" s="13"/>
      <c r="H411" s="11">
        <f t="shared" si="30"/>
        <v>1</v>
      </c>
      <c r="I411" s="27">
        <f t="shared" si="31"/>
        <v>1</v>
      </c>
      <c r="J411" s="30">
        <f t="shared" si="32"/>
        <v>2230</v>
      </c>
      <c r="K411" s="11">
        <f t="shared" si="33"/>
        <v>0</v>
      </c>
      <c r="L411" s="11">
        <f t="shared" si="34"/>
        <v>0</v>
      </c>
    </row>
    <row r="412" spans="1:12" hidden="1" x14ac:dyDescent="0.25">
      <c r="A412" s="11" t="s">
        <v>1480</v>
      </c>
      <c r="B412" s="11" t="s">
        <v>2930</v>
      </c>
      <c r="C412" s="11">
        <f>VLOOKUP(A412,'[1]Final Master to be uploaded '!$A:$C,3,0)</f>
        <v>2090</v>
      </c>
      <c r="D412" s="11">
        <f>VLOOKUP(A412,'[1]Final Master to be uploaded '!$A:$D,4,0)</f>
        <v>1</v>
      </c>
      <c r="E412" s="12">
        <v>2</v>
      </c>
      <c r="F412" s="11"/>
      <c r="G412" s="13"/>
      <c r="H412" s="11">
        <f t="shared" si="30"/>
        <v>1</v>
      </c>
      <c r="I412" s="27">
        <f t="shared" si="31"/>
        <v>2</v>
      </c>
      <c r="J412" s="30">
        <f t="shared" si="32"/>
        <v>4180</v>
      </c>
      <c r="K412" s="11">
        <f t="shared" si="33"/>
        <v>1</v>
      </c>
      <c r="L412" s="11">
        <f t="shared" si="34"/>
        <v>2090</v>
      </c>
    </row>
    <row r="413" spans="1:12" hidden="1" x14ac:dyDescent="0.25">
      <c r="A413" s="11" t="s">
        <v>1482</v>
      </c>
      <c r="B413" s="11" t="s">
        <v>2930</v>
      </c>
      <c r="C413" s="11">
        <f>VLOOKUP(A413,'[1]Final Master to be uploaded '!$A:$C,3,0)</f>
        <v>2050</v>
      </c>
      <c r="D413" s="11">
        <f>VLOOKUP(A413,'[1]Final Master to be uploaded '!$A:$D,4,0)</f>
        <v>2</v>
      </c>
      <c r="E413" s="12">
        <v>2</v>
      </c>
      <c r="F413" s="11"/>
      <c r="G413" s="13"/>
      <c r="H413" s="11">
        <f t="shared" si="30"/>
        <v>2</v>
      </c>
      <c r="I413" s="27">
        <f t="shared" si="31"/>
        <v>2</v>
      </c>
      <c r="J413" s="30">
        <f t="shared" si="32"/>
        <v>4100</v>
      </c>
      <c r="K413" s="11">
        <f t="shared" si="33"/>
        <v>0</v>
      </c>
      <c r="L413" s="11">
        <f t="shared" si="34"/>
        <v>0</v>
      </c>
    </row>
    <row r="414" spans="1:12" hidden="1" x14ac:dyDescent="0.25">
      <c r="A414" s="11" t="s">
        <v>1483</v>
      </c>
      <c r="B414" s="11" t="s">
        <v>2930</v>
      </c>
      <c r="C414" s="11">
        <f>VLOOKUP(A414,'[1]Final Master to be uploaded '!$A:$C,3,0)</f>
        <v>3030</v>
      </c>
      <c r="D414" s="11">
        <f>VLOOKUP(A414,'[1]Final Master to be uploaded '!$A:$D,4,0)</f>
        <v>1</v>
      </c>
      <c r="E414" s="12">
        <v>1</v>
      </c>
      <c r="F414" s="11"/>
      <c r="G414" s="13"/>
      <c r="H414" s="11">
        <f t="shared" si="30"/>
        <v>1</v>
      </c>
      <c r="I414" s="27">
        <f t="shared" si="31"/>
        <v>1</v>
      </c>
      <c r="J414" s="30">
        <f t="shared" si="32"/>
        <v>3030</v>
      </c>
      <c r="K414" s="11">
        <f t="shared" si="33"/>
        <v>0</v>
      </c>
      <c r="L414" s="11">
        <f t="shared" si="34"/>
        <v>0</v>
      </c>
    </row>
    <row r="415" spans="1:12" hidden="1" x14ac:dyDescent="0.25">
      <c r="A415" s="11" t="s">
        <v>1484</v>
      </c>
      <c r="B415" s="11" t="s">
        <v>2930</v>
      </c>
      <c r="C415" s="11">
        <f>VLOOKUP(A415,'[1]Final Master to be uploaded '!$A:$C,3,0)</f>
        <v>3285</v>
      </c>
      <c r="D415" s="11">
        <f>VLOOKUP(A415,'[1]Final Master to be uploaded '!$A:$D,4,0)</f>
        <v>1</v>
      </c>
      <c r="E415" s="12">
        <v>1</v>
      </c>
      <c r="F415" s="11"/>
      <c r="G415" s="13"/>
      <c r="H415" s="11">
        <f t="shared" si="30"/>
        <v>1</v>
      </c>
      <c r="I415" s="27">
        <f t="shared" si="31"/>
        <v>1</v>
      </c>
      <c r="J415" s="30">
        <f t="shared" si="32"/>
        <v>3285</v>
      </c>
      <c r="K415" s="11">
        <f t="shared" si="33"/>
        <v>0</v>
      </c>
      <c r="L415" s="11">
        <f t="shared" si="34"/>
        <v>0</v>
      </c>
    </row>
    <row r="416" spans="1:12" hidden="1" x14ac:dyDescent="0.25">
      <c r="A416" s="11" t="s">
        <v>1485</v>
      </c>
      <c r="B416" s="11" t="s">
        <v>2930</v>
      </c>
      <c r="C416" s="11">
        <f>VLOOKUP(A416,'[1]Final Master to be uploaded '!$A:$C,3,0)</f>
        <v>2455</v>
      </c>
      <c r="D416" s="11">
        <f>VLOOKUP(A416,'[1]Final Master to be uploaded '!$A:$D,4,0)</f>
        <v>1</v>
      </c>
      <c r="E416" s="12">
        <v>1</v>
      </c>
      <c r="F416" s="11"/>
      <c r="G416" s="13"/>
      <c r="H416" s="11">
        <f t="shared" si="30"/>
        <v>1</v>
      </c>
      <c r="I416" s="27">
        <f t="shared" si="31"/>
        <v>1</v>
      </c>
      <c r="J416" s="30">
        <f t="shared" si="32"/>
        <v>2455</v>
      </c>
      <c r="K416" s="11">
        <f t="shared" si="33"/>
        <v>0</v>
      </c>
      <c r="L416" s="11">
        <f t="shared" si="34"/>
        <v>0</v>
      </c>
    </row>
    <row r="417" spans="1:12" hidden="1" x14ac:dyDescent="0.25">
      <c r="A417" s="11" t="s">
        <v>1486</v>
      </c>
      <c r="B417" s="11" t="s">
        <v>2935</v>
      </c>
      <c r="C417" s="11">
        <f>VLOOKUP(A417,'[1]Final Master to be uploaded '!$A:$C,3,0)</f>
        <v>2140</v>
      </c>
      <c r="D417" s="11">
        <f>VLOOKUP(A417,'[1]Final Master to be uploaded '!$A:$D,4,0)</f>
        <v>1</v>
      </c>
      <c r="E417" s="12">
        <v>1</v>
      </c>
      <c r="F417" s="11"/>
      <c r="G417" s="13"/>
      <c r="H417" s="11">
        <f t="shared" si="30"/>
        <v>1</v>
      </c>
      <c r="I417" s="27">
        <f t="shared" si="31"/>
        <v>1</v>
      </c>
      <c r="J417" s="30">
        <f t="shared" si="32"/>
        <v>2140</v>
      </c>
      <c r="K417" s="11">
        <f t="shared" si="33"/>
        <v>0</v>
      </c>
      <c r="L417" s="11">
        <f t="shared" si="34"/>
        <v>0</v>
      </c>
    </row>
    <row r="418" spans="1:12" hidden="1" x14ac:dyDescent="0.25">
      <c r="A418" s="11" t="s">
        <v>1487</v>
      </c>
      <c r="B418" s="11" t="s">
        <v>2933</v>
      </c>
      <c r="C418" s="11">
        <f>VLOOKUP(A418,'[1]Final Master to be uploaded '!$A:$C,3,0)</f>
        <v>2875</v>
      </c>
      <c r="D418" s="11">
        <f>VLOOKUP(A418,'[1]Final Master to be uploaded '!$A:$D,4,0)</f>
        <v>1</v>
      </c>
      <c r="E418" s="12">
        <v>1</v>
      </c>
      <c r="F418" s="11"/>
      <c r="G418" s="13"/>
      <c r="H418" s="11">
        <f t="shared" si="30"/>
        <v>1</v>
      </c>
      <c r="I418" s="27">
        <f t="shared" si="31"/>
        <v>1</v>
      </c>
      <c r="J418" s="30">
        <f t="shared" si="32"/>
        <v>2875</v>
      </c>
      <c r="K418" s="11">
        <f t="shared" si="33"/>
        <v>0</v>
      </c>
      <c r="L418" s="11">
        <f t="shared" si="34"/>
        <v>0</v>
      </c>
    </row>
    <row r="419" spans="1:12" hidden="1" x14ac:dyDescent="0.25">
      <c r="A419" s="11" t="s">
        <v>1489</v>
      </c>
      <c r="B419" s="11" t="s">
        <v>2933</v>
      </c>
      <c r="C419" s="11">
        <f>VLOOKUP(A419,'[1]Final Master to be uploaded '!$A:$C,3,0)</f>
        <v>2915</v>
      </c>
      <c r="D419" s="11">
        <f>VLOOKUP(A419,'[1]Final Master to be uploaded '!$A:$D,4,0)</f>
        <v>1</v>
      </c>
      <c r="E419" s="12">
        <v>1</v>
      </c>
      <c r="F419" s="11"/>
      <c r="G419" s="13"/>
      <c r="H419" s="11">
        <f t="shared" si="30"/>
        <v>1</v>
      </c>
      <c r="I419" s="27">
        <f t="shared" si="31"/>
        <v>1</v>
      </c>
      <c r="J419" s="30">
        <f t="shared" si="32"/>
        <v>2915</v>
      </c>
      <c r="K419" s="11">
        <f t="shared" si="33"/>
        <v>0</v>
      </c>
      <c r="L419" s="11">
        <f t="shared" si="34"/>
        <v>0</v>
      </c>
    </row>
    <row r="420" spans="1:12" hidden="1" x14ac:dyDescent="0.25">
      <c r="A420" s="11" t="s">
        <v>1491</v>
      </c>
      <c r="B420" s="11" t="s">
        <v>2936</v>
      </c>
      <c r="C420" s="11">
        <f>VLOOKUP(A420,'[1]Final Master to be uploaded '!$A:$C,3,0)</f>
        <v>2031</v>
      </c>
      <c r="D420" s="11">
        <f>VLOOKUP(A420,'[1]Final Master to be uploaded '!$A:$D,4,0)</f>
        <v>1</v>
      </c>
      <c r="E420" s="12">
        <v>1</v>
      </c>
      <c r="F420" s="11"/>
      <c r="G420" s="13"/>
      <c r="H420" s="11">
        <f t="shared" si="30"/>
        <v>1</v>
      </c>
      <c r="I420" s="27">
        <f t="shared" si="31"/>
        <v>1</v>
      </c>
      <c r="J420" s="30">
        <f t="shared" si="32"/>
        <v>2031</v>
      </c>
      <c r="K420" s="11">
        <f t="shared" si="33"/>
        <v>0</v>
      </c>
      <c r="L420" s="11">
        <f t="shared" si="34"/>
        <v>0</v>
      </c>
    </row>
    <row r="421" spans="1:12" hidden="1" x14ac:dyDescent="0.25">
      <c r="A421" s="11" t="s">
        <v>1492</v>
      </c>
      <c r="B421" s="11" t="s">
        <v>2929</v>
      </c>
      <c r="C421" s="11">
        <f>VLOOKUP(A421,'[1]Final Master to be uploaded '!$A:$C,3,0)</f>
        <v>3310</v>
      </c>
      <c r="D421" s="11">
        <f>VLOOKUP(A421,'[1]Final Master to be uploaded '!$A:$D,4,0)</f>
        <v>1</v>
      </c>
      <c r="E421" s="12">
        <v>1</v>
      </c>
      <c r="F421" s="11"/>
      <c r="G421" s="13"/>
      <c r="H421" s="11">
        <f t="shared" si="30"/>
        <v>1</v>
      </c>
      <c r="I421" s="27">
        <f t="shared" si="31"/>
        <v>1</v>
      </c>
      <c r="J421" s="30">
        <f t="shared" si="32"/>
        <v>3310</v>
      </c>
      <c r="K421" s="11">
        <f t="shared" si="33"/>
        <v>0</v>
      </c>
      <c r="L421" s="11">
        <f t="shared" si="34"/>
        <v>0</v>
      </c>
    </row>
    <row r="422" spans="1:12" hidden="1" x14ac:dyDescent="0.25">
      <c r="A422" s="11" t="s">
        <v>1493</v>
      </c>
      <c r="B422" s="11" t="s">
        <v>2937</v>
      </c>
      <c r="C422" s="11">
        <f>VLOOKUP(A422,'[1]Final Master to be uploaded '!$A:$C,3,0)</f>
        <v>1220</v>
      </c>
      <c r="D422" s="11">
        <f>VLOOKUP(A422,'[1]Final Master to be uploaded '!$A:$D,4,0)</f>
        <v>1</v>
      </c>
      <c r="E422" s="12">
        <v>2</v>
      </c>
      <c r="F422" s="11"/>
      <c r="G422" s="13"/>
      <c r="H422" s="11">
        <f t="shared" si="30"/>
        <v>1</v>
      </c>
      <c r="I422" s="27">
        <f t="shared" si="31"/>
        <v>2</v>
      </c>
      <c r="J422" s="30">
        <f t="shared" si="32"/>
        <v>2440</v>
      </c>
      <c r="K422" s="11">
        <f t="shared" si="33"/>
        <v>1</v>
      </c>
      <c r="L422" s="11">
        <f t="shared" si="34"/>
        <v>1220</v>
      </c>
    </row>
    <row r="423" spans="1:12" hidden="1" x14ac:dyDescent="0.25">
      <c r="A423" s="11" t="s">
        <v>1496</v>
      </c>
      <c r="B423" s="11" t="s">
        <v>2938</v>
      </c>
      <c r="C423" s="11">
        <f>VLOOKUP(A423,'[1]Final Master to be uploaded '!$A:$C,3,0)</f>
        <v>2090</v>
      </c>
      <c r="D423" s="11">
        <f>VLOOKUP(A423,'[1]Final Master to be uploaded '!$A:$D,4,0)</f>
        <v>2</v>
      </c>
      <c r="E423" s="12">
        <v>3</v>
      </c>
      <c r="F423" s="11"/>
      <c r="G423" s="13"/>
      <c r="H423" s="11">
        <f t="shared" si="30"/>
        <v>2</v>
      </c>
      <c r="I423" s="27">
        <f t="shared" si="31"/>
        <v>3</v>
      </c>
      <c r="J423" s="30">
        <f t="shared" si="32"/>
        <v>6270</v>
      </c>
      <c r="K423" s="11">
        <f t="shared" si="33"/>
        <v>1</v>
      </c>
      <c r="L423" s="11">
        <f t="shared" si="34"/>
        <v>2090</v>
      </c>
    </row>
    <row r="424" spans="1:12" hidden="1" x14ac:dyDescent="0.25">
      <c r="A424" s="11" t="s">
        <v>1500</v>
      </c>
      <c r="B424" s="11" t="s">
        <v>2930</v>
      </c>
      <c r="C424" s="11">
        <f>VLOOKUP(A424,'[1]Final Master to be uploaded '!$A:$C,3,0)</f>
        <v>4025</v>
      </c>
      <c r="D424" s="11">
        <f>VLOOKUP(A424,'[1]Final Master to be uploaded '!$A:$D,4,0)</f>
        <v>1</v>
      </c>
      <c r="E424" s="12">
        <v>1</v>
      </c>
      <c r="F424" s="11"/>
      <c r="G424" s="13"/>
      <c r="H424" s="11">
        <f t="shared" si="30"/>
        <v>1</v>
      </c>
      <c r="I424" s="27">
        <f t="shared" si="31"/>
        <v>1</v>
      </c>
      <c r="J424" s="30">
        <f t="shared" si="32"/>
        <v>4025</v>
      </c>
      <c r="K424" s="11">
        <f t="shared" si="33"/>
        <v>0</v>
      </c>
      <c r="L424" s="11">
        <f t="shared" si="34"/>
        <v>0</v>
      </c>
    </row>
    <row r="425" spans="1:12" hidden="1" x14ac:dyDescent="0.25">
      <c r="A425" s="11" t="s">
        <v>1502</v>
      </c>
      <c r="B425" s="11" t="s">
        <v>2939</v>
      </c>
      <c r="C425" s="11">
        <f>VLOOKUP(A425,'[1]Final Master to be uploaded '!$A:$C,3,0)</f>
        <v>730</v>
      </c>
      <c r="D425" s="11">
        <f>VLOOKUP(A425,'[1]Final Master to be uploaded '!$A:$D,4,0)</f>
        <v>2</v>
      </c>
      <c r="E425" s="12">
        <v>2</v>
      </c>
      <c r="F425" s="11"/>
      <c r="G425" s="13"/>
      <c r="H425" s="11">
        <f t="shared" si="30"/>
        <v>2</v>
      </c>
      <c r="I425" s="27">
        <f t="shared" si="31"/>
        <v>2</v>
      </c>
      <c r="J425" s="30">
        <f t="shared" si="32"/>
        <v>1460</v>
      </c>
      <c r="K425" s="11">
        <f t="shared" si="33"/>
        <v>0</v>
      </c>
      <c r="L425" s="11">
        <f t="shared" si="34"/>
        <v>0</v>
      </c>
    </row>
    <row r="426" spans="1:12" hidden="1" x14ac:dyDescent="0.25">
      <c r="A426" s="11" t="s">
        <v>1504</v>
      </c>
      <c r="B426" s="11" t="s">
        <v>2940</v>
      </c>
      <c r="C426" s="11">
        <f>VLOOKUP(A426,'[1]Final Master to be uploaded '!$A:$C,3,0)</f>
        <v>830</v>
      </c>
      <c r="D426" s="11">
        <f>VLOOKUP(A426,'[1]Final Master to be uploaded '!$A:$D,4,0)</f>
        <v>1</v>
      </c>
      <c r="E426" s="12">
        <v>1</v>
      </c>
      <c r="F426" s="11"/>
      <c r="G426" s="13"/>
      <c r="H426" s="11">
        <f t="shared" si="30"/>
        <v>1</v>
      </c>
      <c r="I426" s="27">
        <f t="shared" si="31"/>
        <v>1</v>
      </c>
      <c r="J426" s="30">
        <f t="shared" si="32"/>
        <v>830</v>
      </c>
      <c r="K426" s="11">
        <f t="shared" si="33"/>
        <v>0</v>
      </c>
      <c r="L426" s="11">
        <f t="shared" si="34"/>
        <v>0</v>
      </c>
    </row>
    <row r="427" spans="1:12" hidden="1" x14ac:dyDescent="0.25">
      <c r="A427" s="11" t="s">
        <v>1505</v>
      </c>
      <c r="B427" s="11" t="s">
        <v>2941</v>
      </c>
      <c r="C427" s="11">
        <f>VLOOKUP(A427,'[1]Final Master to be uploaded '!$A:$C,3,0)</f>
        <v>930</v>
      </c>
      <c r="D427" s="11">
        <f>VLOOKUP(A427,'[1]Final Master to be uploaded '!$A:$D,4,0)</f>
        <v>1</v>
      </c>
      <c r="E427" s="12">
        <v>1</v>
      </c>
      <c r="F427" s="11"/>
      <c r="G427" s="13"/>
      <c r="H427" s="11">
        <f t="shared" si="30"/>
        <v>1</v>
      </c>
      <c r="I427" s="27">
        <f t="shared" si="31"/>
        <v>1</v>
      </c>
      <c r="J427" s="30">
        <f t="shared" si="32"/>
        <v>930</v>
      </c>
      <c r="K427" s="11">
        <f t="shared" si="33"/>
        <v>0</v>
      </c>
      <c r="L427" s="11">
        <f t="shared" si="34"/>
        <v>0</v>
      </c>
    </row>
    <row r="428" spans="1:12" hidden="1" x14ac:dyDescent="0.25">
      <c r="A428" s="11" t="s">
        <v>1506</v>
      </c>
      <c r="B428" s="11" t="s">
        <v>2942</v>
      </c>
      <c r="C428" s="11">
        <f>VLOOKUP(A428,'[1]Final Master to be uploaded '!$A:$C,3,0)</f>
        <v>1005</v>
      </c>
      <c r="D428" s="11">
        <f>VLOOKUP(A428,'[1]Final Master to be uploaded '!$A:$D,4,0)</f>
        <v>2</v>
      </c>
      <c r="E428" s="12">
        <v>2</v>
      </c>
      <c r="F428" s="11"/>
      <c r="G428" s="13"/>
      <c r="H428" s="11">
        <f t="shared" si="30"/>
        <v>2</v>
      </c>
      <c r="I428" s="27">
        <f t="shared" si="31"/>
        <v>2</v>
      </c>
      <c r="J428" s="30">
        <f t="shared" si="32"/>
        <v>2010</v>
      </c>
      <c r="K428" s="11">
        <f t="shared" si="33"/>
        <v>0</v>
      </c>
      <c r="L428" s="11">
        <f t="shared" si="34"/>
        <v>0</v>
      </c>
    </row>
    <row r="429" spans="1:12" hidden="1" x14ac:dyDescent="0.25">
      <c r="A429" s="11" t="s">
        <v>1508</v>
      </c>
      <c r="B429" s="11" t="s">
        <v>2943</v>
      </c>
      <c r="C429" s="11">
        <f>VLOOKUP(A429,'[1]Final Master to be uploaded '!$A:$C,3,0)</f>
        <v>830</v>
      </c>
      <c r="D429" s="11">
        <f>VLOOKUP(A429,'[1]Final Master to be uploaded '!$A:$D,4,0)</f>
        <v>1</v>
      </c>
      <c r="E429" s="12">
        <v>1</v>
      </c>
      <c r="F429" s="11"/>
      <c r="G429" s="13"/>
      <c r="H429" s="11">
        <f t="shared" si="30"/>
        <v>1</v>
      </c>
      <c r="I429" s="27">
        <f t="shared" si="31"/>
        <v>1</v>
      </c>
      <c r="J429" s="30">
        <f t="shared" si="32"/>
        <v>830</v>
      </c>
      <c r="K429" s="11">
        <f t="shared" si="33"/>
        <v>0</v>
      </c>
      <c r="L429" s="11">
        <f t="shared" si="34"/>
        <v>0</v>
      </c>
    </row>
    <row r="430" spans="1:12" hidden="1" x14ac:dyDescent="0.25">
      <c r="A430" s="11" t="s">
        <v>1509</v>
      </c>
      <c r="B430" s="11" t="s">
        <v>2944</v>
      </c>
      <c r="C430" s="11">
        <f>VLOOKUP(A430,'[1]Final Master to be uploaded '!$A:$C,3,0)</f>
        <v>935</v>
      </c>
      <c r="D430" s="11">
        <f>VLOOKUP(A430,'[1]Final Master to be uploaded '!$A:$D,4,0)</f>
        <v>1</v>
      </c>
      <c r="E430" s="12">
        <v>1</v>
      </c>
      <c r="F430" s="11"/>
      <c r="G430" s="13"/>
      <c r="H430" s="11">
        <f t="shared" si="30"/>
        <v>1</v>
      </c>
      <c r="I430" s="27">
        <f t="shared" si="31"/>
        <v>1</v>
      </c>
      <c r="J430" s="30">
        <f t="shared" si="32"/>
        <v>935</v>
      </c>
      <c r="K430" s="11">
        <f t="shared" si="33"/>
        <v>0</v>
      </c>
      <c r="L430" s="11">
        <f t="shared" si="34"/>
        <v>0</v>
      </c>
    </row>
    <row r="431" spans="1:12" hidden="1" x14ac:dyDescent="0.25">
      <c r="A431" s="11" t="s">
        <v>1510</v>
      </c>
      <c r="B431" s="11" t="s">
        <v>2945</v>
      </c>
      <c r="C431" s="11">
        <f>VLOOKUP(A431,'[1]Final Master to be uploaded '!$A:$C,3,0)</f>
        <v>810</v>
      </c>
      <c r="D431" s="11">
        <f>VLOOKUP(A431,'[1]Final Master to be uploaded '!$A:$D,4,0)</f>
        <v>1</v>
      </c>
      <c r="E431" s="12">
        <v>1</v>
      </c>
      <c r="F431" s="11"/>
      <c r="G431" s="13"/>
      <c r="H431" s="11">
        <f t="shared" si="30"/>
        <v>1</v>
      </c>
      <c r="I431" s="27">
        <f t="shared" si="31"/>
        <v>1</v>
      </c>
      <c r="J431" s="30">
        <f t="shared" si="32"/>
        <v>810</v>
      </c>
      <c r="K431" s="11">
        <f t="shared" si="33"/>
        <v>0</v>
      </c>
      <c r="L431" s="11">
        <f t="shared" si="34"/>
        <v>0</v>
      </c>
    </row>
    <row r="432" spans="1:12" hidden="1" x14ac:dyDescent="0.25">
      <c r="A432" s="11" t="s">
        <v>294</v>
      </c>
      <c r="B432" s="11" t="s">
        <v>2946</v>
      </c>
      <c r="C432" s="11">
        <f>VLOOKUP(A432,'[1]Final Master to be uploaded '!$A:$C,3,0)</f>
        <v>105</v>
      </c>
      <c r="D432" s="11">
        <f>VLOOKUP(A432,'[1]Final Master to be uploaded '!$A:$D,4,0)</f>
        <v>2</v>
      </c>
      <c r="E432" s="12">
        <v>2</v>
      </c>
      <c r="F432" s="11"/>
      <c r="G432" s="13"/>
      <c r="H432" s="11">
        <f t="shared" si="30"/>
        <v>2</v>
      </c>
      <c r="I432" s="27">
        <f t="shared" si="31"/>
        <v>2</v>
      </c>
      <c r="J432" s="30">
        <f t="shared" si="32"/>
        <v>210</v>
      </c>
      <c r="K432" s="11">
        <f t="shared" si="33"/>
        <v>0</v>
      </c>
      <c r="L432" s="11">
        <f t="shared" si="34"/>
        <v>0</v>
      </c>
    </row>
    <row r="433" spans="1:12" x14ac:dyDescent="0.25">
      <c r="A433" s="11" t="s">
        <v>296</v>
      </c>
      <c r="B433" s="11" t="s">
        <v>2947</v>
      </c>
      <c r="C433" s="11">
        <f>VLOOKUP(A433,'[1]Final Master to be uploaded '!$A:$C,3,0)</f>
        <v>140</v>
      </c>
      <c r="D433" s="11">
        <f>VLOOKUP(A433,'[1]Final Master to be uploaded '!$A:$D,4,0)</f>
        <v>13</v>
      </c>
      <c r="E433" s="12">
        <v>3</v>
      </c>
      <c r="F433" s="11"/>
      <c r="G433" s="13"/>
      <c r="H433" s="11">
        <f t="shared" si="30"/>
        <v>13</v>
      </c>
      <c r="I433" s="27">
        <f t="shared" si="31"/>
        <v>3</v>
      </c>
      <c r="J433" s="30">
        <f t="shared" si="32"/>
        <v>420</v>
      </c>
      <c r="K433" s="11">
        <f t="shared" si="33"/>
        <v>-10</v>
      </c>
      <c r="L433" s="11">
        <f t="shared" si="34"/>
        <v>-1400</v>
      </c>
    </row>
    <row r="434" spans="1:12" hidden="1" x14ac:dyDescent="0.25">
      <c r="A434" s="11" t="s">
        <v>299</v>
      </c>
      <c r="B434" s="11" t="s">
        <v>2948</v>
      </c>
      <c r="C434" s="11">
        <f>VLOOKUP(A434,'[1]Final Master to be uploaded '!$A:$C,3,0)</f>
        <v>195</v>
      </c>
      <c r="D434" s="11">
        <f>VLOOKUP(A434,'[1]Final Master to be uploaded '!$A:$D,4,0)</f>
        <v>2</v>
      </c>
      <c r="E434" s="12">
        <v>3</v>
      </c>
      <c r="F434" s="11"/>
      <c r="G434" s="13"/>
      <c r="H434" s="11">
        <f t="shared" si="30"/>
        <v>2</v>
      </c>
      <c r="I434" s="27">
        <f t="shared" si="31"/>
        <v>3</v>
      </c>
      <c r="J434" s="30">
        <f t="shared" si="32"/>
        <v>585</v>
      </c>
      <c r="K434" s="11">
        <f t="shared" si="33"/>
        <v>1</v>
      </c>
      <c r="L434" s="11">
        <f t="shared" si="34"/>
        <v>195</v>
      </c>
    </row>
    <row r="435" spans="1:12" hidden="1" x14ac:dyDescent="0.25">
      <c r="A435" s="11" t="s">
        <v>301</v>
      </c>
      <c r="B435" s="11" t="s">
        <v>2949</v>
      </c>
      <c r="C435" s="11">
        <f>VLOOKUP(A435,'[1]Final Master to be uploaded '!$A:$C,3,0)</f>
        <v>89</v>
      </c>
      <c r="D435" s="11">
        <f>VLOOKUP(A435,'[1]Final Master to be uploaded '!$A:$D,4,0)</f>
        <v>2</v>
      </c>
      <c r="E435" s="12">
        <v>2</v>
      </c>
      <c r="F435" s="11"/>
      <c r="G435" s="13"/>
      <c r="H435" s="11">
        <f t="shared" si="30"/>
        <v>2</v>
      </c>
      <c r="I435" s="27">
        <f t="shared" si="31"/>
        <v>2</v>
      </c>
      <c r="J435" s="30">
        <f t="shared" si="32"/>
        <v>178</v>
      </c>
      <c r="K435" s="11">
        <f t="shared" si="33"/>
        <v>0</v>
      </c>
      <c r="L435" s="11">
        <f t="shared" si="34"/>
        <v>0</v>
      </c>
    </row>
    <row r="436" spans="1:12" hidden="1" x14ac:dyDescent="0.25">
      <c r="A436" s="11" t="s">
        <v>1512</v>
      </c>
      <c r="B436" s="11" t="s">
        <v>2950</v>
      </c>
      <c r="C436" s="11">
        <f>VLOOKUP(A436,'[1]Final Master to be uploaded '!$A:$C,3,0)</f>
        <v>160</v>
      </c>
      <c r="D436" s="11">
        <f>VLOOKUP(A436,'[1]Final Master to be uploaded '!$A:$D,4,0)</f>
        <v>2</v>
      </c>
      <c r="E436" s="12">
        <v>2</v>
      </c>
      <c r="F436" s="11"/>
      <c r="G436" s="13"/>
      <c r="H436" s="11">
        <f t="shared" si="30"/>
        <v>2</v>
      </c>
      <c r="I436" s="27">
        <f t="shared" si="31"/>
        <v>2</v>
      </c>
      <c r="J436" s="30">
        <f t="shared" si="32"/>
        <v>320</v>
      </c>
      <c r="K436" s="11">
        <f t="shared" si="33"/>
        <v>0</v>
      </c>
      <c r="L436" s="11">
        <f t="shared" si="34"/>
        <v>0</v>
      </c>
    </row>
    <row r="437" spans="1:12" hidden="1" x14ac:dyDescent="0.25">
      <c r="A437" s="11" t="s">
        <v>302</v>
      </c>
      <c r="B437" s="11" t="s">
        <v>2951</v>
      </c>
      <c r="C437" s="11">
        <f>VLOOKUP(A437,'[1]Final Master to be uploaded '!$A:$C,3,0)</f>
        <v>195</v>
      </c>
      <c r="D437" s="11">
        <f>VLOOKUP(A437,'[1]Final Master to be uploaded '!$A:$D,4,0)</f>
        <v>3</v>
      </c>
      <c r="E437" s="12">
        <v>3</v>
      </c>
      <c r="F437" s="11"/>
      <c r="G437" s="13"/>
      <c r="H437" s="11">
        <f t="shared" si="30"/>
        <v>3</v>
      </c>
      <c r="I437" s="27">
        <f t="shared" si="31"/>
        <v>3</v>
      </c>
      <c r="J437" s="30">
        <f t="shared" si="32"/>
        <v>585</v>
      </c>
      <c r="K437" s="11">
        <f t="shared" si="33"/>
        <v>0</v>
      </c>
      <c r="L437" s="11">
        <f t="shared" si="34"/>
        <v>0</v>
      </c>
    </row>
    <row r="438" spans="1:12" x14ac:dyDescent="0.25">
      <c r="A438" s="11" t="s">
        <v>1516</v>
      </c>
      <c r="B438" s="11" t="s">
        <v>2948</v>
      </c>
      <c r="C438" s="11">
        <f>VLOOKUP(A438,'[1]Final Master to be uploaded '!$A:$C,3,0)</f>
        <v>165</v>
      </c>
      <c r="D438" s="11">
        <f>VLOOKUP(A438,'[1]Final Master to be uploaded '!$A:$D,4,0)</f>
        <v>2</v>
      </c>
      <c r="E438" s="12">
        <v>1</v>
      </c>
      <c r="F438" s="11"/>
      <c r="G438" s="13"/>
      <c r="H438" s="11">
        <f t="shared" si="30"/>
        <v>2</v>
      </c>
      <c r="I438" s="27">
        <f t="shared" si="31"/>
        <v>1</v>
      </c>
      <c r="J438" s="30">
        <f t="shared" si="32"/>
        <v>165</v>
      </c>
      <c r="K438" s="11">
        <f t="shared" si="33"/>
        <v>-1</v>
      </c>
      <c r="L438" s="11">
        <f t="shared" si="34"/>
        <v>-165</v>
      </c>
    </row>
    <row r="439" spans="1:12" hidden="1" x14ac:dyDescent="0.25">
      <c r="A439" s="11" t="s">
        <v>1517</v>
      </c>
      <c r="B439" s="11" t="s">
        <v>2952</v>
      </c>
      <c r="C439" s="11">
        <f>VLOOKUP(A439,'[1]Final Master to be uploaded '!$A:$C,3,0)</f>
        <v>290</v>
      </c>
      <c r="D439" s="11">
        <f>VLOOKUP(A439,'[1]Final Master to be uploaded '!$A:$D,4,0)</f>
        <v>1</v>
      </c>
      <c r="E439" s="12">
        <v>2</v>
      </c>
      <c r="F439" s="11"/>
      <c r="G439" s="13"/>
      <c r="H439" s="11">
        <f t="shared" si="30"/>
        <v>1</v>
      </c>
      <c r="I439" s="27">
        <f t="shared" si="31"/>
        <v>2</v>
      </c>
      <c r="J439" s="30">
        <f t="shared" si="32"/>
        <v>580</v>
      </c>
      <c r="K439" s="11">
        <f t="shared" si="33"/>
        <v>1</v>
      </c>
      <c r="L439" s="11">
        <f t="shared" si="34"/>
        <v>290</v>
      </c>
    </row>
    <row r="440" spans="1:12" hidden="1" x14ac:dyDescent="0.25">
      <c r="A440" s="11" t="s">
        <v>1519</v>
      </c>
      <c r="B440" s="11" t="s">
        <v>2950</v>
      </c>
      <c r="C440" s="11">
        <f>VLOOKUP(A440,'[1]Final Master to be uploaded '!$A:$C,3,0)</f>
        <v>450</v>
      </c>
      <c r="D440" s="11">
        <f>VLOOKUP(A440,'[1]Final Master to be uploaded '!$A:$D,4,0)</f>
        <v>2</v>
      </c>
      <c r="E440" s="12">
        <v>2</v>
      </c>
      <c r="F440" s="11"/>
      <c r="G440" s="13"/>
      <c r="H440" s="11">
        <f t="shared" si="30"/>
        <v>2</v>
      </c>
      <c r="I440" s="27">
        <f t="shared" si="31"/>
        <v>2</v>
      </c>
      <c r="J440" s="30">
        <f t="shared" si="32"/>
        <v>900</v>
      </c>
      <c r="K440" s="11">
        <f t="shared" si="33"/>
        <v>0</v>
      </c>
      <c r="L440" s="11">
        <f t="shared" si="34"/>
        <v>0</v>
      </c>
    </row>
    <row r="441" spans="1:12" hidden="1" x14ac:dyDescent="0.25">
      <c r="A441" s="11" t="s">
        <v>1520</v>
      </c>
      <c r="B441" s="11" t="s">
        <v>2953</v>
      </c>
      <c r="C441" s="11">
        <f>VLOOKUP(A441,'[1]Final Master to be uploaded '!$A:$C,3,0)</f>
        <v>290</v>
      </c>
      <c r="D441" s="11">
        <f>VLOOKUP(A441,'[1]Final Master to be uploaded '!$A:$D,4,0)</f>
        <v>1</v>
      </c>
      <c r="E441" s="12">
        <v>1</v>
      </c>
      <c r="F441" s="11"/>
      <c r="G441" s="13"/>
      <c r="H441" s="11">
        <f t="shared" si="30"/>
        <v>1</v>
      </c>
      <c r="I441" s="27">
        <f t="shared" si="31"/>
        <v>1</v>
      </c>
      <c r="J441" s="30">
        <f t="shared" si="32"/>
        <v>290</v>
      </c>
      <c r="K441" s="11">
        <f t="shared" si="33"/>
        <v>0</v>
      </c>
      <c r="L441" s="11">
        <f t="shared" si="34"/>
        <v>0</v>
      </c>
    </row>
    <row r="442" spans="1:12" hidden="1" x14ac:dyDescent="0.25">
      <c r="A442" s="11" t="s">
        <v>1521</v>
      </c>
      <c r="B442" s="11" t="s">
        <v>2954</v>
      </c>
      <c r="C442" s="11">
        <f>VLOOKUP(A442,'[1]Final Master to be uploaded '!$A:$C,3,0)</f>
        <v>615</v>
      </c>
      <c r="D442" s="11">
        <f>VLOOKUP(A442,'[1]Final Master to be uploaded '!$A:$D,4,0)</f>
        <v>1</v>
      </c>
      <c r="E442" s="12">
        <v>1</v>
      </c>
      <c r="F442" s="11"/>
      <c r="G442" s="13"/>
      <c r="H442" s="11">
        <f t="shared" si="30"/>
        <v>1</v>
      </c>
      <c r="I442" s="27">
        <f t="shared" si="31"/>
        <v>1</v>
      </c>
      <c r="J442" s="30">
        <f t="shared" si="32"/>
        <v>615</v>
      </c>
      <c r="K442" s="11">
        <f t="shared" si="33"/>
        <v>0</v>
      </c>
      <c r="L442" s="11">
        <f t="shared" si="34"/>
        <v>0</v>
      </c>
    </row>
    <row r="443" spans="1:12" x14ac:dyDescent="0.25">
      <c r="A443" s="11" t="s">
        <v>1523</v>
      </c>
      <c r="B443" s="11" t="s">
        <v>2955</v>
      </c>
      <c r="C443" s="11">
        <f>VLOOKUP(A443,'[1]Final Master to be uploaded '!$A:$C,3,0)</f>
        <v>1205</v>
      </c>
      <c r="D443" s="11">
        <f>VLOOKUP(A443,'[1]Final Master to be uploaded '!$A:$D,4,0)</f>
        <v>3</v>
      </c>
      <c r="E443" s="12">
        <v>1</v>
      </c>
      <c r="F443" s="11"/>
      <c r="G443" s="13"/>
      <c r="H443" s="11">
        <f t="shared" si="30"/>
        <v>3</v>
      </c>
      <c r="I443" s="27">
        <f t="shared" si="31"/>
        <v>1</v>
      </c>
      <c r="J443" s="30">
        <f t="shared" si="32"/>
        <v>1205</v>
      </c>
      <c r="K443" s="11">
        <f t="shared" si="33"/>
        <v>-2</v>
      </c>
      <c r="L443" s="11">
        <f t="shared" si="34"/>
        <v>-2410</v>
      </c>
    </row>
    <row r="444" spans="1:12" hidden="1" x14ac:dyDescent="0.25">
      <c r="A444" s="11" t="s">
        <v>1524</v>
      </c>
      <c r="B444" s="11" t="s">
        <v>2956</v>
      </c>
      <c r="C444" s="11">
        <f>VLOOKUP(A444,'[1]Final Master to be uploaded '!$A:$C,3,0)</f>
        <v>460</v>
      </c>
      <c r="D444" s="11">
        <f>VLOOKUP(A444,'[1]Final Master to be uploaded '!$A:$D,4,0)</f>
        <v>1</v>
      </c>
      <c r="E444" s="12">
        <v>1</v>
      </c>
      <c r="F444" s="11"/>
      <c r="G444" s="13"/>
      <c r="H444" s="11">
        <f t="shared" si="30"/>
        <v>1</v>
      </c>
      <c r="I444" s="27">
        <f t="shared" si="31"/>
        <v>1</v>
      </c>
      <c r="J444" s="30">
        <f t="shared" si="32"/>
        <v>460</v>
      </c>
      <c r="K444" s="11">
        <f t="shared" si="33"/>
        <v>0</v>
      </c>
      <c r="L444" s="11">
        <f t="shared" si="34"/>
        <v>0</v>
      </c>
    </row>
    <row r="445" spans="1:12" hidden="1" x14ac:dyDescent="0.25">
      <c r="A445" s="11" t="s">
        <v>1525</v>
      </c>
      <c r="B445" s="11" t="s">
        <v>2954</v>
      </c>
      <c r="C445" s="11">
        <f>VLOOKUP(A445,'[1]Final Master to be uploaded '!$A:$C,3,0)</f>
        <v>660</v>
      </c>
      <c r="D445" s="11">
        <f>VLOOKUP(A445,'[1]Final Master to be uploaded '!$A:$D,4,0)</f>
        <v>1</v>
      </c>
      <c r="E445" s="12">
        <v>1</v>
      </c>
      <c r="F445" s="11"/>
      <c r="G445" s="13"/>
      <c r="H445" s="11">
        <f t="shared" si="30"/>
        <v>1</v>
      </c>
      <c r="I445" s="27">
        <f t="shared" si="31"/>
        <v>1</v>
      </c>
      <c r="J445" s="30">
        <f t="shared" si="32"/>
        <v>660</v>
      </c>
      <c r="K445" s="11">
        <f t="shared" si="33"/>
        <v>0</v>
      </c>
      <c r="L445" s="11">
        <f t="shared" si="34"/>
        <v>0</v>
      </c>
    </row>
    <row r="446" spans="1:12" hidden="1" x14ac:dyDescent="0.25">
      <c r="A446" s="11" t="s">
        <v>1526</v>
      </c>
      <c r="B446" s="11" t="s">
        <v>2957</v>
      </c>
      <c r="C446" s="11">
        <f>VLOOKUP(A446,'[1]Final Master to be uploaded '!$A:$C,3,0)</f>
        <v>490</v>
      </c>
      <c r="D446" s="11">
        <f>VLOOKUP(A446,'[1]Final Master to be uploaded '!$A:$D,4,0)</f>
        <v>1</v>
      </c>
      <c r="E446" s="12">
        <v>1</v>
      </c>
      <c r="F446" s="11"/>
      <c r="G446" s="13"/>
      <c r="H446" s="11">
        <f t="shared" si="30"/>
        <v>1</v>
      </c>
      <c r="I446" s="27">
        <f t="shared" si="31"/>
        <v>1</v>
      </c>
      <c r="J446" s="30">
        <f t="shared" si="32"/>
        <v>490</v>
      </c>
      <c r="K446" s="11">
        <f t="shared" si="33"/>
        <v>0</v>
      </c>
      <c r="L446" s="11">
        <f t="shared" si="34"/>
        <v>0</v>
      </c>
    </row>
    <row r="447" spans="1:12" hidden="1" x14ac:dyDescent="0.25">
      <c r="A447" s="11" t="s">
        <v>1528</v>
      </c>
      <c r="B447" s="11" t="s">
        <v>2958</v>
      </c>
      <c r="C447" s="11">
        <f>VLOOKUP(A447,'[1]Final Master to be uploaded '!$A:$C,3,0)</f>
        <v>5105</v>
      </c>
      <c r="D447" s="11">
        <f>VLOOKUP(A447,'[1]Final Master to be uploaded '!$A:$D,4,0)</f>
        <v>1</v>
      </c>
      <c r="E447" s="12">
        <v>1</v>
      </c>
      <c r="F447" s="11"/>
      <c r="G447" s="13"/>
      <c r="H447" s="11">
        <f t="shared" si="30"/>
        <v>1</v>
      </c>
      <c r="I447" s="27">
        <f t="shared" si="31"/>
        <v>1</v>
      </c>
      <c r="J447" s="30">
        <f t="shared" si="32"/>
        <v>5105</v>
      </c>
      <c r="K447" s="11">
        <f t="shared" si="33"/>
        <v>0</v>
      </c>
      <c r="L447" s="11">
        <f t="shared" si="34"/>
        <v>0</v>
      </c>
    </row>
    <row r="448" spans="1:12" hidden="1" x14ac:dyDescent="0.25">
      <c r="A448" s="11" t="s">
        <v>1530</v>
      </c>
      <c r="B448" s="11" t="s">
        <v>2958</v>
      </c>
      <c r="C448" s="11">
        <f>VLOOKUP(A448,'[1]Final Master to be uploaded '!$A:$C,3,0)</f>
        <v>1000</v>
      </c>
      <c r="D448" s="11">
        <f>VLOOKUP(A448,'[1]Final Master to be uploaded '!$A:$D,4,0)</f>
        <v>2</v>
      </c>
      <c r="E448" s="12">
        <v>2</v>
      </c>
      <c r="F448" s="11"/>
      <c r="G448" s="13"/>
      <c r="H448" s="11">
        <f t="shared" si="30"/>
        <v>2</v>
      </c>
      <c r="I448" s="27">
        <f t="shared" si="31"/>
        <v>2</v>
      </c>
      <c r="J448" s="30">
        <f t="shared" si="32"/>
        <v>2000</v>
      </c>
      <c r="K448" s="11">
        <f t="shared" si="33"/>
        <v>0</v>
      </c>
      <c r="L448" s="11">
        <f t="shared" si="34"/>
        <v>0</v>
      </c>
    </row>
    <row r="449" spans="1:12" x14ac:dyDescent="0.25">
      <c r="A449" s="11" t="s">
        <v>1531</v>
      </c>
      <c r="B449" s="11" t="s">
        <v>2958</v>
      </c>
      <c r="C449" s="11">
        <f>VLOOKUP(A449,'[1]Final Master to be uploaded '!$A:$C,3,0)</f>
        <v>2305</v>
      </c>
      <c r="D449" s="11">
        <f>VLOOKUP(A449,'[1]Final Master to be uploaded '!$A:$D,4,0)</f>
        <v>2</v>
      </c>
      <c r="E449" s="12">
        <v>1</v>
      </c>
      <c r="F449" s="11"/>
      <c r="G449" s="13"/>
      <c r="H449" s="11">
        <f t="shared" si="30"/>
        <v>2</v>
      </c>
      <c r="I449" s="27">
        <f t="shared" si="31"/>
        <v>1</v>
      </c>
      <c r="J449" s="30">
        <f t="shared" si="32"/>
        <v>2305</v>
      </c>
      <c r="K449" s="11">
        <f t="shared" si="33"/>
        <v>-1</v>
      </c>
      <c r="L449" s="11">
        <f t="shared" si="34"/>
        <v>-2305</v>
      </c>
    </row>
    <row r="450" spans="1:12" hidden="1" x14ac:dyDescent="0.25">
      <c r="A450" s="11" t="s">
        <v>1532</v>
      </c>
      <c r="B450" s="11" t="s">
        <v>2959</v>
      </c>
      <c r="C450" s="11">
        <f>VLOOKUP(A450,'[1]Final Master to be uploaded '!$A:$C,3,0)</f>
        <v>1210</v>
      </c>
      <c r="D450" s="11">
        <f>VLOOKUP(A450,'[1]Final Master to be uploaded '!$A:$D,4,0)</f>
        <v>1</v>
      </c>
      <c r="E450" s="12">
        <v>1</v>
      </c>
      <c r="F450" s="11"/>
      <c r="G450" s="13"/>
      <c r="H450" s="11">
        <f t="shared" si="30"/>
        <v>1</v>
      </c>
      <c r="I450" s="27">
        <f t="shared" si="31"/>
        <v>1</v>
      </c>
      <c r="J450" s="30">
        <f t="shared" si="32"/>
        <v>1210</v>
      </c>
      <c r="K450" s="11">
        <f t="shared" si="33"/>
        <v>0</v>
      </c>
      <c r="L450" s="11">
        <f t="shared" si="34"/>
        <v>0</v>
      </c>
    </row>
    <row r="451" spans="1:12" hidden="1" x14ac:dyDescent="0.25">
      <c r="A451" s="11" t="s">
        <v>1533</v>
      </c>
      <c r="B451" s="11" t="s">
        <v>2960</v>
      </c>
      <c r="C451" s="11">
        <f>VLOOKUP(A451,'[1]Final Master to be uploaded '!$A:$C,3,0)</f>
        <v>680</v>
      </c>
      <c r="D451" s="11">
        <f>VLOOKUP(A451,'[1]Final Master to be uploaded '!$A:$D,4,0)</f>
        <v>1</v>
      </c>
      <c r="E451" s="12">
        <v>2</v>
      </c>
      <c r="F451" s="11"/>
      <c r="G451" s="13"/>
      <c r="H451" s="11">
        <f t="shared" si="30"/>
        <v>1</v>
      </c>
      <c r="I451" s="27">
        <f t="shared" si="31"/>
        <v>2</v>
      </c>
      <c r="J451" s="30">
        <f t="shared" si="32"/>
        <v>1360</v>
      </c>
      <c r="K451" s="11">
        <f t="shared" si="33"/>
        <v>1</v>
      </c>
      <c r="L451" s="11">
        <f t="shared" si="34"/>
        <v>680</v>
      </c>
    </row>
    <row r="452" spans="1:12" hidden="1" x14ac:dyDescent="0.25">
      <c r="A452" s="11" t="s">
        <v>1534</v>
      </c>
      <c r="B452" s="11" t="s">
        <v>2961</v>
      </c>
      <c r="C452" s="11">
        <f>VLOOKUP(A452,'[1]Final Master to be uploaded '!$A:$C,3,0)</f>
        <v>420</v>
      </c>
      <c r="D452" s="11">
        <f>VLOOKUP(A452,'[1]Final Master to be uploaded '!$A:$D,4,0)</f>
        <v>1</v>
      </c>
      <c r="E452" s="12">
        <v>1</v>
      </c>
      <c r="F452" s="11"/>
      <c r="G452" s="13"/>
      <c r="H452" s="11">
        <f t="shared" ref="H452:H515" si="35">D452-(F452+G452)</f>
        <v>1</v>
      </c>
      <c r="I452" s="27">
        <f t="shared" ref="I452:I515" si="36">E452-G452</f>
        <v>1</v>
      </c>
      <c r="J452" s="30">
        <f t="shared" ref="J452:J515" si="37">I452*C452</f>
        <v>420</v>
      </c>
      <c r="K452" s="11">
        <f t="shared" ref="K452:K515" si="38">I452-H452</f>
        <v>0</v>
      </c>
      <c r="L452" s="11">
        <f t="shared" ref="L452:L515" si="39">K452*C452</f>
        <v>0</v>
      </c>
    </row>
    <row r="453" spans="1:12" hidden="1" x14ac:dyDescent="0.25">
      <c r="A453" s="11" t="s">
        <v>1536</v>
      </c>
      <c r="B453" s="11" t="s">
        <v>2958</v>
      </c>
      <c r="C453" s="11">
        <f>VLOOKUP(A453,'[1]Final Master to be uploaded '!$A:$C,3,0)</f>
        <v>1665</v>
      </c>
      <c r="D453" s="11">
        <f>VLOOKUP(A453,'[1]Final Master to be uploaded '!$A:$D,4,0)</f>
        <v>1</v>
      </c>
      <c r="E453" s="12">
        <v>1</v>
      </c>
      <c r="F453" s="11"/>
      <c r="G453" s="13"/>
      <c r="H453" s="11">
        <f t="shared" si="35"/>
        <v>1</v>
      </c>
      <c r="I453" s="27">
        <f t="shared" si="36"/>
        <v>1</v>
      </c>
      <c r="J453" s="30">
        <f t="shared" si="37"/>
        <v>1665</v>
      </c>
      <c r="K453" s="11">
        <f t="shared" si="38"/>
        <v>0</v>
      </c>
      <c r="L453" s="11">
        <f t="shared" si="39"/>
        <v>0</v>
      </c>
    </row>
    <row r="454" spans="1:12" hidden="1" x14ac:dyDescent="0.25">
      <c r="A454" s="11" t="s">
        <v>1540</v>
      </c>
      <c r="B454" s="11" t="s">
        <v>2962</v>
      </c>
      <c r="C454" s="11">
        <f>VLOOKUP(A454,'[1]Final Master to be uploaded '!$A:$C,3,0)</f>
        <v>1070</v>
      </c>
      <c r="D454" s="11">
        <f>VLOOKUP(A454,'[1]Final Master to be uploaded '!$A:$D,4,0)</f>
        <v>1</v>
      </c>
      <c r="E454" s="12">
        <v>1</v>
      </c>
      <c r="F454" s="11"/>
      <c r="G454" s="13"/>
      <c r="H454" s="11">
        <f t="shared" si="35"/>
        <v>1</v>
      </c>
      <c r="I454" s="27">
        <f t="shared" si="36"/>
        <v>1</v>
      </c>
      <c r="J454" s="30">
        <f t="shared" si="37"/>
        <v>1070</v>
      </c>
      <c r="K454" s="11">
        <f t="shared" si="38"/>
        <v>0</v>
      </c>
      <c r="L454" s="11">
        <f t="shared" si="39"/>
        <v>0</v>
      </c>
    </row>
    <row r="455" spans="1:12" hidden="1" x14ac:dyDescent="0.25">
      <c r="A455" s="11" t="s">
        <v>1541</v>
      </c>
      <c r="B455" s="11" t="s">
        <v>2963</v>
      </c>
      <c r="C455" s="11">
        <f>VLOOKUP(A455,'[1]Final Master to be uploaded '!$A:$C,3,0)</f>
        <v>1300</v>
      </c>
      <c r="D455" s="11">
        <f>VLOOKUP(A455,'[1]Final Master to be uploaded '!$A:$D,4,0)</f>
        <v>1</v>
      </c>
      <c r="E455" s="12">
        <v>1</v>
      </c>
      <c r="F455" s="11"/>
      <c r="G455" s="13"/>
      <c r="H455" s="11">
        <f t="shared" si="35"/>
        <v>1</v>
      </c>
      <c r="I455" s="27">
        <f t="shared" si="36"/>
        <v>1</v>
      </c>
      <c r="J455" s="30">
        <f t="shared" si="37"/>
        <v>1300</v>
      </c>
      <c r="K455" s="11">
        <f t="shared" si="38"/>
        <v>0</v>
      </c>
      <c r="L455" s="11">
        <f t="shared" si="39"/>
        <v>0</v>
      </c>
    </row>
    <row r="456" spans="1:12" hidden="1" x14ac:dyDescent="0.25">
      <c r="A456" s="11" t="s">
        <v>1542</v>
      </c>
      <c r="B456" s="11" t="s">
        <v>2964</v>
      </c>
      <c r="C456" s="11">
        <f>VLOOKUP(A456,'[1]Final Master to be uploaded '!$A:$C,3,0)</f>
        <v>380</v>
      </c>
      <c r="D456" s="11">
        <f>VLOOKUP(A456,'[1]Final Master to be uploaded '!$A:$D,4,0)</f>
        <v>1</v>
      </c>
      <c r="E456" s="12">
        <v>1</v>
      </c>
      <c r="F456" s="11"/>
      <c r="G456" s="13"/>
      <c r="H456" s="11">
        <f t="shared" si="35"/>
        <v>1</v>
      </c>
      <c r="I456" s="27">
        <f t="shared" si="36"/>
        <v>1</v>
      </c>
      <c r="J456" s="30">
        <f t="shared" si="37"/>
        <v>380</v>
      </c>
      <c r="K456" s="11">
        <f t="shared" si="38"/>
        <v>0</v>
      </c>
      <c r="L456" s="11">
        <f t="shared" si="39"/>
        <v>0</v>
      </c>
    </row>
    <row r="457" spans="1:12" hidden="1" x14ac:dyDescent="0.25">
      <c r="A457" s="11" t="s">
        <v>1544</v>
      </c>
      <c r="B457" s="11" t="s">
        <v>2965</v>
      </c>
      <c r="C457" s="11">
        <f>VLOOKUP(A457,'[1]Final Master to be uploaded '!$A:$C,3,0)</f>
        <v>1620</v>
      </c>
      <c r="D457" s="11">
        <f>VLOOKUP(A457,'[1]Final Master to be uploaded '!$A:$D,4,0)</f>
        <v>1</v>
      </c>
      <c r="E457" s="12">
        <v>1</v>
      </c>
      <c r="F457" s="11"/>
      <c r="G457" s="13"/>
      <c r="H457" s="11">
        <f t="shared" si="35"/>
        <v>1</v>
      </c>
      <c r="I457" s="27">
        <f t="shared" si="36"/>
        <v>1</v>
      </c>
      <c r="J457" s="30">
        <f t="shared" si="37"/>
        <v>1620</v>
      </c>
      <c r="K457" s="11">
        <f t="shared" si="38"/>
        <v>0</v>
      </c>
      <c r="L457" s="11">
        <f t="shared" si="39"/>
        <v>0</v>
      </c>
    </row>
    <row r="458" spans="1:12" x14ac:dyDescent="0.25">
      <c r="A458" s="11" t="s">
        <v>1545</v>
      </c>
      <c r="B458" s="11" t="s">
        <v>2958</v>
      </c>
      <c r="C458" s="11">
        <f>VLOOKUP(A458,'[1]Final Master to be uploaded '!$A:$C,3,0)</f>
        <v>920</v>
      </c>
      <c r="D458" s="11">
        <f>VLOOKUP(A458,'[1]Final Master to be uploaded '!$A:$D,4,0)</f>
        <v>3</v>
      </c>
      <c r="E458" s="12">
        <v>2</v>
      </c>
      <c r="F458" s="11"/>
      <c r="G458" s="13"/>
      <c r="H458" s="11">
        <f t="shared" si="35"/>
        <v>3</v>
      </c>
      <c r="I458" s="27">
        <f t="shared" si="36"/>
        <v>2</v>
      </c>
      <c r="J458" s="30">
        <f t="shared" si="37"/>
        <v>1840</v>
      </c>
      <c r="K458" s="11">
        <f t="shared" si="38"/>
        <v>-1</v>
      </c>
      <c r="L458" s="11">
        <f t="shared" si="39"/>
        <v>-920</v>
      </c>
    </row>
    <row r="459" spans="1:12" hidden="1" x14ac:dyDescent="0.25">
      <c r="A459" s="11" t="s">
        <v>1546</v>
      </c>
      <c r="B459" s="11" t="s">
        <v>2966</v>
      </c>
      <c r="C459" s="11">
        <f>VLOOKUP(A459,'[1]Final Master to be uploaded '!$A:$C,3,0)</f>
        <v>1135</v>
      </c>
      <c r="D459" s="11">
        <f>VLOOKUP(A459,'[1]Final Master to be uploaded '!$A:$D,4,0)</f>
        <v>2</v>
      </c>
      <c r="E459" s="12">
        <v>3</v>
      </c>
      <c r="F459" s="11"/>
      <c r="G459" s="13"/>
      <c r="H459" s="11">
        <f t="shared" si="35"/>
        <v>2</v>
      </c>
      <c r="I459" s="27">
        <f t="shared" si="36"/>
        <v>3</v>
      </c>
      <c r="J459" s="30">
        <f t="shared" si="37"/>
        <v>3405</v>
      </c>
      <c r="K459" s="11">
        <f t="shared" si="38"/>
        <v>1</v>
      </c>
      <c r="L459" s="11">
        <f t="shared" si="39"/>
        <v>1135</v>
      </c>
    </row>
    <row r="460" spans="1:12" hidden="1" x14ac:dyDescent="0.25">
      <c r="A460" s="11" t="s">
        <v>1548</v>
      </c>
      <c r="B460" s="11" t="s">
        <v>2967</v>
      </c>
      <c r="C460" s="11">
        <f>VLOOKUP(A460,'[1]Final Master to be uploaded '!$A:$C,3,0)</f>
        <v>795</v>
      </c>
      <c r="D460" s="11">
        <f>VLOOKUP(A460,'[1]Final Master to be uploaded '!$A:$D,4,0)</f>
        <v>2</v>
      </c>
      <c r="E460" s="12">
        <v>2</v>
      </c>
      <c r="F460" s="11"/>
      <c r="G460" s="13"/>
      <c r="H460" s="11">
        <f t="shared" si="35"/>
        <v>2</v>
      </c>
      <c r="I460" s="27">
        <f t="shared" si="36"/>
        <v>2</v>
      </c>
      <c r="J460" s="30">
        <f t="shared" si="37"/>
        <v>1590</v>
      </c>
      <c r="K460" s="11">
        <f t="shared" si="38"/>
        <v>0</v>
      </c>
      <c r="L460" s="11">
        <f t="shared" si="39"/>
        <v>0</v>
      </c>
    </row>
    <row r="461" spans="1:12" x14ac:dyDescent="0.25">
      <c r="A461" s="11" t="s">
        <v>1549</v>
      </c>
      <c r="B461" s="11" t="s">
        <v>2968</v>
      </c>
      <c r="C461" s="11">
        <f>VLOOKUP(A461,'[1]Final Master to be uploaded '!$A:$C,3,0)</f>
        <v>805</v>
      </c>
      <c r="D461" s="11">
        <f>VLOOKUP(A461,'[1]Final Master to be uploaded '!$A:$D,4,0)</f>
        <v>2</v>
      </c>
      <c r="E461" s="12">
        <v>1</v>
      </c>
      <c r="F461" s="11"/>
      <c r="G461" s="13"/>
      <c r="H461" s="11">
        <f t="shared" si="35"/>
        <v>2</v>
      </c>
      <c r="I461" s="27">
        <f t="shared" si="36"/>
        <v>1</v>
      </c>
      <c r="J461" s="30">
        <f t="shared" si="37"/>
        <v>805</v>
      </c>
      <c r="K461" s="11">
        <f t="shared" si="38"/>
        <v>-1</v>
      </c>
      <c r="L461" s="11">
        <f t="shared" si="39"/>
        <v>-805</v>
      </c>
    </row>
    <row r="462" spans="1:12" hidden="1" x14ac:dyDescent="0.25">
      <c r="A462" s="11" t="s">
        <v>1550</v>
      </c>
      <c r="B462" s="11" t="s">
        <v>2969</v>
      </c>
      <c r="C462" s="11">
        <f>VLOOKUP(A462,'[1]Final Master to be uploaded '!$A:$C,3,0)</f>
        <v>1605</v>
      </c>
      <c r="D462" s="11">
        <f>VLOOKUP(A462,'[1]Final Master to be uploaded '!$A:$D,4,0)</f>
        <v>1</v>
      </c>
      <c r="E462" s="12">
        <v>1</v>
      </c>
      <c r="F462" s="11"/>
      <c r="G462" s="13"/>
      <c r="H462" s="11">
        <f t="shared" si="35"/>
        <v>1</v>
      </c>
      <c r="I462" s="27">
        <f t="shared" si="36"/>
        <v>1</v>
      </c>
      <c r="J462" s="30">
        <f t="shared" si="37"/>
        <v>1605</v>
      </c>
      <c r="K462" s="11">
        <f t="shared" si="38"/>
        <v>0</v>
      </c>
      <c r="L462" s="11">
        <f t="shared" si="39"/>
        <v>0</v>
      </c>
    </row>
    <row r="463" spans="1:12" hidden="1" x14ac:dyDescent="0.25">
      <c r="A463" s="11" t="s">
        <v>1552</v>
      </c>
      <c r="B463" s="11" t="s">
        <v>2970</v>
      </c>
      <c r="C463" s="11">
        <f>VLOOKUP(A463,'[1]Final Master to be uploaded '!$A:$C,3,0)</f>
        <v>915</v>
      </c>
      <c r="D463" s="11">
        <f>VLOOKUP(A463,'[1]Final Master to be uploaded '!$A:$D,4,0)</f>
        <v>1</v>
      </c>
      <c r="E463" s="12">
        <v>1</v>
      </c>
      <c r="F463" s="11"/>
      <c r="G463" s="13"/>
      <c r="H463" s="11">
        <f t="shared" si="35"/>
        <v>1</v>
      </c>
      <c r="I463" s="27">
        <f t="shared" si="36"/>
        <v>1</v>
      </c>
      <c r="J463" s="30">
        <f t="shared" si="37"/>
        <v>915</v>
      </c>
      <c r="K463" s="11">
        <f t="shared" si="38"/>
        <v>0</v>
      </c>
      <c r="L463" s="11">
        <f t="shared" si="39"/>
        <v>0</v>
      </c>
    </row>
    <row r="464" spans="1:12" x14ac:dyDescent="0.25">
      <c r="A464" s="11" t="s">
        <v>1553</v>
      </c>
      <c r="B464" s="11" t="s">
        <v>2971</v>
      </c>
      <c r="C464" s="11">
        <f>VLOOKUP(A464,'[1]Final Master to be uploaded '!$A:$C,3,0)</f>
        <v>770</v>
      </c>
      <c r="D464" s="11">
        <f>VLOOKUP(A464,'[1]Final Master to be uploaded '!$A:$D,4,0)</f>
        <v>2</v>
      </c>
      <c r="E464" s="12">
        <v>1</v>
      </c>
      <c r="F464" s="11"/>
      <c r="G464" s="13"/>
      <c r="H464" s="11">
        <f t="shared" si="35"/>
        <v>2</v>
      </c>
      <c r="I464" s="27">
        <f t="shared" si="36"/>
        <v>1</v>
      </c>
      <c r="J464" s="30">
        <f t="shared" si="37"/>
        <v>770</v>
      </c>
      <c r="K464" s="11">
        <f t="shared" si="38"/>
        <v>-1</v>
      </c>
      <c r="L464" s="11">
        <f t="shared" si="39"/>
        <v>-770</v>
      </c>
    </row>
    <row r="465" spans="1:12" hidden="1" x14ac:dyDescent="0.25">
      <c r="A465" s="11" t="s">
        <v>1554</v>
      </c>
      <c r="B465" s="11" t="s">
        <v>2972</v>
      </c>
      <c r="C465" s="11">
        <f>VLOOKUP(A465,'[1]Final Master to be uploaded '!$A:$C,3,0)</f>
        <v>1050</v>
      </c>
      <c r="D465" s="11">
        <f>VLOOKUP(A465,'[1]Final Master to be uploaded '!$A:$D,4,0)</f>
        <v>1</v>
      </c>
      <c r="E465" s="12">
        <v>2</v>
      </c>
      <c r="F465" s="11"/>
      <c r="G465" s="13"/>
      <c r="H465" s="11">
        <f t="shared" si="35"/>
        <v>1</v>
      </c>
      <c r="I465" s="27">
        <f t="shared" si="36"/>
        <v>2</v>
      </c>
      <c r="J465" s="30">
        <f t="shared" si="37"/>
        <v>2100</v>
      </c>
      <c r="K465" s="11">
        <f t="shared" si="38"/>
        <v>1</v>
      </c>
      <c r="L465" s="11">
        <f t="shared" si="39"/>
        <v>1050</v>
      </c>
    </row>
    <row r="466" spans="1:12" hidden="1" x14ac:dyDescent="0.25">
      <c r="A466" s="11" t="s">
        <v>1555</v>
      </c>
      <c r="B466" s="11" t="s">
        <v>2959</v>
      </c>
      <c r="C466" s="11">
        <f>VLOOKUP(A466,'[1]Final Master to be uploaded '!$A:$C,3,0)</f>
        <v>1210</v>
      </c>
      <c r="D466" s="11">
        <f>VLOOKUP(A466,'[1]Final Master to be uploaded '!$A:$D,4,0)</f>
        <v>1</v>
      </c>
      <c r="E466" s="12">
        <v>1</v>
      </c>
      <c r="F466" s="11"/>
      <c r="G466" s="13"/>
      <c r="H466" s="11">
        <f t="shared" si="35"/>
        <v>1</v>
      </c>
      <c r="I466" s="27">
        <f t="shared" si="36"/>
        <v>1</v>
      </c>
      <c r="J466" s="30">
        <f t="shared" si="37"/>
        <v>1210</v>
      </c>
      <c r="K466" s="11">
        <f t="shared" si="38"/>
        <v>0</v>
      </c>
      <c r="L466" s="11">
        <f t="shared" si="39"/>
        <v>0</v>
      </c>
    </row>
    <row r="467" spans="1:12" hidden="1" x14ac:dyDescent="0.25">
      <c r="A467" s="11" t="s">
        <v>1556</v>
      </c>
      <c r="B467" s="11" t="s">
        <v>2973</v>
      </c>
      <c r="C467" s="11">
        <f>VLOOKUP(A467,'[1]Final Master to be uploaded '!$A:$C,3,0)</f>
        <v>420</v>
      </c>
      <c r="D467" s="11">
        <f>VLOOKUP(A467,'[1]Final Master to be uploaded '!$A:$D,4,0)</f>
        <v>1</v>
      </c>
      <c r="E467" s="12">
        <v>1</v>
      </c>
      <c r="F467" s="11"/>
      <c r="G467" s="13"/>
      <c r="H467" s="11">
        <f t="shared" si="35"/>
        <v>1</v>
      </c>
      <c r="I467" s="27">
        <f t="shared" si="36"/>
        <v>1</v>
      </c>
      <c r="J467" s="30">
        <f t="shared" si="37"/>
        <v>420</v>
      </c>
      <c r="K467" s="11">
        <f t="shared" si="38"/>
        <v>0</v>
      </c>
      <c r="L467" s="11">
        <f t="shared" si="39"/>
        <v>0</v>
      </c>
    </row>
    <row r="468" spans="1:12" hidden="1" x14ac:dyDescent="0.25">
      <c r="A468" s="11" t="s">
        <v>1557</v>
      </c>
      <c r="B468" s="11" t="s">
        <v>2974</v>
      </c>
      <c r="C468" s="11">
        <f>VLOOKUP(A468,'[1]Final Master to be uploaded '!$A:$C,3,0)</f>
        <v>545</v>
      </c>
      <c r="D468" s="11">
        <f>VLOOKUP(A468,'[1]Final Master to be uploaded '!$A:$D,4,0)</f>
        <v>1</v>
      </c>
      <c r="E468" s="12">
        <v>2</v>
      </c>
      <c r="F468" s="11"/>
      <c r="G468" s="13"/>
      <c r="H468" s="11">
        <f t="shared" si="35"/>
        <v>1</v>
      </c>
      <c r="I468" s="27">
        <f t="shared" si="36"/>
        <v>2</v>
      </c>
      <c r="J468" s="30">
        <f t="shared" si="37"/>
        <v>1090</v>
      </c>
      <c r="K468" s="11">
        <f t="shared" si="38"/>
        <v>1</v>
      </c>
      <c r="L468" s="11">
        <f t="shared" si="39"/>
        <v>545</v>
      </c>
    </row>
    <row r="469" spans="1:12" x14ac:dyDescent="0.25">
      <c r="A469" s="11" t="s">
        <v>1559</v>
      </c>
      <c r="B469" s="11" t="s">
        <v>2975</v>
      </c>
      <c r="C469" s="11">
        <f>VLOOKUP(A469,'[1]Final Master to be uploaded '!$A:$C,3,0)</f>
        <v>1300</v>
      </c>
      <c r="D469" s="11">
        <f>VLOOKUP(A469,'[1]Final Master to be uploaded '!$A:$D,4,0)</f>
        <v>2</v>
      </c>
      <c r="E469" s="12">
        <v>1</v>
      </c>
      <c r="F469" s="11"/>
      <c r="G469" s="13"/>
      <c r="H469" s="11">
        <f t="shared" si="35"/>
        <v>2</v>
      </c>
      <c r="I469" s="27">
        <f t="shared" si="36"/>
        <v>1</v>
      </c>
      <c r="J469" s="30">
        <f t="shared" si="37"/>
        <v>1300</v>
      </c>
      <c r="K469" s="11">
        <f t="shared" si="38"/>
        <v>-1</v>
      </c>
      <c r="L469" s="11">
        <f t="shared" si="39"/>
        <v>-1300</v>
      </c>
    </row>
    <row r="470" spans="1:12" hidden="1" x14ac:dyDescent="0.25">
      <c r="A470" s="11" t="s">
        <v>1561</v>
      </c>
      <c r="B470" s="11" t="s">
        <v>2976</v>
      </c>
      <c r="C470" s="11">
        <f>VLOOKUP(A470,'[1]Final Master to be uploaded '!$A:$C,3,0)</f>
        <v>1140</v>
      </c>
      <c r="D470" s="11">
        <f>VLOOKUP(A470,'[1]Final Master to be uploaded '!$A:$D,4,0)</f>
        <v>1</v>
      </c>
      <c r="E470" s="12">
        <v>1</v>
      </c>
      <c r="F470" s="11"/>
      <c r="G470" s="13"/>
      <c r="H470" s="11">
        <f t="shared" si="35"/>
        <v>1</v>
      </c>
      <c r="I470" s="27">
        <f t="shared" si="36"/>
        <v>1</v>
      </c>
      <c r="J470" s="30">
        <f t="shared" si="37"/>
        <v>1140</v>
      </c>
      <c r="K470" s="11">
        <f t="shared" si="38"/>
        <v>0</v>
      </c>
      <c r="L470" s="11">
        <f t="shared" si="39"/>
        <v>0</v>
      </c>
    </row>
    <row r="471" spans="1:12" hidden="1" x14ac:dyDescent="0.25">
      <c r="A471" s="11" t="s">
        <v>1562</v>
      </c>
      <c r="B471" s="11" t="s">
        <v>2977</v>
      </c>
      <c r="C471" s="11">
        <f>VLOOKUP(A471,'[1]Final Master to be uploaded '!$A:$C,3,0)</f>
        <v>1620</v>
      </c>
      <c r="D471" s="11">
        <f>VLOOKUP(A471,'[1]Final Master to be uploaded '!$A:$D,4,0)</f>
        <v>1</v>
      </c>
      <c r="E471" s="12">
        <v>1</v>
      </c>
      <c r="F471" s="11"/>
      <c r="G471" s="13"/>
      <c r="H471" s="11">
        <f t="shared" si="35"/>
        <v>1</v>
      </c>
      <c r="I471" s="27">
        <f t="shared" si="36"/>
        <v>1</v>
      </c>
      <c r="J471" s="30">
        <f t="shared" si="37"/>
        <v>1620</v>
      </c>
      <c r="K471" s="11">
        <f t="shared" si="38"/>
        <v>0</v>
      </c>
      <c r="L471" s="11">
        <f t="shared" si="39"/>
        <v>0</v>
      </c>
    </row>
    <row r="472" spans="1:12" hidden="1" x14ac:dyDescent="0.25">
      <c r="A472" s="11" t="s">
        <v>1563</v>
      </c>
      <c r="B472" s="11" t="s">
        <v>2972</v>
      </c>
      <c r="C472" s="11">
        <f>VLOOKUP(A472,'[1]Final Master to be uploaded '!$A:$C,3,0)</f>
        <v>920</v>
      </c>
      <c r="D472" s="11">
        <f>VLOOKUP(A472,'[1]Final Master to be uploaded '!$A:$D,4,0)</f>
        <v>1</v>
      </c>
      <c r="E472" s="12">
        <v>2</v>
      </c>
      <c r="F472" s="11"/>
      <c r="G472" s="13"/>
      <c r="H472" s="11">
        <f t="shared" si="35"/>
        <v>1</v>
      </c>
      <c r="I472" s="27">
        <f t="shared" si="36"/>
        <v>2</v>
      </c>
      <c r="J472" s="30">
        <f t="shared" si="37"/>
        <v>1840</v>
      </c>
      <c r="K472" s="11">
        <f t="shared" si="38"/>
        <v>1</v>
      </c>
      <c r="L472" s="11">
        <f t="shared" si="39"/>
        <v>920</v>
      </c>
    </row>
    <row r="473" spans="1:12" hidden="1" x14ac:dyDescent="0.25">
      <c r="A473" s="11" t="s">
        <v>1564</v>
      </c>
      <c r="B473" s="11" t="s">
        <v>2978</v>
      </c>
      <c r="C473" s="11">
        <f>VLOOKUP(A473,'[1]Final Master to be uploaded '!$A:$C,3,0)</f>
        <v>795</v>
      </c>
      <c r="D473" s="11">
        <f>VLOOKUP(A473,'[1]Final Master to be uploaded '!$A:$D,4,0)</f>
        <v>2</v>
      </c>
      <c r="E473" s="12">
        <v>2</v>
      </c>
      <c r="F473" s="11"/>
      <c r="G473" s="13"/>
      <c r="H473" s="11">
        <f t="shared" si="35"/>
        <v>2</v>
      </c>
      <c r="I473" s="27">
        <f t="shared" si="36"/>
        <v>2</v>
      </c>
      <c r="J473" s="30">
        <f t="shared" si="37"/>
        <v>1590</v>
      </c>
      <c r="K473" s="11">
        <f t="shared" si="38"/>
        <v>0</v>
      </c>
      <c r="L473" s="11">
        <f t="shared" si="39"/>
        <v>0</v>
      </c>
    </row>
    <row r="474" spans="1:12" x14ac:dyDescent="0.25">
      <c r="A474" s="11" t="s">
        <v>1565</v>
      </c>
      <c r="B474" s="11" t="s">
        <v>2979</v>
      </c>
      <c r="C474" s="11">
        <f>VLOOKUP(A474,'[1]Final Master to be uploaded '!$A:$C,3,0)</f>
        <v>805</v>
      </c>
      <c r="D474" s="11">
        <f>VLOOKUP(A474,'[1]Final Master to be uploaded '!$A:$D,4,0)</f>
        <v>2</v>
      </c>
      <c r="E474" s="12">
        <v>1</v>
      </c>
      <c r="F474" s="11"/>
      <c r="G474" s="13"/>
      <c r="H474" s="11">
        <f t="shared" si="35"/>
        <v>2</v>
      </c>
      <c r="I474" s="27">
        <f t="shared" si="36"/>
        <v>1</v>
      </c>
      <c r="J474" s="30">
        <f t="shared" si="37"/>
        <v>805</v>
      </c>
      <c r="K474" s="11">
        <f t="shared" si="38"/>
        <v>-1</v>
      </c>
      <c r="L474" s="11">
        <f t="shared" si="39"/>
        <v>-805</v>
      </c>
    </row>
    <row r="475" spans="1:12" x14ac:dyDescent="0.25">
      <c r="A475" s="11" t="s">
        <v>1566</v>
      </c>
      <c r="B475" s="11" t="s">
        <v>2980</v>
      </c>
      <c r="C475" s="11">
        <f>VLOOKUP(A475,'[1]Final Master to be uploaded '!$A:$C,3,0)</f>
        <v>770</v>
      </c>
      <c r="D475" s="11">
        <f>VLOOKUP(A475,'[1]Final Master to be uploaded '!$A:$D,4,0)</f>
        <v>2</v>
      </c>
      <c r="E475" s="12">
        <v>1</v>
      </c>
      <c r="F475" s="11"/>
      <c r="G475" s="13"/>
      <c r="H475" s="11">
        <f t="shared" si="35"/>
        <v>2</v>
      </c>
      <c r="I475" s="27">
        <f t="shared" si="36"/>
        <v>1</v>
      </c>
      <c r="J475" s="30">
        <f t="shared" si="37"/>
        <v>770</v>
      </c>
      <c r="K475" s="11">
        <f t="shared" si="38"/>
        <v>-1</v>
      </c>
      <c r="L475" s="11">
        <f t="shared" si="39"/>
        <v>-770</v>
      </c>
    </row>
    <row r="476" spans="1:12" hidden="1" x14ac:dyDescent="0.25">
      <c r="A476" s="11" t="s">
        <v>1567</v>
      </c>
      <c r="B476" s="11" t="s">
        <v>2981</v>
      </c>
      <c r="C476" s="11">
        <f>VLOOKUP(A476,'[1]Final Master to be uploaded '!$A:$C,3,0)</f>
        <v>505</v>
      </c>
      <c r="D476" s="11">
        <f>VLOOKUP(A476,'[1]Final Master to be uploaded '!$A:$D,4,0)</f>
        <v>1</v>
      </c>
      <c r="E476" s="12">
        <v>1</v>
      </c>
      <c r="F476" s="11"/>
      <c r="G476" s="13"/>
      <c r="H476" s="11">
        <f t="shared" si="35"/>
        <v>1</v>
      </c>
      <c r="I476" s="27">
        <f t="shared" si="36"/>
        <v>1</v>
      </c>
      <c r="J476" s="30">
        <f t="shared" si="37"/>
        <v>505</v>
      </c>
      <c r="K476" s="11">
        <f t="shared" si="38"/>
        <v>0</v>
      </c>
      <c r="L476" s="11">
        <f t="shared" si="39"/>
        <v>0</v>
      </c>
    </row>
    <row r="477" spans="1:12" hidden="1" x14ac:dyDescent="0.25">
      <c r="A477" s="11" t="s">
        <v>1568</v>
      </c>
      <c r="B477" s="11" t="s">
        <v>2972</v>
      </c>
      <c r="C477" s="11">
        <f>VLOOKUP(A477,'[1]Final Master to be uploaded '!$A:$C,3,0)</f>
        <v>5105</v>
      </c>
      <c r="D477" s="11">
        <f>VLOOKUP(A477,'[1]Final Master to be uploaded '!$A:$D,4,0)</f>
        <v>1</v>
      </c>
      <c r="E477" s="12">
        <v>1</v>
      </c>
      <c r="F477" s="11"/>
      <c r="G477" s="13"/>
      <c r="H477" s="11">
        <f t="shared" si="35"/>
        <v>1</v>
      </c>
      <c r="I477" s="27">
        <f t="shared" si="36"/>
        <v>1</v>
      </c>
      <c r="J477" s="30">
        <f t="shared" si="37"/>
        <v>5105</v>
      </c>
      <c r="K477" s="11">
        <f t="shared" si="38"/>
        <v>0</v>
      </c>
      <c r="L477" s="11">
        <f t="shared" si="39"/>
        <v>0</v>
      </c>
    </row>
    <row r="478" spans="1:12" hidden="1" x14ac:dyDescent="0.25">
      <c r="A478" s="11" t="s">
        <v>1569</v>
      </c>
      <c r="B478" s="11" t="s">
        <v>2982</v>
      </c>
      <c r="C478" s="11">
        <f>VLOOKUP(A478,'[1]Final Master to be uploaded '!$A:$C,3,0)</f>
        <v>2260</v>
      </c>
      <c r="D478" s="11">
        <f>VLOOKUP(A478,'[1]Final Master to be uploaded '!$A:$D,4,0)</f>
        <v>1</v>
      </c>
      <c r="E478" s="12">
        <v>1</v>
      </c>
      <c r="F478" s="11"/>
      <c r="G478" s="13"/>
      <c r="H478" s="11">
        <f t="shared" si="35"/>
        <v>1</v>
      </c>
      <c r="I478" s="27">
        <f t="shared" si="36"/>
        <v>1</v>
      </c>
      <c r="J478" s="30">
        <f t="shared" si="37"/>
        <v>2260</v>
      </c>
      <c r="K478" s="11">
        <f t="shared" si="38"/>
        <v>0</v>
      </c>
      <c r="L478" s="11">
        <f t="shared" si="39"/>
        <v>0</v>
      </c>
    </row>
    <row r="479" spans="1:12" hidden="1" x14ac:dyDescent="0.25">
      <c r="A479" s="11" t="s">
        <v>1571</v>
      </c>
      <c r="B479" s="11" t="s">
        <v>2972</v>
      </c>
      <c r="C479" s="11">
        <f>VLOOKUP(A479,'[1]Final Master to be uploaded '!$A:$C,3,0)</f>
        <v>1000</v>
      </c>
      <c r="D479" s="11">
        <f>VLOOKUP(A479,'[1]Final Master to be uploaded '!$A:$D,4,0)</f>
        <v>2</v>
      </c>
      <c r="E479" s="12">
        <v>2</v>
      </c>
      <c r="F479" s="11"/>
      <c r="G479" s="13"/>
      <c r="H479" s="11">
        <f t="shared" si="35"/>
        <v>2</v>
      </c>
      <c r="I479" s="27">
        <f t="shared" si="36"/>
        <v>2</v>
      </c>
      <c r="J479" s="30">
        <f t="shared" si="37"/>
        <v>2000</v>
      </c>
      <c r="K479" s="11">
        <f t="shared" si="38"/>
        <v>0</v>
      </c>
      <c r="L479" s="11">
        <f t="shared" si="39"/>
        <v>0</v>
      </c>
    </row>
    <row r="480" spans="1:12" hidden="1" x14ac:dyDescent="0.25">
      <c r="A480" s="11" t="s">
        <v>1572</v>
      </c>
      <c r="B480" s="11" t="s">
        <v>2983</v>
      </c>
      <c r="C480" s="11">
        <f>VLOOKUP(A480,'[1]Final Master to be uploaded '!$A:$C,3,0)</f>
        <v>1355</v>
      </c>
      <c r="D480" s="11">
        <f>VLOOKUP(A480,'[1]Final Master to be uploaded '!$A:$D,4,0)</f>
        <v>1</v>
      </c>
      <c r="E480" s="12">
        <v>1</v>
      </c>
      <c r="F480" s="11"/>
      <c r="G480" s="13"/>
      <c r="H480" s="11">
        <f t="shared" si="35"/>
        <v>1</v>
      </c>
      <c r="I480" s="27">
        <f t="shared" si="36"/>
        <v>1</v>
      </c>
      <c r="J480" s="30">
        <f t="shared" si="37"/>
        <v>1355</v>
      </c>
      <c r="K480" s="11">
        <f t="shared" si="38"/>
        <v>0</v>
      </c>
      <c r="L480" s="11">
        <f t="shared" si="39"/>
        <v>0</v>
      </c>
    </row>
    <row r="481" spans="1:12" hidden="1" x14ac:dyDescent="0.25">
      <c r="A481" s="11" t="s">
        <v>1573</v>
      </c>
      <c r="B481" s="11" t="s">
        <v>2972</v>
      </c>
      <c r="C481" s="11">
        <f>VLOOKUP(A481,'[1]Final Master to be uploaded '!$A:$C,3,0)</f>
        <v>1665</v>
      </c>
      <c r="D481" s="11">
        <f>VLOOKUP(A481,'[1]Final Master to be uploaded '!$A:$D,4,0)</f>
        <v>1</v>
      </c>
      <c r="E481" s="12">
        <v>1</v>
      </c>
      <c r="F481" s="11"/>
      <c r="G481" s="13"/>
      <c r="H481" s="11">
        <f t="shared" si="35"/>
        <v>1</v>
      </c>
      <c r="I481" s="27">
        <f t="shared" si="36"/>
        <v>1</v>
      </c>
      <c r="J481" s="30">
        <f t="shared" si="37"/>
        <v>1665</v>
      </c>
      <c r="K481" s="11">
        <f t="shared" si="38"/>
        <v>0</v>
      </c>
      <c r="L481" s="11">
        <f t="shared" si="39"/>
        <v>0</v>
      </c>
    </row>
    <row r="482" spans="1:12" hidden="1" x14ac:dyDescent="0.25">
      <c r="A482" s="11" t="s">
        <v>1575</v>
      </c>
      <c r="B482" s="11" t="s">
        <v>2984</v>
      </c>
      <c r="C482" s="11">
        <f>VLOOKUP(A482,'[1]Final Master to be uploaded '!$A:$C,3,0)</f>
        <v>1030</v>
      </c>
      <c r="D482" s="11">
        <f>VLOOKUP(A482,'[1]Final Master to be uploaded '!$A:$D,4,0)</f>
        <v>1</v>
      </c>
      <c r="E482" s="12">
        <v>1</v>
      </c>
      <c r="F482" s="11"/>
      <c r="G482" s="13"/>
      <c r="H482" s="11">
        <f t="shared" si="35"/>
        <v>1</v>
      </c>
      <c r="I482" s="27">
        <f t="shared" si="36"/>
        <v>1</v>
      </c>
      <c r="J482" s="30">
        <f t="shared" si="37"/>
        <v>1030</v>
      </c>
      <c r="K482" s="11">
        <f t="shared" si="38"/>
        <v>0</v>
      </c>
      <c r="L482" s="11">
        <f t="shared" si="39"/>
        <v>0</v>
      </c>
    </row>
    <row r="483" spans="1:12" hidden="1" x14ac:dyDescent="0.25">
      <c r="A483" s="11" t="s">
        <v>1577</v>
      </c>
      <c r="B483" s="11" t="s">
        <v>2985</v>
      </c>
      <c r="C483" s="11">
        <f>VLOOKUP(A483,'[1]Final Master to be uploaded '!$A:$C,3,0)</f>
        <v>940</v>
      </c>
      <c r="D483" s="11">
        <f>VLOOKUP(A483,'[1]Final Master to be uploaded '!$A:$D,4,0)</f>
        <v>1</v>
      </c>
      <c r="E483" s="12">
        <v>1</v>
      </c>
      <c r="F483" s="11"/>
      <c r="G483" s="13"/>
      <c r="H483" s="11">
        <f t="shared" si="35"/>
        <v>1</v>
      </c>
      <c r="I483" s="27">
        <f t="shared" si="36"/>
        <v>1</v>
      </c>
      <c r="J483" s="30">
        <f t="shared" si="37"/>
        <v>940</v>
      </c>
      <c r="K483" s="11">
        <f t="shared" si="38"/>
        <v>0</v>
      </c>
      <c r="L483" s="11">
        <f t="shared" si="39"/>
        <v>0</v>
      </c>
    </row>
    <row r="484" spans="1:12" hidden="1" x14ac:dyDescent="0.25">
      <c r="A484" s="11" t="s">
        <v>1580</v>
      </c>
      <c r="B484" s="11" t="s">
        <v>2986</v>
      </c>
      <c r="C484" s="11">
        <f>VLOOKUP(A484,'[1]Final Master to be uploaded '!$A:$C,3,0)</f>
        <v>285</v>
      </c>
      <c r="D484" s="11">
        <f>VLOOKUP(A484,'[1]Final Master to be uploaded '!$A:$D,4,0)</f>
        <v>1</v>
      </c>
      <c r="E484" s="12">
        <v>1</v>
      </c>
      <c r="F484" s="11"/>
      <c r="G484" s="13"/>
      <c r="H484" s="11">
        <f t="shared" si="35"/>
        <v>1</v>
      </c>
      <c r="I484" s="27">
        <f t="shared" si="36"/>
        <v>1</v>
      </c>
      <c r="J484" s="30">
        <f t="shared" si="37"/>
        <v>285</v>
      </c>
      <c r="K484" s="11">
        <f t="shared" si="38"/>
        <v>0</v>
      </c>
      <c r="L484" s="11">
        <f t="shared" si="39"/>
        <v>0</v>
      </c>
    </row>
    <row r="485" spans="1:12" x14ac:dyDescent="0.25">
      <c r="A485" s="11" t="s">
        <v>1583</v>
      </c>
      <c r="B485" s="11" t="s">
        <v>2987</v>
      </c>
      <c r="C485" s="11">
        <f>VLOOKUP(A485,'[1]Final Master to be uploaded '!$A:$C,3,0)</f>
        <v>245</v>
      </c>
      <c r="D485" s="11">
        <f>VLOOKUP(A485,'[1]Final Master to be uploaded '!$A:$D,4,0)</f>
        <v>2</v>
      </c>
      <c r="E485" s="12">
        <v>1</v>
      </c>
      <c r="F485" s="11"/>
      <c r="G485" s="13"/>
      <c r="H485" s="11">
        <f t="shared" si="35"/>
        <v>2</v>
      </c>
      <c r="I485" s="27">
        <f t="shared" si="36"/>
        <v>1</v>
      </c>
      <c r="J485" s="30">
        <f t="shared" si="37"/>
        <v>245</v>
      </c>
      <c r="K485" s="11">
        <f t="shared" si="38"/>
        <v>-1</v>
      </c>
      <c r="L485" s="11">
        <f t="shared" si="39"/>
        <v>-245</v>
      </c>
    </row>
    <row r="486" spans="1:12" hidden="1" x14ac:dyDescent="0.25">
      <c r="A486" s="11" t="s">
        <v>1585</v>
      </c>
      <c r="B486" s="11" t="s">
        <v>2988</v>
      </c>
      <c r="C486" s="11">
        <f>VLOOKUP(A486,'[1]Final Master to be uploaded '!$A:$C,3,0)</f>
        <v>400</v>
      </c>
      <c r="D486" s="11">
        <f>VLOOKUP(A486,'[1]Final Master to be uploaded '!$A:$D,4,0)</f>
        <v>1</v>
      </c>
      <c r="E486" s="12">
        <v>1</v>
      </c>
      <c r="F486" s="11"/>
      <c r="G486" s="13"/>
      <c r="H486" s="11">
        <f t="shared" si="35"/>
        <v>1</v>
      </c>
      <c r="I486" s="27">
        <f t="shared" si="36"/>
        <v>1</v>
      </c>
      <c r="J486" s="30">
        <f t="shared" si="37"/>
        <v>400</v>
      </c>
      <c r="K486" s="11">
        <f t="shared" si="38"/>
        <v>0</v>
      </c>
      <c r="L486" s="11">
        <f t="shared" si="39"/>
        <v>0</v>
      </c>
    </row>
    <row r="487" spans="1:12" x14ac:dyDescent="0.25">
      <c r="A487" s="11" t="s">
        <v>305</v>
      </c>
      <c r="B487" s="11" t="s">
        <v>2989</v>
      </c>
      <c r="C487" s="11">
        <f>VLOOKUP(A487,'[1]Final Master to be uploaded '!$A:$C,3,0)</f>
        <v>98</v>
      </c>
      <c r="D487" s="11">
        <f>VLOOKUP(A487,'[1]Final Master to be uploaded '!$A:$D,4,0)</f>
        <v>11</v>
      </c>
      <c r="E487" s="12">
        <v>4</v>
      </c>
      <c r="F487" s="11"/>
      <c r="G487" s="13"/>
      <c r="H487" s="11">
        <f t="shared" si="35"/>
        <v>11</v>
      </c>
      <c r="I487" s="27">
        <f t="shared" si="36"/>
        <v>4</v>
      </c>
      <c r="J487" s="30">
        <f t="shared" si="37"/>
        <v>392</v>
      </c>
      <c r="K487" s="11">
        <f t="shared" si="38"/>
        <v>-7</v>
      </c>
      <c r="L487" s="11">
        <f t="shared" si="39"/>
        <v>-686</v>
      </c>
    </row>
    <row r="488" spans="1:12" hidden="1" x14ac:dyDescent="0.25">
      <c r="A488" s="11" t="s">
        <v>307</v>
      </c>
      <c r="B488" s="11" t="s">
        <v>2989</v>
      </c>
      <c r="C488" s="11">
        <f>VLOOKUP(A488,'[1]Final Master to be uploaded '!$A:$C,3,0)</f>
        <v>110</v>
      </c>
      <c r="D488" s="11">
        <f>VLOOKUP(A488,'[1]Final Master to be uploaded '!$A:$D,4,0)</f>
        <v>2</v>
      </c>
      <c r="E488" s="12">
        <v>2</v>
      </c>
      <c r="F488" s="11"/>
      <c r="G488" s="13"/>
      <c r="H488" s="11">
        <f t="shared" si="35"/>
        <v>2</v>
      </c>
      <c r="I488" s="27">
        <f t="shared" si="36"/>
        <v>2</v>
      </c>
      <c r="J488" s="30">
        <f t="shared" si="37"/>
        <v>220</v>
      </c>
      <c r="K488" s="11">
        <f t="shared" si="38"/>
        <v>0</v>
      </c>
      <c r="L488" s="11">
        <f t="shared" si="39"/>
        <v>0</v>
      </c>
    </row>
    <row r="489" spans="1:12" hidden="1" x14ac:dyDescent="0.25">
      <c r="A489" s="11" t="s">
        <v>309</v>
      </c>
      <c r="B489" s="11" t="s">
        <v>2990</v>
      </c>
      <c r="C489" s="11">
        <f>VLOOKUP(A489,'[1]Final Master to be uploaded '!$A:$C,3,0)</f>
        <v>87</v>
      </c>
      <c r="D489" s="11">
        <f>VLOOKUP(A489,'[1]Final Master to be uploaded '!$A:$D,4,0)</f>
        <v>1</v>
      </c>
      <c r="E489" s="12">
        <v>1</v>
      </c>
      <c r="F489" s="11"/>
      <c r="G489" s="13"/>
      <c r="H489" s="11">
        <f t="shared" si="35"/>
        <v>1</v>
      </c>
      <c r="I489" s="27">
        <f t="shared" si="36"/>
        <v>1</v>
      </c>
      <c r="J489" s="30">
        <f t="shared" si="37"/>
        <v>87</v>
      </c>
      <c r="K489" s="11">
        <f t="shared" si="38"/>
        <v>0</v>
      </c>
      <c r="L489" s="11">
        <f t="shared" si="39"/>
        <v>0</v>
      </c>
    </row>
    <row r="490" spans="1:12" hidden="1" x14ac:dyDescent="0.25">
      <c r="A490" s="11" t="s">
        <v>310</v>
      </c>
      <c r="B490" s="11" t="s">
        <v>2991</v>
      </c>
      <c r="C490" s="11">
        <f>VLOOKUP(A490,'[1]Final Master to be uploaded '!$A:$C,3,0)</f>
        <v>77</v>
      </c>
      <c r="D490" s="11">
        <f>VLOOKUP(A490,'[1]Final Master to be uploaded '!$A:$D,4,0)</f>
        <v>2</v>
      </c>
      <c r="E490" s="12">
        <v>2</v>
      </c>
      <c r="F490" s="11"/>
      <c r="G490" s="13"/>
      <c r="H490" s="11">
        <f t="shared" si="35"/>
        <v>2</v>
      </c>
      <c r="I490" s="27">
        <f t="shared" si="36"/>
        <v>2</v>
      </c>
      <c r="J490" s="30">
        <f t="shared" si="37"/>
        <v>154</v>
      </c>
      <c r="K490" s="11">
        <f t="shared" si="38"/>
        <v>0</v>
      </c>
      <c r="L490" s="11">
        <f t="shared" si="39"/>
        <v>0</v>
      </c>
    </row>
    <row r="491" spans="1:12" hidden="1" x14ac:dyDescent="0.25">
      <c r="A491" s="11" t="s">
        <v>311</v>
      </c>
      <c r="B491" s="11" t="s">
        <v>2992</v>
      </c>
      <c r="C491" s="11">
        <f>VLOOKUP(A491,'[1]Final Master to be uploaded '!$A:$C,3,0)</f>
        <v>135</v>
      </c>
      <c r="D491" s="11">
        <f>VLOOKUP(A491,'[1]Final Master to be uploaded '!$A:$D,4,0)</f>
        <v>1</v>
      </c>
      <c r="E491" s="12">
        <v>1</v>
      </c>
      <c r="F491" s="11"/>
      <c r="G491" s="13"/>
      <c r="H491" s="11">
        <f t="shared" si="35"/>
        <v>1</v>
      </c>
      <c r="I491" s="27">
        <f t="shared" si="36"/>
        <v>1</v>
      </c>
      <c r="J491" s="30">
        <f t="shared" si="37"/>
        <v>135</v>
      </c>
      <c r="K491" s="11">
        <f t="shared" si="38"/>
        <v>0</v>
      </c>
      <c r="L491" s="11">
        <f t="shared" si="39"/>
        <v>0</v>
      </c>
    </row>
    <row r="492" spans="1:12" hidden="1" x14ac:dyDescent="0.25">
      <c r="A492" s="11" t="s">
        <v>1587</v>
      </c>
      <c r="B492" s="11" t="s">
        <v>2993</v>
      </c>
      <c r="C492" s="11">
        <f>VLOOKUP(A492,'[1]Final Master to be uploaded '!$A:$C,3,0)</f>
        <v>78</v>
      </c>
      <c r="D492" s="11">
        <f>VLOOKUP(A492,'[1]Final Master to be uploaded '!$A:$D,4,0)</f>
        <v>1</v>
      </c>
      <c r="E492" s="12">
        <v>1</v>
      </c>
      <c r="F492" s="11"/>
      <c r="G492" s="13"/>
      <c r="H492" s="11">
        <f t="shared" si="35"/>
        <v>1</v>
      </c>
      <c r="I492" s="27">
        <f t="shared" si="36"/>
        <v>1</v>
      </c>
      <c r="J492" s="30">
        <f t="shared" si="37"/>
        <v>78</v>
      </c>
      <c r="K492" s="11">
        <f t="shared" si="38"/>
        <v>0</v>
      </c>
      <c r="L492" s="11">
        <f t="shared" si="39"/>
        <v>0</v>
      </c>
    </row>
    <row r="493" spans="1:12" hidden="1" x14ac:dyDescent="0.25">
      <c r="A493" s="11" t="s">
        <v>312</v>
      </c>
      <c r="B493" s="11" t="s">
        <v>2994</v>
      </c>
      <c r="C493" s="11">
        <f>VLOOKUP(A493,'[1]Final Master to be uploaded '!$A:$C,3,0)</f>
        <v>78</v>
      </c>
      <c r="D493" s="11">
        <f>VLOOKUP(A493,'[1]Final Master to be uploaded '!$A:$D,4,0)</f>
        <v>2</v>
      </c>
      <c r="E493" s="12">
        <v>3</v>
      </c>
      <c r="F493" s="11"/>
      <c r="G493" s="13"/>
      <c r="H493" s="11">
        <f t="shared" si="35"/>
        <v>2</v>
      </c>
      <c r="I493" s="27">
        <f t="shared" si="36"/>
        <v>3</v>
      </c>
      <c r="J493" s="30">
        <f t="shared" si="37"/>
        <v>234</v>
      </c>
      <c r="K493" s="11">
        <f t="shared" si="38"/>
        <v>1</v>
      </c>
      <c r="L493" s="11">
        <f t="shared" si="39"/>
        <v>78</v>
      </c>
    </row>
    <row r="494" spans="1:12" hidden="1" x14ac:dyDescent="0.25">
      <c r="A494" s="11" t="s">
        <v>314</v>
      </c>
      <c r="B494" s="11" t="s">
        <v>2995</v>
      </c>
      <c r="C494" s="11">
        <f>VLOOKUP(A494,'[1]Final Master to be uploaded '!$A:$C,3,0)</f>
        <v>125</v>
      </c>
      <c r="D494" s="11">
        <f>VLOOKUP(A494,'[1]Final Master to be uploaded '!$A:$D,4,0)</f>
        <v>2</v>
      </c>
      <c r="E494" s="12">
        <v>2</v>
      </c>
      <c r="F494" s="11"/>
      <c r="G494" s="13"/>
      <c r="H494" s="11">
        <f t="shared" si="35"/>
        <v>2</v>
      </c>
      <c r="I494" s="27">
        <f t="shared" si="36"/>
        <v>2</v>
      </c>
      <c r="J494" s="30">
        <f t="shared" si="37"/>
        <v>250</v>
      </c>
      <c r="K494" s="11">
        <f t="shared" si="38"/>
        <v>0</v>
      </c>
      <c r="L494" s="11">
        <f t="shared" si="39"/>
        <v>0</v>
      </c>
    </row>
    <row r="495" spans="1:12" x14ac:dyDescent="0.25">
      <c r="A495" s="11" t="s">
        <v>316</v>
      </c>
      <c r="B495" s="11" t="s">
        <v>2996</v>
      </c>
      <c r="C495" s="11">
        <f>VLOOKUP(A495,'[1]Final Master to be uploaded '!$A:$C,3,0)</f>
        <v>125</v>
      </c>
      <c r="D495" s="11">
        <f>VLOOKUP(A495,'[1]Final Master to be uploaded '!$A:$D,4,0)</f>
        <v>2</v>
      </c>
      <c r="E495" s="12">
        <v>1</v>
      </c>
      <c r="F495" s="11"/>
      <c r="G495" s="13"/>
      <c r="H495" s="11">
        <f t="shared" si="35"/>
        <v>2</v>
      </c>
      <c r="I495" s="27">
        <f t="shared" si="36"/>
        <v>1</v>
      </c>
      <c r="J495" s="30">
        <f t="shared" si="37"/>
        <v>125</v>
      </c>
      <c r="K495" s="11">
        <f t="shared" si="38"/>
        <v>-1</v>
      </c>
      <c r="L495" s="11">
        <f t="shared" si="39"/>
        <v>-125</v>
      </c>
    </row>
    <row r="496" spans="1:12" hidden="1" x14ac:dyDescent="0.25">
      <c r="A496" s="11" t="s">
        <v>1589</v>
      </c>
      <c r="B496" s="11" t="s">
        <v>2997</v>
      </c>
      <c r="C496" s="11">
        <f>VLOOKUP(A496,'[1]Final Master to be uploaded '!$A:$C,3,0)</f>
        <v>4225</v>
      </c>
      <c r="D496" s="11">
        <f>VLOOKUP(A496,'[1]Final Master to be uploaded '!$A:$D,4,0)</f>
        <v>1</v>
      </c>
      <c r="E496" s="12">
        <v>1</v>
      </c>
      <c r="F496" s="11"/>
      <c r="G496" s="13"/>
      <c r="H496" s="11">
        <f t="shared" si="35"/>
        <v>1</v>
      </c>
      <c r="I496" s="27">
        <f t="shared" si="36"/>
        <v>1</v>
      </c>
      <c r="J496" s="30">
        <f t="shared" si="37"/>
        <v>4225</v>
      </c>
      <c r="K496" s="11">
        <f t="shared" si="38"/>
        <v>0</v>
      </c>
      <c r="L496" s="11">
        <f t="shared" si="39"/>
        <v>0</v>
      </c>
    </row>
    <row r="497" spans="1:12" hidden="1" x14ac:dyDescent="0.25">
      <c r="A497" s="11" t="s">
        <v>1590</v>
      </c>
      <c r="B497" s="11" t="s">
        <v>2998</v>
      </c>
      <c r="C497" s="11">
        <f>VLOOKUP(A497,'[1]Final Master to be uploaded '!$A:$C,3,0)</f>
        <v>1730</v>
      </c>
      <c r="D497" s="11">
        <f>VLOOKUP(A497,'[1]Final Master to be uploaded '!$A:$D,4,0)</f>
        <v>1</v>
      </c>
      <c r="E497" s="12">
        <v>1</v>
      </c>
      <c r="F497" s="11"/>
      <c r="G497" s="13"/>
      <c r="H497" s="11">
        <f t="shared" si="35"/>
        <v>1</v>
      </c>
      <c r="I497" s="27">
        <f t="shared" si="36"/>
        <v>1</v>
      </c>
      <c r="J497" s="30">
        <f t="shared" si="37"/>
        <v>1730</v>
      </c>
      <c r="K497" s="11">
        <f t="shared" si="38"/>
        <v>0</v>
      </c>
      <c r="L497" s="11">
        <f t="shared" si="39"/>
        <v>0</v>
      </c>
    </row>
    <row r="498" spans="1:12" x14ac:dyDescent="0.25">
      <c r="A498" s="11" t="s">
        <v>318</v>
      </c>
      <c r="B498" s="11" t="s">
        <v>2999</v>
      </c>
      <c r="C498" s="11">
        <f>VLOOKUP(A498,'[1]Final Master to be uploaded '!$A:$C,3,0)</f>
        <v>38</v>
      </c>
      <c r="D498" s="11">
        <f>VLOOKUP(A498,'[1]Final Master to be uploaded '!$A:$D,4,0)</f>
        <v>7</v>
      </c>
      <c r="E498" s="12">
        <v>1</v>
      </c>
      <c r="F498" s="11"/>
      <c r="G498" s="13"/>
      <c r="H498" s="11">
        <f t="shared" si="35"/>
        <v>7</v>
      </c>
      <c r="I498" s="27">
        <f t="shared" si="36"/>
        <v>1</v>
      </c>
      <c r="J498" s="30">
        <f t="shared" si="37"/>
        <v>38</v>
      </c>
      <c r="K498" s="11">
        <f t="shared" si="38"/>
        <v>-6</v>
      </c>
      <c r="L498" s="11">
        <f t="shared" si="39"/>
        <v>-228</v>
      </c>
    </row>
    <row r="499" spans="1:12" hidden="1" x14ac:dyDescent="0.25">
      <c r="A499" s="11" t="s">
        <v>319</v>
      </c>
      <c r="B499" s="11" t="s">
        <v>3000</v>
      </c>
      <c r="C499" s="11">
        <f>VLOOKUP(A499,'[1]Final Master to be uploaded '!$A:$C,3,0)</f>
        <v>71</v>
      </c>
      <c r="D499" s="11">
        <f>VLOOKUP(A499,'[1]Final Master to be uploaded '!$A:$D,4,0)</f>
        <v>8</v>
      </c>
      <c r="E499" s="12">
        <v>8</v>
      </c>
      <c r="F499" s="11"/>
      <c r="G499" s="13"/>
      <c r="H499" s="11">
        <f t="shared" si="35"/>
        <v>8</v>
      </c>
      <c r="I499" s="27">
        <f t="shared" si="36"/>
        <v>8</v>
      </c>
      <c r="J499" s="30">
        <f t="shared" si="37"/>
        <v>568</v>
      </c>
      <c r="K499" s="11">
        <f t="shared" si="38"/>
        <v>0</v>
      </c>
      <c r="L499" s="11">
        <f t="shared" si="39"/>
        <v>0</v>
      </c>
    </row>
    <row r="500" spans="1:12" hidden="1" x14ac:dyDescent="0.25">
      <c r="A500" s="11" t="s">
        <v>1591</v>
      </c>
      <c r="B500" s="11" t="s">
        <v>3001</v>
      </c>
      <c r="C500" s="11">
        <f>VLOOKUP(A500,'[1]Final Master to be uploaded '!$A:$C,3,0)</f>
        <v>1680</v>
      </c>
      <c r="D500" s="11">
        <f>VLOOKUP(A500,'[1]Final Master to be uploaded '!$A:$D,4,0)</f>
        <v>1</v>
      </c>
      <c r="E500" s="12">
        <v>1</v>
      </c>
      <c r="F500" s="11"/>
      <c r="G500" s="13"/>
      <c r="H500" s="11">
        <f t="shared" si="35"/>
        <v>1</v>
      </c>
      <c r="I500" s="27">
        <f t="shared" si="36"/>
        <v>1</v>
      </c>
      <c r="J500" s="30">
        <f t="shared" si="37"/>
        <v>1680</v>
      </c>
      <c r="K500" s="11">
        <f t="shared" si="38"/>
        <v>0</v>
      </c>
      <c r="L500" s="11">
        <f t="shared" si="39"/>
        <v>0</v>
      </c>
    </row>
    <row r="501" spans="1:12" hidden="1" x14ac:dyDescent="0.25">
      <c r="A501" s="11" t="s">
        <v>320</v>
      </c>
      <c r="B501" s="11" t="s">
        <v>2999</v>
      </c>
      <c r="C501" s="11">
        <f>VLOOKUP(A501,'[1]Final Master to be uploaded '!$A:$C,3,0)</f>
        <v>64</v>
      </c>
      <c r="D501" s="11">
        <f>VLOOKUP(A501,'[1]Final Master to be uploaded '!$A:$D,4,0)</f>
        <v>2</v>
      </c>
      <c r="E501" s="12">
        <v>2</v>
      </c>
      <c r="F501" s="11"/>
      <c r="G501" s="13"/>
      <c r="H501" s="11">
        <f t="shared" si="35"/>
        <v>2</v>
      </c>
      <c r="I501" s="27">
        <f t="shared" si="36"/>
        <v>2</v>
      </c>
      <c r="J501" s="30">
        <f t="shared" si="37"/>
        <v>128</v>
      </c>
      <c r="K501" s="11">
        <f t="shared" si="38"/>
        <v>0</v>
      </c>
      <c r="L501" s="11">
        <f t="shared" si="39"/>
        <v>0</v>
      </c>
    </row>
    <row r="502" spans="1:12" hidden="1" x14ac:dyDescent="0.25">
      <c r="A502" s="11" t="s">
        <v>322</v>
      </c>
      <c r="B502" s="11" t="s">
        <v>3002</v>
      </c>
      <c r="C502" s="11">
        <f>VLOOKUP(A502,'[1]Final Master to be uploaded '!$A:$C,3,0)</f>
        <v>58</v>
      </c>
      <c r="D502" s="11">
        <f>VLOOKUP(A502,'[1]Final Master to be uploaded '!$A:$D,4,0)</f>
        <v>1</v>
      </c>
      <c r="E502" s="12">
        <v>1</v>
      </c>
      <c r="F502" s="11"/>
      <c r="G502" s="13"/>
      <c r="H502" s="11">
        <f t="shared" si="35"/>
        <v>1</v>
      </c>
      <c r="I502" s="27">
        <f t="shared" si="36"/>
        <v>1</v>
      </c>
      <c r="J502" s="30">
        <f t="shared" si="37"/>
        <v>58</v>
      </c>
      <c r="K502" s="11">
        <f t="shared" si="38"/>
        <v>0</v>
      </c>
      <c r="L502" s="11">
        <f t="shared" si="39"/>
        <v>0</v>
      </c>
    </row>
    <row r="503" spans="1:12" hidden="1" x14ac:dyDescent="0.25">
      <c r="A503" s="11" t="s">
        <v>1594</v>
      </c>
      <c r="B503" s="11" t="s">
        <v>3003</v>
      </c>
      <c r="C503" s="11">
        <f>VLOOKUP(A503,'[1]Final Master to be uploaded '!$A:$C,3,0)</f>
        <v>440</v>
      </c>
      <c r="D503" s="11">
        <f>VLOOKUP(A503,'[1]Final Master to be uploaded '!$A:$D,4,0)</f>
        <v>1</v>
      </c>
      <c r="E503" s="12">
        <v>2</v>
      </c>
      <c r="F503" s="11"/>
      <c r="G503" s="13"/>
      <c r="H503" s="11">
        <f t="shared" si="35"/>
        <v>1</v>
      </c>
      <c r="I503" s="27">
        <f t="shared" si="36"/>
        <v>2</v>
      </c>
      <c r="J503" s="30">
        <f t="shared" si="37"/>
        <v>880</v>
      </c>
      <c r="K503" s="11">
        <f t="shared" si="38"/>
        <v>1</v>
      </c>
      <c r="L503" s="11">
        <f t="shared" si="39"/>
        <v>440</v>
      </c>
    </row>
    <row r="504" spans="1:12" hidden="1" x14ac:dyDescent="0.25">
      <c r="A504" s="11" t="s">
        <v>323</v>
      </c>
      <c r="B504" s="11" t="s">
        <v>3004</v>
      </c>
      <c r="C504" s="11">
        <f>VLOOKUP(A504,'[1]Final Master to be uploaded '!$A:$C,3,0)</f>
        <v>1280</v>
      </c>
      <c r="D504" s="11">
        <f>VLOOKUP(A504,'[1]Final Master to be uploaded '!$A:$D,4,0)</f>
        <v>1</v>
      </c>
      <c r="E504" s="12">
        <v>1</v>
      </c>
      <c r="F504" s="11"/>
      <c r="G504" s="13"/>
      <c r="H504" s="11">
        <f t="shared" si="35"/>
        <v>1</v>
      </c>
      <c r="I504" s="27">
        <f t="shared" si="36"/>
        <v>1</v>
      </c>
      <c r="J504" s="30">
        <f t="shared" si="37"/>
        <v>1280</v>
      </c>
      <c r="K504" s="11">
        <f t="shared" si="38"/>
        <v>0</v>
      </c>
      <c r="L504" s="11">
        <f t="shared" si="39"/>
        <v>0</v>
      </c>
    </row>
    <row r="505" spans="1:12" hidden="1" x14ac:dyDescent="0.25">
      <c r="A505" s="11" t="s">
        <v>324</v>
      </c>
      <c r="B505" s="11" t="s">
        <v>3005</v>
      </c>
      <c r="C505" s="11">
        <f>VLOOKUP(A505,'[1]Final Master to be uploaded '!$A:$C,3,0)</f>
        <v>1487</v>
      </c>
      <c r="D505" s="11">
        <f>VLOOKUP(A505,'[1]Final Master to be uploaded '!$A:$D,4,0)</f>
        <v>1</v>
      </c>
      <c r="E505" s="12">
        <v>1</v>
      </c>
      <c r="F505" s="11"/>
      <c r="G505" s="13"/>
      <c r="H505" s="11">
        <f t="shared" si="35"/>
        <v>1</v>
      </c>
      <c r="I505" s="27">
        <f t="shared" si="36"/>
        <v>1</v>
      </c>
      <c r="J505" s="30">
        <f t="shared" si="37"/>
        <v>1487</v>
      </c>
      <c r="K505" s="11">
        <f t="shared" si="38"/>
        <v>0</v>
      </c>
      <c r="L505" s="11">
        <f t="shared" si="39"/>
        <v>0</v>
      </c>
    </row>
    <row r="506" spans="1:12" hidden="1" x14ac:dyDescent="0.25">
      <c r="A506" s="11" t="s">
        <v>326</v>
      </c>
      <c r="B506" s="11" t="s">
        <v>3006</v>
      </c>
      <c r="C506" s="11">
        <f>VLOOKUP(A506,'[1]Final Master to be uploaded '!$A:$C,3,0)</f>
        <v>3805</v>
      </c>
      <c r="D506" s="11">
        <f>VLOOKUP(A506,'[1]Final Master to be uploaded '!$A:$D,4,0)</f>
        <v>1</v>
      </c>
      <c r="E506" s="12">
        <v>1</v>
      </c>
      <c r="F506" s="11"/>
      <c r="G506" s="13"/>
      <c r="H506" s="11">
        <f t="shared" si="35"/>
        <v>1</v>
      </c>
      <c r="I506" s="27">
        <f t="shared" si="36"/>
        <v>1</v>
      </c>
      <c r="J506" s="30">
        <f t="shared" si="37"/>
        <v>3805</v>
      </c>
      <c r="K506" s="11">
        <f t="shared" si="38"/>
        <v>0</v>
      </c>
      <c r="L506" s="11">
        <f t="shared" si="39"/>
        <v>0</v>
      </c>
    </row>
    <row r="507" spans="1:12" hidden="1" x14ac:dyDescent="0.25">
      <c r="A507" s="11" t="s">
        <v>327</v>
      </c>
      <c r="B507" s="11" t="s">
        <v>3006</v>
      </c>
      <c r="C507" s="11">
        <f>VLOOKUP(A507,'[1]Final Master to be uploaded '!$A:$C,3,0)</f>
        <v>6856</v>
      </c>
      <c r="D507" s="11">
        <f>VLOOKUP(A507,'[1]Final Master to be uploaded '!$A:$D,4,0)</f>
        <v>1</v>
      </c>
      <c r="E507" s="12">
        <v>1</v>
      </c>
      <c r="F507" s="11"/>
      <c r="G507" s="13"/>
      <c r="H507" s="11">
        <f t="shared" si="35"/>
        <v>1</v>
      </c>
      <c r="I507" s="27">
        <f t="shared" si="36"/>
        <v>1</v>
      </c>
      <c r="J507" s="30">
        <f t="shared" si="37"/>
        <v>6856</v>
      </c>
      <c r="K507" s="11">
        <f t="shared" si="38"/>
        <v>0</v>
      </c>
      <c r="L507" s="11">
        <f t="shared" si="39"/>
        <v>0</v>
      </c>
    </row>
    <row r="508" spans="1:12" hidden="1" x14ac:dyDescent="0.25">
      <c r="A508" s="11" t="s">
        <v>329</v>
      </c>
      <c r="B508" s="11" t="s">
        <v>3007</v>
      </c>
      <c r="C508" s="11">
        <f>VLOOKUP(A508,'[1]Final Master to be uploaded '!$A:$C,3,0)</f>
        <v>7255</v>
      </c>
      <c r="D508" s="11">
        <f>VLOOKUP(A508,'[1]Final Master to be uploaded '!$A:$D,4,0)</f>
        <v>1</v>
      </c>
      <c r="E508" s="12">
        <v>1</v>
      </c>
      <c r="F508" s="11"/>
      <c r="G508" s="13"/>
      <c r="H508" s="11">
        <f t="shared" si="35"/>
        <v>1</v>
      </c>
      <c r="I508" s="27">
        <f t="shared" si="36"/>
        <v>1</v>
      </c>
      <c r="J508" s="30">
        <f t="shared" si="37"/>
        <v>7255</v>
      </c>
      <c r="K508" s="11">
        <f t="shared" si="38"/>
        <v>0</v>
      </c>
      <c r="L508" s="11">
        <f t="shared" si="39"/>
        <v>0</v>
      </c>
    </row>
    <row r="509" spans="1:12" hidden="1" x14ac:dyDescent="0.25">
      <c r="A509" s="11" t="s">
        <v>1598</v>
      </c>
      <c r="B509" s="11" t="s">
        <v>3008</v>
      </c>
      <c r="C509" s="11">
        <f>VLOOKUP(A509,'[1]Final Master to be uploaded '!$A:$C,3,0)</f>
        <v>705</v>
      </c>
      <c r="D509" s="11">
        <f>VLOOKUP(A509,'[1]Final Master to be uploaded '!$A:$D,4,0)</f>
        <v>1</v>
      </c>
      <c r="E509" s="12">
        <v>2</v>
      </c>
      <c r="F509" s="11"/>
      <c r="G509" s="13"/>
      <c r="H509" s="11">
        <f t="shared" si="35"/>
        <v>1</v>
      </c>
      <c r="I509" s="27">
        <f t="shared" si="36"/>
        <v>2</v>
      </c>
      <c r="J509" s="30">
        <f t="shared" si="37"/>
        <v>1410</v>
      </c>
      <c r="K509" s="11">
        <f t="shared" si="38"/>
        <v>1</v>
      </c>
      <c r="L509" s="11">
        <f t="shared" si="39"/>
        <v>705</v>
      </c>
    </row>
    <row r="510" spans="1:12" hidden="1" x14ac:dyDescent="0.25">
      <c r="A510" s="11" t="s">
        <v>1599</v>
      </c>
      <c r="B510" s="11" t="s">
        <v>3008</v>
      </c>
      <c r="C510" s="11">
        <f>VLOOKUP(A510,'[1]Final Master to be uploaded '!$A:$C,3,0)</f>
        <v>745</v>
      </c>
      <c r="D510" s="11">
        <f>VLOOKUP(A510,'[1]Final Master to be uploaded '!$A:$D,4,0)</f>
        <v>1</v>
      </c>
      <c r="E510" s="12">
        <v>1</v>
      </c>
      <c r="F510" s="11"/>
      <c r="G510" s="13"/>
      <c r="H510" s="11">
        <f t="shared" si="35"/>
        <v>1</v>
      </c>
      <c r="I510" s="27">
        <f t="shared" si="36"/>
        <v>1</v>
      </c>
      <c r="J510" s="30">
        <f t="shared" si="37"/>
        <v>745</v>
      </c>
      <c r="K510" s="11">
        <f t="shared" si="38"/>
        <v>0</v>
      </c>
      <c r="L510" s="11">
        <f t="shared" si="39"/>
        <v>0</v>
      </c>
    </row>
    <row r="511" spans="1:12" hidden="1" x14ac:dyDescent="0.25">
      <c r="A511" s="11" t="s">
        <v>1600</v>
      </c>
      <c r="B511" s="11" t="s">
        <v>3009</v>
      </c>
      <c r="C511" s="11">
        <f>VLOOKUP(A511,'[1]Final Master to be uploaded '!$A:$C,3,0)</f>
        <v>790</v>
      </c>
      <c r="D511" s="11">
        <f>VLOOKUP(A511,'[1]Final Master to be uploaded '!$A:$D,4,0)</f>
        <v>2</v>
      </c>
      <c r="E511" s="12">
        <v>2</v>
      </c>
      <c r="F511" s="11"/>
      <c r="G511" s="13"/>
      <c r="H511" s="11">
        <f t="shared" si="35"/>
        <v>2</v>
      </c>
      <c r="I511" s="27">
        <f t="shared" si="36"/>
        <v>2</v>
      </c>
      <c r="J511" s="30">
        <f t="shared" si="37"/>
        <v>1580</v>
      </c>
      <c r="K511" s="11">
        <f t="shared" si="38"/>
        <v>0</v>
      </c>
      <c r="L511" s="11">
        <f t="shared" si="39"/>
        <v>0</v>
      </c>
    </row>
    <row r="512" spans="1:12" x14ac:dyDescent="0.25">
      <c r="A512" s="11" t="s">
        <v>1602</v>
      </c>
      <c r="B512" s="11" t="s">
        <v>3010</v>
      </c>
      <c r="C512" s="11">
        <f>VLOOKUP(A512,'[1]Final Master to be uploaded '!$A:$C,3,0)</f>
        <v>1020</v>
      </c>
      <c r="D512" s="11">
        <f>VLOOKUP(A512,'[1]Final Master to be uploaded '!$A:$D,4,0)</f>
        <v>3</v>
      </c>
      <c r="E512" s="12">
        <v>2</v>
      </c>
      <c r="F512" s="11"/>
      <c r="G512" s="13"/>
      <c r="H512" s="11">
        <f t="shared" si="35"/>
        <v>3</v>
      </c>
      <c r="I512" s="27">
        <f t="shared" si="36"/>
        <v>2</v>
      </c>
      <c r="J512" s="30">
        <f t="shared" si="37"/>
        <v>2040</v>
      </c>
      <c r="K512" s="11">
        <f t="shared" si="38"/>
        <v>-1</v>
      </c>
      <c r="L512" s="11">
        <f t="shared" si="39"/>
        <v>-1020</v>
      </c>
    </row>
    <row r="513" spans="1:12" hidden="1" x14ac:dyDescent="0.25">
      <c r="A513" s="11" t="s">
        <v>1603</v>
      </c>
      <c r="B513" s="11" t="s">
        <v>3011</v>
      </c>
      <c r="C513" s="11">
        <f>VLOOKUP(A513,'[1]Final Master to be uploaded '!$A:$C,3,0)</f>
        <v>3295</v>
      </c>
      <c r="D513" s="11">
        <f>VLOOKUP(A513,'[1]Final Master to be uploaded '!$A:$D,4,0)</f>
        <v>1</v>
      </c>
      <c r="E513" s="12">
        <v>1</v>
      </c>
      <c r="F513" s="11"/>
      <c r="G513" s="13"/>
      <c r="H513" s="11">
        <f t="shared" si="35"/>
        <v>1</v>
      </c>
      <c r="I513" s="27">
        <f t="shared" si="36"/>
        <v>1</v>
      </c>
      <c r="J513" s="30">
        <f t="shared" si="37"/>
        <v>3295</v>
      </c>
      <c r="K513" s="11">
        <f t="shared" si="38"/>
        <v>0</v>
      </c>
      <c r="L513" s="11">
        <f t="shared" si="39"/>
        <v>0</v>
      </c>
    </row>
    <row r="514" spans="1:12" hidden="1" x14ac:dyDescent="0.25">
      <c r="A514" s="11" t="s">
        <v>1605</v>
      </c>
      <c r="B514" s="11" t="s">
        <v>3012</v>
      </c>
      <c r="C514" s="11">
        <f>VLOOKUP(A514,'[1]Final Master to be uploaded '!$A:$C,3,0)</f>
        <v>1116</v>
      </c>
      <c r="D514" s="11">
        <f>VLOOKUP(A514,'[1]Final Master to be uploaded '!$A:$D,4,0)</f>
        <v>1</v>
      </c>
      <c r="E514" s="12">
        <v>1</v>
      </c>
      <c r="F514" s="11"/>
      <c r="G514" s="13"/>
      <c r="H514" s="11">
        <f t="shared" si="35"/>
        <v>1</v>
      </c>
      <c r="I514" s="27">
        <f t="shared" si="36"/>
        <v>1</v>
      </c>
      <c r="J514" s="30">
        <f t="shared" si="37"/>
        <v>1116</v>
      </c>
      <c r="K514" s="11">
        <f t="shared" si="38"/>
        <v>0</v>
      </c>
      <c r="L514" s="11">
        <f t="shared" si="39"/>
        <v>0</v>
      </c>
    </row>
    <row r="515" spans="1:12" hidden="1" x14ac:dyDescent="0.25">
      <c r="A515" s="11" t="s">
        <v>1606</v>
      </c>
      <c r="B515" s="11" t="s">
        <v>3012</v>
      </c>
      <c r="C515" s="11">
        <f>VLOOKUP(A515,'[1]Final Master to be uploaded '!$A:$C,3,0)</f>
        <v>1315</v>
      </c>
      <c r="D515" s="11">
        <f>VLOOKUP(A515,'[1]Final Master to be uploaded '!$A:$D,4,0)</f>
        <v>1</v>
      </c>
      <c r="E515" s="12">
        <v>1</v>
      </c>
      <c r="F515" s="11"/>
      <c r="G515" s="13"/>
      <c r="H515" s="11">
        <f t="shared" si="35"/>
        <v>1</v>
      </c>
      <c r="I515" s="27">
        <f t="shared" si="36"/>
        <v>1</v>
      </c>
      <c r="J515" s="30">
        <f t="shared" si="37"/>
        <v>1315</v>
      </c>
      <c r="K515" s="11">
        <f t="shared" si="38"/>
        <v>0</v>
      </c>
      <c r="L515" s="11">
        <f t="shared" si="39"/>
        <v>0</v>
      </c>
    </row>
    <row r="516" spans="1:12" hidden="1" x14ac:dyDescent="0.25">
      <c r="A516" s="11" t="s">
        <v>1607</v>
      </c>
      <c r="B516" s="11" t="s">
        <v>3012</v>
      </c>
      <c r="C516" s="11">
        <f>VLOOKUP(A516,'[1]Final Master to be uploaded '!$A:$C,3,0)</f>
        <v>1490</v>
      </c>
      <c r="D516" s="11">
        <f>VLOOKUP(A516,'[1]Final Master to be uploaded '!$A:$D,4,0)</f>
        <v>1</v>
      </c>
      <c r="E516" s="12">
        <v>1</v>
      </c>
      <c r="F516" s="11"/>
      <c r="G516" s="13"/>
      <c r="H516" s="11">
        <f t="shared" ref="H516:H579" si="40">D516-(F516+G516)</f>
        <v>1</v>
      </c>
      <c r="I516" s="27">
        <f t="shared" ref="I516:I579" si="41">E516-G516</f>
        <v>1</v>
      </c>
      <c r="J516" s="30">
        <f t="shared" ref="J516:J579" si="42">I516*C516</f>
        <v>1490</v>
      </c>
      <c r="K516" s="11">
        <f t="shared" ref="K516:K579" si="43">I516-H516</f>
        <v>0</v>
      </c>
      <c r="L516" s="11">
        <f t="shared" ref="L516:L579" si="44">K516*C516</f>
        <v>0</v>
      </c>
    </row>
    <row r="517" spans="1:12" hidden="1" x14ac:dyDescent="0.25">
      <c r="A517" s="11" t="s">
        <v>1608</v>
      </c>
      <c r="B517" s="11" t="s">
        <v>3013</v>
      </c>
      <c r="C517" s="11">
        <f>VLOOKUP(A517,'[1]Final Master to be uploaded '!$A:$C,3,0)</f>
        <v>660</v>
      </c>
      <c r="D517" s="11">
        <f>VLOOKUP(A517,'[1]Final Master to be uploaded '!$A:$D,4,0)</f>
        <v>2</v>
      </c>
      <c r="E517" s="12">
        <v>2</v>
      </c>
      <c r="F517" s="11"/>
      <c r="G517" s="13"/>
      <c r="H517" s="11">
        <f t="shared" si="40"/>
        <v>2</v>
      </c>
      <c r="I517" s="27">
        <f t="shared" si="41"/>
        <v>2</v>
      </c>
      <c r="J517" s="30">
        <f t="shared" si="42"/>
        <v>1320</v>
      </c>
      <c r="K517" s="11">
        <f t="shared" si="43"/>
        <v>0</v>
      </c>
      <c r="L517" s="11">
        <f t="shared" si="44"/>
        <v>0</v>
      </c>
    </row>
    <row r="518" spans="1:12" x14ac:dyDescent="0.25">
      <c r="A518" s="11" t="s">
        <v>333</v>
      </c>
      <c r="B518" s="11" t="s">
        <v>3014</v>
      </c>
      <c r="C518" s="11">
        <f>VLOOKUP(A518,'[1]Final Master to be uploaded '!$A:$C,3,0)</f>
        <v>430</v>
      </c>
      <c r="D518" s="11">
        <f>VLOOKUP(A518,'[1]Final Master to be uploaded '!$A:$D,4,0)</f>
        <v>4</v>
      </c>
      <c r="E518" s="12">
        <v>2</v>
      </c>
      <c r="F518" s="11"/>
      <c r="G518" s="13"/>
      <c r="H518" s="11">
        <f t="shared" si="40"/>
        <v>4</v>
      </c>
      <c r="I518" s="27">
        <f t="shared" si="41"/>
        <v>2</v>
      </c>
      <c r="J518" s="30">
        <f t="shared" si="42"/>
        <v>860</v>
      </c>
      <c r="K518" s="11">
        <f t="shared" si="43"/>
        <v>-2</v>
      </c>
      <c r="L518" s="11">
        <f t="shared" si="44"/>
        <v>-860</v>
      </c>
    </row>
    <row r="519" spans="1:12" hidden="1" x14ac:dyDescent="0.25">
      <c r="A519" s="11" t="s">
        <v>335</v>
      </c>
      <c r="B519" s="11" t="s">
        <v>3015</v>
      </c>
      <c r="C519" s="11">
        <f>VLOOKUP(A519,'[1]Final Master to be uploaded '!$A:$C,3,0)</f>
        <v>1240</v>
      </c>
      <c r="D519" s="11">
        <f>VLOOKUP(A519,'[1]Final Master to be uploaded '!$A:$D,4,0)</f>
        <v>1</v>
      </c>
      <c r="E519" s="12">
        <v>1</v>
      </c>
      <c r="F519" s="11"/>
      <c r="G519" s="13"/>
      <c r="H519" s="11">
        <f t="shared" si="40"/>
        <v>1</v>
      </c>
      <c r="I519" s="27">
        <f t="shared" si="41"/>
        <v>1</v>
      </c>
      <c r="J519" s="30">
        <f t="shared" si="42"/>
        <v>1240</v>
      </c>
      <c r="K519" s="11">
        <f t="shared" si="43"/>
        <v>0</v>
      </c>
      <c r="L519" s="11">
        <f t="shared" si="44"/>
        <v>0</v>
      </c>
    </row>
    <row r="520" spans="1:12" hidden="1" x14ac:dyDescent="0.25">
      <c r="A520" s="11" t="s">
        <v>336</v>
      </c>
      <c r="B520" s="11" t="s">
        <v>3016</v>
      </c>
      <c r="C520" s="11">
        <f>VLOOKUP(A520,'[1]Final Master to be uploaded '!$A:$C,3,0)</f>
        <v>1325</v>
      </c>
      <c r="D520" s="11">
        <f>VLOOKUP(A520,'[1]Final Master to be uploaded '!$A:$D,4,0)</f>
        <v>1</v>
      </c>
      <c r="E520" s="12">
        <v>1</v>
      </c>
      <c r="F520" s="11"/>
      <c r="G520" s="13"/>
      <c r="H520" s="11">
        <f t="shared" si="40"/>
        <v>1</v>
      </c>
      <c r="I520" s="27">
        <f t="shared" si="41"/>
        <v>1</v>
      </c>
      <c r="J520" s="30">
        <f t="shared" si="42"/>
        <v>1325</v>
      </c>
      <c r="K520" s="11">
        <f t="shared" si="43"/>
        <v>0</v>
      </c>
      <c r="L520" s="11">
        <f t="shared" si="44"/>
        <v>0</v>
      </c>
    </row>
    <row r="521" spans="1:12" x14ac:dyDescent="0.25">
      <c r="A521" s="11" t="s">
        <v>337</v>
      </c>
      <c r="B521" s="11" t="s">
        <v>3017</v>
      </c>
      <c r="C521" s="11">
        <f>VLOOKUP(A521,'[1]Final Master to be uploaded '!$A:$C,3,0)</f>
        <v>1675</v>
      </c>
      <c r="D521" s="11">
        <f>VLOOKUP(A521,'[1]Final Master to be uploaded '!$A:$D,4,0)</f>
        <v>2</v>
      </c>
      <c r="E521" s="12">
        <v>1</v>
      </c>
      <c r="F521" s="11"/>
      <c r="G521" s="13"/>
      <c r="H521" s="11">
        <f t="shared" si="40"/>
        <v>2</v>
      </c>
      <c r="I521" s="27">
        <f t="shared" si="41"/>
        <v>1</v>
      </c>
      <c r="J521" s="30">
        <f t="shared" si="42"/>
        <v>1675</v>
      </c>
      <c r="K521" s="11">
        <f t="shared" si="43"/>
        <v>-1</v>
      </c>
      <c r="L521" s="11">
        <f t="shared" si="44"/>
        <v>-1675</v>
      </c>
    </row>
    <row r="522" spans="1:12" hidden="1" x14ac:dyDescent="0.25">
      <c r="A522" s="11" t="s">
        <v>338</v>
      </c>
      <c r="B522" s="11" t="s">
        <v>3018</v>
      </c>
      <c r="C522" s="11">
        <f>VLOOKUP(A522,'[1]Final Master to be uploaded '!$A:$C,3,0)</f>
        <v>1433</v>
      </c>
      <c r="D522" s="11">
        <f>VLOOKUP(A522,'[1]Final Master to be uploaded '!$A:$D,4,0)</f>
        <v>1</v>
      </c>
      <c r="E522" s="12">
        <v>1</v>
      </c>
      <c r="F522" s="11"/>
      <c r="G522" s="13"/>
      <c r="H522" s="11">
        <f t="shared" si="40"/>
        <v>1</v>
      </c>
      <c r="I522" s="27">
        <f t="shared" si="41"/>
        <v>1</v>
      </c>
      <c r="J522" s="30">
        <f t="shared" si="42"/>
        <v>1433</v>
      </c>
      <c r="K522" s="11">
        <f t="shared" si="43"/>
        <v>0</v>
      </c>
      <c r="L522" s="11">
        <f t="shared" si="44"/>
        <v>0</v>
      </c>
    </row>
    <row r="523" spans="1:12" x14ac:dyDescent="0.25">
      <c r="A523" s="11" t="s">
        <v>340</v>
      </c>
      <c r="B523" s="11" t="s">
        <v>3019</v>
      </c>
      <c r="C523" s="11">
        <f>VLOOKUP(A523,'[1]Final Master to be uploaded '!$A:$C,3,0)</f>
        <v>240</v>
      </c>
      <c r="D523" s="11">
        <f>VLOOKUP(A523,'[1]Final Master to be uploaded '!$A:$D,4,0)</f>
        <v>3</v>
      </c>
      <c r="E523" s="12">
        <v>1</v>
      </c>
      <c r="F523" s="11"/>
      <c r="G523" s="13"/>
      <c r="H523" s="11">
        <f t="shared" si="40"/>
        <v>3</v>
      </c>
      <c r="I523" s="27">
        <f t="shared" si="41"/>
        <v>1</v>
      </c>
      <c r="J523" s="30">
        <f t="shared" si="42"/>
        <v>240</v>
      </c>
      <c r="K523" s="11">
        <f t="shared" si="43"/>
        <v>-2</v>
      </c>
      <c r="L523" s="11">
        <f t="shared" si="44"/>
        <v>-480</v>
      </c>
    </row>
    <row r="524" spans="1:12" hidden="1" x14ac:dyDescent="0.25">
      <c r="A524" s="11" t="s">
        <v>341</v>
      </c>
      <c r="B524" s="11" t="s">
        <v>3020</v>
      </c>
      <c r="C524" s="11">
        <f>VLOOKUP(A524,'[1]Final Master to be uploaded '!$A:$C,3,0)</f>
        <v>365</v>
      </c>
      <c r="D524" s="11">
        <f>VLOOKUP(A524,'[1]Final Master to be uploaded '!$A:$D,4,0)</f>
        <v>1</v>
      </c>
      <c r="E524" s="12">
        <v>3</v>
      </c>
      <c r="F524" s="11"/>
      <c r="G524" s="13"/>
      <c r="H524" s="11">
        <f t="shared" si="40"/>
        <v>1</v>
      </c>
      <c r="I524" s="27">
        <f t="shared" si="41"/>
        <v>3</v>
      </c>
      <c r="J524" s="30">
        <f t="shared" si="42"/>
        <v>1095</v>
      </c>
      <c r="K524" s="11">
        <f t="shared" si="43"/>
        <v>2</v>
      </c>
      <c r="L524" s="11">
        <f t="shared" si="44"/>
        <v>730</v>
      </c>
    </row>
    <row r="525" spans="1:12" hidden="1" x14ac:dyDescent="0.25">
      <c r="A525" s="11" t="s">
        <v>342</v>
      </c>
      <c r="B525" s="11" t="s">
        <v>3021</v>
      </c>
      <c r="C525" s="11">
        <f>VLOOKUP(A525,'[1]Final Master to be uploaded '!$A:$C,3,0)</f>
        <v>3151</v>
      </c>
      <c r="D525" s="11">
        <f>VLOOKUP(A525,'[1]Final Master to be uploaded '!$A:$D,4,0)</f>
        <v>1</v>
      </c>
      <c r="E525" s="12">
        <v>1</v>
      </c>
      <c r="F525" s="11"/>
      <c r="G525" s="13"/>
      <c r="H525" s="11">
        <f t="shared" si="40"/>
        <v>1</v>
      </c>
      <c r="I525" s="27">
        <f t="shared" si="41"/>
        <v>1</v>
      </c>
      <c r="J525" s="30">
        <f t="shared" si="42"/>
        <v>3151</v>
      </c>
      <c r="K525" s="11">
        <f t="shared" si="43"/>
        <v>0</v>
      </c>
      <c r="L525" s="11">
        <f t="shared" si="44"/>
        <v>0</v>
      </c>
    </row>
    <row r="526" spans="1:12" hidden="1" x14ac:dyDescent="0.25">
      <c r="A526" s="11" t="s">
        <v>345</v>
      </c>
      <c r="B526" s="11" t="s">
        <v>3022</v>
      </c>
      <c r="C526" s="11">
        <f>VLOOKUP(A526,'[1]Final Master to be uploaded '!$A:$C,3,0)</f>
        <v>1427</v>
      </c>
      <c r="D526" s="11">
        <f>VLOOKUP(A526,'[1]Final Master to be uploaded '!$A:$D,4,0)</f>
        <v>1</v>
      </c>
      <c r="E526" s="12">
        <v>1</v>
      </c>
      <c r="F526" s="11"/>
      <c r="G526" s="13"/>
      <c r="H526" s="11">
        <f t="shared" si="40"/>
        <v>1</v>
      </c>
      <c r="I526" s="27">
        <f t="shared" si="41"/>
        <v>1</v>
      </c>
      <c r="J526" s="30">
        <f t="shared" si="42"/>
        <v>1427</v>
      </c>
      <c r="K526" s="11">
        <f t="shared" si="43"/>
        <v>0</v>
      </c>
      <c r="L526" s="11">
        <f t="shared" si="44"/>
        <v>0</v>
      </c>
    </row>
    <row r="527" spans="1:12" hidden="1" x14ac:dyDescent="0.25">
      <c r="A527" s="11" t="s">
        <v>1609</v>
      </c>
      <c r="B527" s="11" t="s">
        <v>3023</v>
      </c>
      <c r="C527" s="11">
        <f>VLOOKUP(A527,'[1]Final Master to be uploaded '!$A:$C,3,0)</f>
        <v>215</v>
      </c>
      <c r="D527" s="11">
        <f>VLOOKUP(A527,'[1]Final Master to be uploaded '!$A:$D,4,0)</f>
        <v>1</v>
      </c>
      <c r="E527" s="12">
        <v>1</v>
      </c>
      <c r="F527" s="11"/>
      <c r="G527" s="13"/>
      <c r="H527" s="11">
        <f t="shared" si="40"/>
        <v>1</v>
      </c>
      <c r="I527" s="27">
        <f t="shared" si="41"/>
        <v>1</v>
      </c>
      <c r="J527" s="30">
        <f t="shared" si="42"/>
        <v>215</v>
      </c>
      <c r="K527" s="11">
        <f t="shared" si="43"/>
        <v>0</v>
      </c>
      <c r="L527" s="11">
        <f t="shared" si="44"/>
        <v>0</v>
      </c>
    </row>
    <row r="528" spans="1:12" hidden="1" x14ac:dyDescent="0.25">
      <c r="A528" s="11" t="s">
        <v>1611</v>
      </c>
      <c r="B528" s="11" t="s">
        <v>3024</v>
      </c>
      <c r="C528" s="11">
        <f>VLOOKUP(A528,'[1]Final Master to be uploaded '!$A:$C,3,0)</f>
        <v>370</v>
      </c>
      <c r="D528" s="11">
        <f>VLOOKUP(A528,'[1]Final Master to be uploaded '!$A:$D,4,0)</f>
        <v>2</v>
      </c>
      <c r="E528" s="12">
        <v>2</v>
      </c>
      <c r="F528" s="11"/>
      <c r="G528" s="13"/>
      <c r="H528" s="11">
        <f t="shared" si="40"/>
        <v>2</v>
      </c>
      <c r="I528" s="27">
        <f t="shared" si="41"/>
        <v>2</v>
      </c>
      <c r="J528" s="30">
        <f t="shared" si="42"/>
        <v>740</v>
      </c>
      <c r="K528" s="11">
        <f t="shared" si="43"/>
        <v>0</v>
      </c>
      <c r="L528" s="11">
        <f t="shared" si="44"/>
        <v>0</v>
      </c>
    </row>
    <row r="529" spans="1:12" hidden="1" x14ac:dyDescent="0.25">
      <c r="A529" s="11" t="s">
        <v>1613</v>
      </c>
      <c r="B529" s="11" t="s">
        <v>3024</v>
      </c>
      <c r="C529" s="11">
        <f>VLOOKUP(A529,'[1]Final Master to be uploaded '!$A:$C,3,0)</f>
        <v>290</v>
      </c>
      <c r="D529" s="11">
        <f>VLOOKUP(A529,'[1]Final Master to be uploaded '!$A:$D,4,0)</f>
        <v>2</v>
      </c>
      <c r="E529" s="12">
        <v>2</v>
      </c>
      <c r="F529" s="11"/>
      <c r="G529" s="13"/>
      <c r="H529" s="11">
        <f t="shared" si="40"/>
        <v>2</v>
      </c>
      <c r="I529" s="27">
        <f t="shared" si="41"/>
        <v>2</v>
      </c>
      <c r="J529" s="30">
        <f t="shared" si="42"/>
        <v>580</v>
      </c>
      <c r="K529" s="11">
        <f t="shared" si="43"/>
        <v>0</v>
      </c>
      <c r="L529" s="11">
        <f t="shared" si="44"/>
        <v>0</v>
      </c>
    </row>
    <row r="530" spans="1:12" hidden="1" x14ac:dyDescent="0.25">
      <c r="A530" s="11" t="s">
        <v>1615</v>
      </c>
      <c r="B530" s="11" t="s">
        <v>3025</v>
      </c>
      <c r="C530" s="11">
        <f>VLOOKUP(A530,'[1]Final Master to be uploaded '!$A:$C,3,0)</f>
        <v>280</v>
      </c>
      <c r="D530" s="11">
        <f>VLOOKUP(A530,'[1]Final Master to be uploaded '!$A:$D,4,0)</f>
        <v>1</v>
      </c>
      <c r="E530" s="12">
        <v>1</v>
      </c>
      <c r="F530" s="11"/>
      <c r="G530" s="13"/>
      <c r="H530" s="11">
        <f t="shared" si="40"/>
        <v>1</v>
      </c>
      <c r="I530" s="27">
        <f t="shared" si="41"/>
        <v>1</v>
      </c>
      <c r="J530" s="30">
        <f t="shared" si="42"/>
        <v>280</v>
      </c>
      <c r="K530" s="11">
        <f t="shared" si="43"/>
        <v>0</v>
      </c>
      <c r="L530" s="11">
        <f t="shared" si="44"/>
        <v>0</v>
      </c>
    </row>
    <row r="531" spans="1:12" hidden="1" x14ac:dyDescent="0.25">
      <c r="A531" s="11" t="s">
        <v>1616</v>
      </c>
      <c r="B531" s="11" t="s">
        <v>3026</v>
      </c>
      <c r="C531" s="11">
        <f>VLOOKUP(A531,'[1]Final Master to be uploaded '!$A:$C,3,0)</f>
        <v>155</v>
      </c>
      <c r="D531" s="11">
        <f>VLOOKUP(A531,'[1]Final Master to be uploaded '!$A:$D,4,0)</f>
        <v>1</v>
      </c>
      <c r="E531" s="12">
        <v>1</v>
      </c>
      <c r="F531" s="11"/>
      <c r="G531" s="13"/>
      <c r="H531" s="11">
        <f t="shared" si="40"/>
        <v>1</v>
      </c>
      <c r="I531" s="27">
        <f t="shared" si="41"/>
        <v>1</v>
      </c>
      <c r="J531" s="30">
        <f t="shared" si="42"/>
        <v>155</v>
      </c>
      <c r="K531" s="11">
        <f t="shared" si="43"/>
        <v>0</v>
      </c>
      <c r="L531" s="11">
        <f t="shared" si="44"/>
        <v>0</v>
      </c>
    </row>
    <row r="532" spans="1:12" hidden="1" x14ac:dyDescent="0.25">
      <c r="A532" s="11" t="s">
        <v>1617</v>
      </c>
      <c r="B532" s="11" t="s">
        <v>3027</v>
      </c>
      <c r="C532" s="11">
        <f>VLOOKUP(A532,'[1]Final Master to be uploaded '!$A:$C,3,0)</f>
        <v>110</v>
      </c>
      <c r="D532" s="11">
        <f>VLOOKUP(A532,'[1]Final Master to be uploaded '!$A:$D,4,0)</f>
        <v>1</v>
      </c>
      <c r="E532" s="12">
        <v>1</v>
      </c>
      <c r="F532" s="11"/>
      <c r="G532" s="13"/>
      <c r="H532" s="11">
        <f t="shared" si="40"/>
        <v>1</v>
      </c>
      <c r="I532" s="27">
        <f t="shared" si="41"/>
        <v>1</v>
      </c>
      <c r="J532" s="30">
        <f t="shared" si="42"/>
        <v>110</v>
      </c>
      <c r="K532" s="11">
        <f t="shared" si="43"/>
        <v>0</v>
      </c>
      <c r="L532" s="11">
        <f t="shared" si="44"/>
        <v>0</v>
      </c>
    </row>
    <row r="533" spans="1:12" hidden="1" x14ac:dyDescent="0.25">
      <c r="A533" s="11" t="s">
        <v>1618</v>
      </c>
      <c r="B533" s="11" t="s">
        <v>3028</v>
      </c>
      <c r="C533" s="11">
        <f>VLOOKUP(A533,'[1]Final Master to be uploaded '!$A:$C,3,0)</f>
        <v>111</v>
      </c>
      <c r="D533" s="11">
        <f>VLOOKUP(A533,'[1]Final Master to be uploaded '!$A:$D,4,0)</f>
        <v>2</v>
      </c>
      <c r="E533" s="12">
        <v>2</v>
      </c>
      <c r="F533" s="11"/>
      <c r="G533" s="13"/>
      <c r="H533" s="11">
        <f t="shared" si="40"/>
        <v>2</v>
      </c>
      <c r="I533" s="27">
        <f t="shared" si="41"/>
        <v>2</v>
      </c>
      <c r="J533" s="30">
        <f t="shared" si="42"/>
        <v>222</v>
      </c>
      <c r="K533" s="11">
        <f t="shared" si="43"/>
        <v>0</v>
      </c>
      <c r="L533" s="11">
        <f t="shared" si="44"/>
        <v>0</v>
      </c>
    </row>
    <row r="534" spans="1:12" hidden="1" x14ac:dyDescent="0.25">
      <c r="A534" s="11" t="s">
        <v>1619</v>
      </c>
      <c r="B534" s="11" t="s">
        <v>3025</v>
      </c>
      <c r="C534" s="11">
        <f>VLOOKUP(A534,'[1]Final Master to be uploaded '!$A:$C,3,0)</f>
        <v>78</v>
      </c>
      <c r="D534" s="11">
        <f>VLOOKUP(A534,'[1]Final Master to be uploaded '!$A:$D,4,0)</f>
        <v>1</v>
      </c>
      <c r="E534" s="12">
        <v>1</v>
      </c>
      <c r="F534" s="11"/>
      <c r="G534" s="13"/>
      <c r="H534" s="11">
        <f t="shared" si="40"/>
        <v>1</v>
      </c>
      <c r="I534" s="27">
        <f t="shared" si="41"/>
        <v>1</v>
      </c>
      <c r="J534" s="30">
        <f t="shared" si="42"/>
        <v>78</v>
      </c>
      <c r="K534" s="11">
        <f t="shared" si="43"/>
        <v>0</v>
      </c>
      <c r="L534" s="11">
        <f t="shared" si="44"/>
        <v>0</v>
      </c>
    </row>
    <row r="535" spans="1:12" x14ac:dyDescent="0.25">
      <c r="A535" s="11" t="s">
        <v>1621</v>
      </c>
      <c r="B535" s="11" t="s">
        <v>3029</v>
      </c>
      <c r="C535" s="11">
        <f>VLOOKUP(A535,'[1]Final Master to be uploaded '!$A:$C,3,0)</f>
        <v>4</v>
      </c>
      <c r="D535" s="11">
        <f>VLOOKUP(A535,'[1]Final Master to be uploaded '!$A:$D,4,0)</f>
        <v>2</v>
      </c>
      <c r="E535" s="12">
        <v>1</v>
      </c>
      <c r="F535" s="11"/>
      <c r="G535" s="13"/>
      <c r="H535" s="11">
        <f t="shared" si="40"/>
        <v>2</v>
      </c>
      <c r="I535" s="27">
        <f t="shared" si="41"/>
        <v>1</v>
      </c>
      <c r="J535" s="30">
        <f t="shared" si="42"/>
        <v>4</v>
      </c>
      <c r="K535" s="11">
        <f t="shared" si="43"/>
        <v>-1</v>
      </c>
      <c r="L535" s="11">
        <f t="shared" si="44"/>
        <v>-4</v>
      </c>
    </row>
    <row r="536" spans="1:12" hidden="1" x14ac:dyDescent="0.25">
      <c r="A536" s="11" t="s">
        <v>1624</v>
      </c>
      <c r="B536" s="11" t="s">
        <v>3030</v>
      </c>
      <c r="C536" s="11">
        <f>VLOOKUP(A536,'[1]Final Master to be uploaded '!$A:$C,3,0)</f>
        <v>415</v>
      </c>
      <c r="D536" s="11">
        <f>VLOOKUP(A536,'[1]Final Master to be uploaded '!$A:$D,4,0)</f>
        <v>1</v>
      </c>
      <c r="E536" s="12">
        <v>1</v>
      </c>
      <c r="F536" s="11"/>
      <c r="G536" s="13"/>
      <c r="H536" s="11">
        <f t="shared" si="40"/>
        <v>1</v>
      </c>
      <c r="I536" s="27">
        <f t="shared" si="41"/>
        <v>1</v>
      </c>
      <c r="J536" s="30">
        <f t="shared" si="42"/>
        <v>415</v>
      </c>
      <c r="K536" s="11">
        <f t="shared" si="43"/>
        <v>0</v>
      </c>
      <c r="L536" s="11">
        <f t="shared" si="44"/>
        <v>0</v>
      </c>
    </row>
    <row r="537" spans="1:12" hidden="1" x14ac:dyDescent="0.25">
      <c r="A537" s="11" t="s">
        <v>1626</v>
      </c>
      <c r="B537" s="11" t="s">
        <v>3031</v>
      </c>
      <c r="C537" s="11">
        <f>VLOOKUP(A537,'[1]Final Master to be uploaded '!$A:$C,3,0)</f>
        <v>295</v>
      </c>
      <c r="D537" s="11">
        <f>VLOOKUP(A537,'[1]Final Master to be uploaded '!$A:$D,4,0)</f>
        <v>2</v>
      </c>
      <c r="E537" s="12">
        <v>2</v>
      </c>
      <c r="F537" s="11"/>
      <c r="G537" s="13"/>
      <c r="H537" s="11">
        <f t="shared" si="40"/>
        <v>2</v>
      </c>
      <c r="I537" s="27">
        <f t="shared" si="41"/>
        <v>2</v>
      </c>
      <c r="J537" s="30">
        <f t="shared" si="42"/>
        <v>590</v>
      </c>
      <c r="K537" s="11">
        <f t="shared" si="43"/>
        <v>0</v>
      </c>
      <c r="L537" s="11">
        <f t="shared" si="44"/>
        <v>0</v>
      </c>
    </row>
    <row r="538" spans="1:12" hidden="1" x14ac:dyDescent="0.25">
      <c r="A538" s="11" t="s">
        <v>1628</v>
      </c>
      <c r="B538" s="11" t="s">
        <v>3032</v>
      </c>
      <c r="C538" s="11">
        <f>VLOOKUP(A538,'[1]Final Master to be uploaded '!$A:$C,3,0)</f>
        <v>275</v>
      </c>
      <c r="D538" s="11">
        <f>VLOOKUP(A538,'[1]Final Master to be uploaded '!$A:$D,4,0)</f>
        <v>1</v>
      </c>
      <c r="E538" s="12">
        <v>1</v>
      </c>
      <c r="F538" s="11"/>
      <c r="G538" s="13"/>
      <c r="H538" s="11">
        <f t="shared" si="40"/>
        <v>1</v>
      </c>
      <c r="I538" s="27">
        <f t="shared" si="41"/>
        <v>1</v>
      </c>
      <c r="J538" s="30">
        <f t="shared" si="42"/>
        <v>275</v>
      </c>
      <c r="K538" s="11">
        <f t="shared" si="43"/>
        <v>0</v>
      </c>
      <c r="L538" s="11">
        <f t="shared" si="44"/>
        <v>0</v>
      </c>
    </row>
    <row r="539" spans="1:12" hidden="1" x14ac:dyDescent="0.25">
      <c r="A539" s="11" t="s">
        <v>1630</v>
      </c>
      <c r="B539" s="11" t="s">
        <v>3033</v>
      </c>
      <c r="C539" s="11">
        <f>VLOOKUP(A539,'[1]Final Master to be uploaded '!$A:$C,3,0)</f>
        <v>260</v>
      </c>
      <c r="D539" s="11">
        <f>VLOOKUP(A539,'[1]Final Master to be uploaded '!$A:$D,4,0)</f>
        <v>1</v>
      </c>
      <c r="E539" s="12">
        <v>1</v>
      </c>
      <c r="F539" s="11"/>
      <c r="G539" s="13"/>
      <c r="H539" s="11">
        <f t="shared" si="40"/>
        <v>1</v>
      </c>
      <c r="I539" s="27">
        <f t="shared" si="41"/>
        <v>1</v>
      </c>
      <c r="J539" s="30">
        <f t="shared" si="42"/>
        <v>260</v>
      </c>
      <c r="K539" s="11">
        <f t="shared" si="43"/>
        <v>0</v>
      </c>
      <c r="L539" s="11">
        <f t="shared" si="44"/>
        <v>0</v>
      </c>
    </row>
    <row r="540" spans="1:12" hidden="1" x14ac:dyDescent="0.25">
      <c r="A540" s="11" t="s">
        <v>1631</v>
      </c>
      <c r="B540" s="11" t="s">
        <v>3034</v>
      </c>
      <c r="C540" s="11">
        <f>VLOOKUP(A540,'[1]Final Master to be uploaded '!$A:$C,3,0)</f>
        <v>150</v>
      </c>
      <c r="D540" s="11">
        <f>VLOOKUP(A540,'[1]Final Master to be uploaded '!$A:$D,4,0)</f>
        <v>1</v>
      </c>
      <c r="E540" s="12">
        <v>1</v>
      </c>
      <c r="F540" s="11"/>
      <c r="G540" s="13"/>
      <c r="H540" s="11">
        <f t="shared" si="40"/>
        <v>1</v>
      </c>
      <c r="I540" s="27">
        <f t="shared" si="41"/>
        <v>1</v>
      </c>
      <c r="J540" s="30">
        <f t="shared" si="42"/>
        <v>150</v>
      </c>
      <c r="K540" s="11">
        <f t="shared" si="43"/>
        <v>0</v>
      </c>
      <c r="L540" s="11">
        <f t="shared" si="44"/>
        <v>0</v>
      </c>
    </row>
    <row r="541" spans="1:12" hidden="1" x14ac:dyDescent="0.25">
      <c r="A541" s="11" t="s">
        <v>1632</v>
      </c>
      <c r="B541" s="11" t="s">
        <v>3028</v>
      </c>
      <c r="C541" s="11">
        <f>VLOOKUP(A541,'[1]Final Master to be uploaded '!$A:$C,3,0)</f>
        <v>150</v>
      </c>
      <c r="D541" s="11">
        <f>VLOOKUP(A541,'[1]Final Master to be uploaded '!$A:$D,4,0)</f>
        <v>1</v>
      </c>
      <c r="E541" s="12">
        <v>1</v>
      </c>
      <c r="F541" s="11"/>
      <c r="G541" s="13"/>
      <c r="H541" s="11">
        <f t="shared" si="40"/>
        <v>1</v>
      </c>
      <c r="I541" s="27">
        <f t="shared" si="41"/>
        <v>1</v>
      </c>
      <c r="J541" s="30">
        <f t="shared" si="42"/>
        <v>150</v>
      </c>
      <c r="K541" s="11">
        <f t="shared" si="43"/>
        <v>0</v>
      </c>
      <c r="L541" s="11">
        <f t="shared" si="44"/>
        <v>0</v>
      </c>
    </row>
    <row r="542" spans="1:12" x14ac:dyDescent="0.25">
      <c r="A542" s="11" t="s">
        <v>1633</v>
      </c>
      <c r="B542" s="11" t="s">
        <v>3035</v>
      </c>
      <c r="C542" s="11">
        <f>VLOOKUP(A542,'[1]Final Master to be uploaded '!$A:$C,3,0)</f>
        <v>165</v>
      </c>
      <c r="D542" s="11">
        <f>VLOOKUP(A542,'[1]Final Master to be uploaded '!$A:$D,4,0)</f>
        <v>2</v>
      </c>
      <c r="E542" s="12">
        <v>1</v>
      </c>
      <c r="F542" s="11"/>
      <c r="G542" s="13"/>
      <c r="H542" s="11">
        <f t="shared" si="40"/>
        <v>2</v>
      </c>
      <c r="I542" s="27">
        <f t="shared" si="41"/>
        <v>1</v>
      </c>
      <c r="J542" s="30">
        <f t="shared" si="42"/>
        <v>165</v>
      </c>
      <c r="K542" s="11">
        <f t="shared" si="43"/>
        <v>-1</v>
      </c>
      <c r="L542" s="11">
        <f t="shared" si="44"/>
        <v>-165</v>
      </c>
    </row>
    <row r="543" spans="1:12" hidden="1" x14ac:dyDescent="0.25">
      <c r="A543" s="11" t="s">
        <v>1635</v>
      </c>
      <c r="B543" s="11" t="s">
        <v>3032</v>
      </c>
      <c r="C543" s="11">
        <f>VLOOKUP(A543,'[1]Final Master to be uploaded '!$A:$C,3,0)</f>
        <v>78</v>
      </c>
      <c r="D543" s="11">
        <f>VLOOKUP(A543,'[1]Final Master to be uploaded '!$A:$D,4,0)</f>
        <v>1</v>
      </c>
      <c r="E543" s="12">
        <v>1</v>
      </c>
      <c r="F543" s="11"/>
      <c r="G543" s="13"/>
      <c r="H543" s="11">
        <f t="shared" si="40"/>
        <v>1</v>
      </c>
      <c r="I543" s="27">
        <f t="shared" si="41"/>
        <v>1</v>
      </c>
      <c r="J543" s="30">
        <f t="shared" si="42"/>
        <v>78</v>
      </c>
      <c r="K543" s="11">
        <f t="shared" si="43"/>
        <v>0</v>
      </c>
      <c r="L543" s="11">
        <f t="shared" si="44"/>
        <v>0</v>
      </c>
    </row>
    <row r="544" spans="1:12" hidden="1" x14ac:dyDescent="0.25">
      <c r="A544" s="11" t="s">
        <v>1636</v>
      </c>
      <c r="B544" s="11" t="s">
        <v>3036</v>
      </c>
      <c r="C544" s="11">
        <f>VLOOKUP(A544,'[1]Final Master to be uploaded '!$A:$C,3,0)</f>
        <v>205</v>
      </c>
      <c r="D544" s="11">
        <f>VLOOKUP(A544,'[1]Final Master to be uploaded '!$A:$D,4,0)</f>
        <v>1</v>
      </c>
      <c r="E544" s="12">
        <v>1</v>
      </c>
      <c r="F544" s="11"/>
      <c r="G544" s="13"/>
      <c r="H544" s="11">
        <f t="shared" si="40"/>
        <v>1</v>
      </c>
      <c r="I544" s="27">
        <f t="shared" si="41"/>
        <v>1</v>
      </c>
      <c r="J544" s="30">
        <f t="shared" si="42"/>
        <v>205</v>
      </c>
      <c r="K544" s="11">
        <f t="shared" si="43"/>
        <v>0</v>
      </c>
      <c r="L544" s="11">
        <f t="shared" si="44"/>
        <v>0</v>
      </c>
    </row>
    <row r="545" spans="1:12" hidden="1" x14ac:dyDescent="0.25">
      <c r="A545" s="11" t="s">
        <v>1637</v>
      </c>
      <c r="B545" s="11" t="s">
        <v>3037</v>
      </c>
      <c r="C545" s="11">
        <f>VLOOKUP(A545,'[1]Final Master to be uploaded '!$A:$C,3,0)</f>
        <v>340</v>
      </c>
      <c r="D545" s="11">
        <f>VLOOKUP(A545,'[1]Final Master to be uploaded '!$A:$D,4,0)</f>
        <v>1</v>
      </c>
      <c r="E545" s="12">
        <v>4</v>
      </c>
      <c r="F545" s="11"/>
      <c r="G545" s="13"/>
      <c r="H545" s="11">
        <f t="shared" si="40"/>
        <v>1</v>
      </c>
      <c r="I545" s="27">
        <f t="shared" si="41"/>
        <v>4</v>
      </c>
      <c r="J545" s="30">
        <f t="shared" si="42"/>
        <v>1360</v>
      </c>
      <c r="K545" s="11">
        <f t="shared" si="43"/>
        <v>3</v>
      </c>
      <c r="L545" s="11">
        <f t="shared" si="44"/>
        <v>1020</v>
      </c>
    </row>
    <row r="546" spans="1:12" hidden="1" x14ac:dyDescent="0.25">
      <c r="A546" s="11" t="s">
        <v>1638</v>
      </c>
      <c r="B546" s="11" t="s">
        <v>3038</v>
      </c>
      <c r="C546" s="11">
        <f>VLOOKUP(A546,'[1]Final Master to be uploaded '!$A:$C,3,0)</f>
        <v>565</v>
      </c>
      <c r="D546" s="11">
        <f>VLOOKUP(A546,'[1]Final Master to be uploaded '!$A:$D,4,0)</f>
        <v>2</v>
      </c>
      <c r="E546" s="12">
        <v>2</v>
      </c>
      <c r="F546" s="11"/>
      <c r="G546" s="13"/>
      <c r="H546" s="11">
        <f t="shared" si="40"/>
        <v>2</v>
      </c>
      <c r="I546" s="27">
        <f t="shared" si="41"/>
        <v>2</v>
      </c>
      <c r="J546" s="30">
        <f t="shared" si="42"/>
        <v>1130</v>
      </c>
      <c r="K546" s="11">
        <f t="shared" si="43"/>
        <v>0</v>
      </c>
      <c r="L546" s="11">
        <f t="shared" si="44"/>
        <v>0</v>
      </c>
    </row>
    <row r="547" spans="1:12" hidden="1" x14ac:dyDescent="0.25">
      <c r="A547" s="11" t="s">
        <v>1644</v>
      </c>
      <c r="B547" s="11" t="s">
        <v>3039</v>
      </c>
      <c r="C547" s="11">
        <f>VLOOKUP(A547,'[1]Final Master to be uploaded '!$A:$C,3,0)</f>
        <v>215</v>
      </c>
      <c r="D547" s="11">
        <f>VLOOKUP(A547,'[1]Final Master to be uploaded '!$A:$D,4,0)</f>
        <v>2</v>
      </c>
      <c r="E547" s="12">
        <v>2</v>
      </c>
      <c r="F547" s="11"/>
      <c r="G547" s="13"/>
      <c r="H547" s="11">
        <f t="shared" si="40"/>
        <v>2</v>
      </c>
      <c r="I547" s="27">
        <f t="shared" si="41"/>
        <v>2</v>
      </c>
      <c r="J547" s="30">
        <f t="shared" si="42"/>
        <v>430</v>
      </c>
      <c r="K547" s="11">
        <f t="shared" si="43"/>
        <v>0</v>
      </c>
      <c r="L547" s="11">
        <f t="shared" si="44"/>
        <v>0</v>
      </c>
    </row>
    <row r="548" spans="1:12" hidden="1" x14ac:dyDescent="0.25">
      <c r="A548" s="11" t="s">
        <v>1645</v>
      </c>
      <c r="B548" s="11" t="s">
        <v>3038</v>
      </c>
      <c r="C548" s="11">
        <f>VLOOKUP(A548,'[1]Final Master to be uploaded '!$A:$C,3,0)</f>
        <v>570</v>
      </c>
      <c r="D548" s="11">
        <f>VLOOKUP(A548,'[1]Final Master to be uploaded '!$A:$D,4,0)</f>
        <v>1</v>
      </c>
      <c r="E548" s="12">
        <v>1</v>
      </c>
      <c r="F548" s="11"/>
      <c r="G548" s="13"/>
      <c r="H548" s="11">
        <f t="shared" si="40"/>
        <v>1</v>
      </c>
      <c r="I548" s="27">
        <f t="shared" si="41"/>
        <v>1</v>
      </c>
      <c r="J548" s="30">
        <f t="shared" si="42"/>
        <v>570</v>
      </c>
      <c r="K548" s="11">
        <f t="shared" si="43"/>
        <v>0</v>
      </c>
      <c r="L548" s="11">
        <f t="shared" si="44"/>
        <v>0</v>
      </c>
    </row>
    <row r="549" spans="1:12" hidden="1" x14ac:dyDescent="0.25">
      <c r="A549" s="11" t="s">
        <v>1646</v>
      </c>
      <c r="B549" s="11" t="s">
        <v>3037</v>
      </c>
      <c r="C549" s="11">
        <f>VLOOKUP(A549,'[1]Final Master to be uploaded '!$A:$C,3,0)</f>
        <v>375</v>
      </c>
      <c r="D549" s="11">
        <f>VLOOKUP(A549,'[1]Final Master to be uploaded '!$A:$D,4,0)</f>
        <v>5</v>
      </c>
      <c r="E549" s="12">
        <v>5</v>
      </c>
      <c r="F549" s="11"/>
      <c r="G549" s="13"/>
      <c r="H549" s="11">
        <f t="shared" si="40"/>
        <v>5</v>
      </c>
      <c r="I549" s="27">
        <f t="shared" si="41"/>
        <v>5</v>
      </c>
      <c r="J549" s="30">
        <f t="shared" si="42"/>
        <v>1875</v>
      </c>
      <c r="K549" s="11">
        <f t="shared" si="43"/>
        <v>0</v>
      </c>
      <c r="L549" s="11">
        <f t="shared" si="44"/>
        <v>0</v>
      </c>
    </row>
    <row r="550" spans="1:12" hidden="1" x14ac:dyDescent="0.25">
      <c r="A550" s="11" t="s">
        <v>1647</v>
      </c>
      <c r="B550" s="11" t="s">
        <v>3040</v>
      </c>
      <c r="C550" s="11">
        <f>VLOOKUP(A550,'[1]Final Master to be uploaded '!$A:$C,3,0)</f>
        <v>550</v>
      </c>
      <c r="D550" s="11">
        <f>VLOOKUP(A550,'[1]Final Master to be uploaded '!$A:$D,4,0)</f>
        <v>1</v>
      </c>
      <c r="E550" s="12">
        <v>1</v>
      </c>
      <c r="F550" s="11"/>
      <c r="G550" s="13"/>
      <c r="H550" s="11">
        <f t="shared" si="40"/>
        <v>1</v>
      </c>
      <c r="I550" s="27">
        <f t="shared" si="41"/>
        <v>1</v>
      </c>
      <c r="J550" s="30">
        <f t="shared" si="42"/>
        <v>550</v>
      </c>
      <c r="K550" s="11">
        <f t="shared" si="43"/>
        <v>0</v>
      </c>
      <c r="L550" s="11">
        <f t="shared" si="44"/>
        <v>0</v>
      </c>
    </row>
    <row r="551" spans="1:12" hidden="1" x14ac:dyDescent="0.25">
      <c r="A551" s="11" t="s">
        <v>1649</v>
      </c>
      <c r="B551" s="11" t="s">
        <v>3041</v>
      </c>
      <c r="C551" s="11">
        <f>VLOOKUP(A551,'[1]Final Master to be uploaded '!$A:$C,3,0)</f>
        <v>430</v>
      </c>
      <c r="D551" s="11">
        <f>VLOOKUP(A551,'[1]Final Master to be uploaded '!$A:$D,4,0)</f>
        <v>1</v>
      </c>
      <c r="E551" s="12">
        <v>1</v>
      </c>
      <c r="F551" s="11"/>
      <c r="G551" s="13"/>
      <c r="H551" s="11">
        <f t="shared" si="40"/>
        <v>1</v>
      </c>
      <c r="I551" s="27">
        <f t="shared" si="41"/>
        <v>1</v>
      </c>
      <c r="J551" s="30">
        <f t="shared" si="42"/>
        <v>430</v>
      </c>
      <c r="K551" s="11">
        <f t="shared" si="43"/>
        <v>0</v>
      </c>
      <c r="L551" s="11">
        <f t="shared" si="44"/>
        <v>0</v>
      </c>
    </row>
    <row r="552" spans="1:12" hidden="1" x14ac:dyDescent="0.25">
      <c r="A552" s="11" t="s">
        <v>1650</v>
      </c>
      <c r="B552" s="11" t="s">
        <v>3042</v>
      </c>
      <c r="C552" s="11">
        <f>VLOOKUP(A552,'[1]Final Master to be uploaded '!$A:$C,3,0)</f>
        <v>300</v>
      </c>
      <c r="D552" s="11">
        <f>VLOOKUP(A552,'[1]Final Master to be uploaded '!$A:$D,4,0)</f>
        <v>1</v>
      </c>
      <c r="E552" s="12">
        <v>1</v>
      </c>
      <c r="F552" s="11"/>
      <c r="G552" s="13"/>
      <c r="H552" s="11">
        <f t="shared" si="40"/>
        <v>1</v>
      </c>
      <c r="I552" s="27">
        <f t="shared" si="41"/>
        <v>1</v>
      </c>
      <c r="J552" s="30">
        <f t="shared" si="42"/>
        <v>300</v>
      </c>
      <c r="K552" s="11">
        <f t="shared" si="43"/>
        <v>0</v>
      </c>
      <c r="L552" s="11">
        <f t="shared" si="44"/>
        <v>0</v>
      </c>
    </row>
    <row r="553" spans="1:12" hidden="1" x14ac:dyDescent="0.25">
      <c r="A553" s="11" t="s">
        <v>1651</v>
      </c>
      <c r="B553" s="11" t="s">
        <v>3043</v>
      </c>
      <c r="C553" s="11">
        <f>VLOOKUP(A553,'[1]Final Master to be uploaded '!$A:$C,3,0)</f>
        <v>380</v>
      </c>
      <c r="D553" s="11">
        <f>VLOOKUP(A553,'[1]Final Master to be uploaded '!$A:$D,4,0)</f>
        <v>2</v>
      </c>
      <c r="E553" s="12">
        <v>2</v>
      </c>
      <c r="F553" s="11"/>
      <c r="G553" s="13"/>
      <c r="H553" s="11">
        <f t="shared" si="40"/>
        <v>2</v>
      </c>
      <c r="I553" s="27">
        <f t="shared" si="41"/>
        <v>2</v>
      </c>
      <c r="J553" s="30">
        <f t="shared" si="42"/>
        <v>760</v>
      </c>
      <c r="K553" s="11">
        <f t="shared" si="43"/>
        <v>0</v>
      </c>
      <c r="L553" s="11">
        <f t="shared" si="44"/>
        <v>0</v>
      </c>
    </row>
    <row r="554" spans="1:12" hidden="1" x14ac:dyDescent="0.25">
      <c r="A554" s="11" t="s">
        <v>1652</v>
      </c>
      <c r="B554" s="11" t="s">
        <v>3044</v>
      </c>
      <c r="C554" s="11">
        <f>VLOOKUP(A554,'[1]Final Master to be uploaded '!$A:$C,3,0)</f>
        <v>300</v>
      </c>
      <c r="D554" s="11">
        <f>VLOOKUP(A554,'[1]Final Master to be uploaded '!$A:$D,4,0)</f>
        <v>2</v>
      </c>
      <c r="E554" s="12">
        <v>2</v>
      </c>
      <c r="F554" s="11"/>
      <c r="G554" s="13"/>
      <c r="H554" s="11">
        <f t="shared" si="40"/>
        <v>2</v>
      </c>
      <c r="I554" s="27">
        <f t="shared" si="41"/>
        <v>2</v>
      </c>
      <c r="J554" s="30">
        <f t="shared" si="42"/>
        <v>600</v>
      </c>
      <c r="K554" s="11">
        <f t="shared" si="43"/>
        <v>0</v>
      </c>
      <c r="L554" s="11">
        <f t="shared" si="44"/>
        <v>0</v>
      </c>
    </row>
    <row r="555" spans="1:12" hidden="1" x14ac:dyDescent="0.25">
      <c r="A555" s="11" t="s">
        <v>1653</v>
      </c>
      <c r="B555" s="11" t="s">
        <v>3038</v>
      </c>
      <c r="C555" s="11">
        <f>VLOOKUP(A555,'[1]Final Master to be uploaded '!$A:$C,3,0)</f>
        <v>170</v>
      </c>
      <c r="D555" s="11">
        <f>VLOOKUP(A555,'[1]Final Master to be uploaded '!$A:$D,4,0)</f>
        <v>2</v>
      </c>
      <c r="E555" s="12">
        <v>4</v>
      </c>
      <c r="F555" s="11"/>
      <c r="G555" s="13"/>
      <c r="H555" s="11">
        <f t="shared" si="40"/>
        <v>2</v>
      </c>
      <c r="I555" s="27">
        <f t="shared" si="41"/>
        <v>4</v>
      </c>
      <c r="J555" s="30">
        <f t="shared" si="42"/>
        <v>680</v>
      </c>
      <c r="K555" s="11">
        <f t="shared" si="43"/>
        <v>2</v>
      </c>
      <c r="L555" s="11">
        <f t="shared" si="44"/>
        <v>340</v>
      </c>
    </row>
    <row r="556" spans="1:12" hidden="1" x14ac:dyDescent="0.25">
      <c r="A556" s="11" t="s">
        <v>1654</v>
      </c>
      <c r="B556" s="11" t="s">
        <v>3038</v>
      </c>
      <c r="C556" s="11">
        <f>VLOOKUP(A556,'[1]Final Master to be uploaded '!$A:$C,3,0)</f>
        <v>130</v>
      </c>
      <c r="D556" s="11">
        <f>VLOOKUP(A556,'[1]Final Master to be uploaded '!$A:$D,4,0)</f>
        <v>4</v>
      </c>
      <c r="E556" s="12">
        <v>4</v>
      </c>
      <c r="F556" s="11"/>
      <c r="G556" s="13"/>
      <c r="H556" s="11">
        <f t="shared" si="40"/>
        <v>4</v>
      </c>
      <c r="I556" s="27">
        <f t="shared" si="41"/>
        <v>4</v>
      </c>
      <c r="J556" s="30">
        <f t="shared" si="42"/>
        <v>520</v>
      </c>
      <c r="K556" s="11">
        <f t="shared" si="43"/>
        <v>0</v>
      </c>
      <c r="L556" s="11">
        <f t="shared" si="44"/>
        <v>0</v>
      </c>
    </row>
    <row r="557" spans="1:12" hidden="1" x14ac:dyDescent="0.25">
      <c r="A557" s="11" t="s">
        <v>1655</v>
      </c>
      <c r="B557" s="11" t="s">
        <v>3045</v>
      </c>
      <c r="C557" s="11">
        <f>VLOOKUP(A557,'[1]Final Master to be uploaded '!$A:$C,3,0)</f>
        <v>294</v>
      </c>
      <c r="D557" s="11">
        <f>VLOOKUP(A557,'[1]Final Master to be uploaded '!$A:$D,4,0)</f>
        <v>1</v>
      </c>
      <c r="E557" s="12">
        <v>1</v>
      </c>
      <c r="F557" s="11"/>
      <c r="G557" s="13"/>
      <c r="H557" s="11">
        <f t="shared" si="40"/>
        <v>1</v>
      </c>
      <c r="I557" s="27">
        <f t="shared" si="41"/>
        <v>1</v>
      </c>
      <c r="J557" s="30">
        <f t="shared" si="42"/>
        <v>294</v>
      </c>
      <c r="K557" s="11">
        <f t="shared" si="43"/>
        <v>0</v>
      </c>
      <c r="L557" s="11">
        <f t="shared" si="44"/>
        <v>0</v>
      </c>
    </row>
    <row r="558" spans="1:12" hidden="1" x14ac:dyDescent="0.25">
      <c r="A558" s="11" t="s">
        <v>1656</v>
      </c>
      <c r="B558" s="11" t="s">
        <v>3046</v>
      </c>
      <c r="C558" s="11">
        <f>VLOOKUP(A558,'[1]Final Master to be uploaded '!$A:$C,3,0)</f>
        <v>430</v>
      </c>
      <c r="D558" s="11">
        <f>VLOOKUP(A558,'[1]Final Master to be uploaded '!$A:$D,4,0)</f>
        <v>1</v>
      </c>
      <c r="E558" s="12">
        <v>1</v>
      </c>
      <c r="F558" s="11"/>
      <c r="G558" s="13"/>
      <c r="H558" s="11">
        <f t="shared" si="40"/>
        <v>1</v>
      </c>
      <c r="I558" s="27">
        <f t="shared" si="41"/>
        <v>1</v>
      </c>
      <c r="J558" s="30">
        <f t="shared" si="42"/>
        <v>430</v>
      </c>
      <c r="K558" s="11">
        <f t="shared" si="43"/>
        <v>0</v>
      </c>
      <c r="L558" s="11">
        <f t="shared" si="44"/>
        <v>0</v>
      </c>
    </row>
    <row r="559" spans="1:12" hidden="1" x14ac:dyDescent="0.25">
      <c r="A559" s="11" t="s">
        <v>1657</v>
      </c>
      <c r="B559" s="11" t="s">
        <v>3047</v>
      </c>
      <c r="C559" s="11">
        <f>VLOOKUP(A559,'[1]Final Master to be uploaded '!$A:$C,3,0)</f>
        <v>245</v>
      </c>
      <c r="D559" s="11">
        <f>VLOOKUP(A559,'[1]Final Master to be uploaded '!$A:$D,4,0)</f>
        <v>3</v>
      </c>
      <c r="E559" s="12">
        <v>3</v>
      </c>
      <c r="F559" s="11"/>
      <c r="G559" s="13"/>
      <c r="H559" s="11">
        <f t="shared" si="40"/>
        <v>3</v>
      </c>
      <c r="I559" s="27">
        <f t="shared" si="41"/>
        <v>3</v>
      </c>
      <c r="J559" s="30">
        <f t="shared" si="42"/>
        <v>735</v>
      </c>
      <c r="K559" s="11">
        <f t="shared" si="43"/>
        <v>0</v>
      </c>
      <c r="L559" s="11">
        <f t="shared" si="44"/>
        <v>0</v>
      </c>
    </row>
    <row r="560" spans="1:12" hidden="1" x14ac:dyDescent="0.25">
      <c r="A560" s="11" t="s">
        <v>346</v>
      </c>
      <c r="B560" s="11" t="s">
        <v>3048</v>
      </c>
      <c r="C560" s="11">
        <f>VLOOKUP(A560,'[1]Final Master to be uploaded '!$A:$C,3,0)</f>
        <v>58</v>
      </c>
      <c r="D560" s="11">
        <f>VLOOKUP(A560,'[1]Final Master to be uploaded '!$A:$D,4,0)</f>
        <v>2</v>
      </c>
      <c r="E560" s="12">
        <v>2</v>
      </c>
      <c r="F560" s="11"/>
      <c r="G560" s="13"/>
      <c r="H560" s="11">
        <f t="shared" si="40"/>
        <v>2</v>
      </c>
      <c r="I560" s="27">
        <f t="shared" si="41"/>
        <v>2</v>
      </c>
      <c r="J560" s="30">
        <f t="shared" si="42"/>
        <v>116</v>
      </c>
      <c r="K560" s="11">
        <f t="shared" si="43"/>
        <v>0</v>
      </c>
      <c r="L560" s="11">
        <f t="shared" si="44"/>
        <v>0</v>
      </c>
    </row>
    <row r="561" spans="1:12" hidden="1" x14ac:dyDescent="0.25">
      <c r="A561" s="11" t="s">
        <v>349</v>
      </c>
      <c r="B561" s="11" t="s">
        <v>3049</v>
      </c>
      <c r="C561" s="11">
        <f>VLOOKUP(A561,'[1]Final Master to be uploaded '!$A:$C,3,0)</f>
        <v>290</v>
      </c>
      <c r="D561" s="11">
        <f>VLOOKUP(A561,'[1]Final Master to be uploaded '!$A:$D,4,0)</f>
        <v>1</v>
      </c>
      <c r="E561" s="12">
        <v>1</v>
      </c>
      <c r="F561" s="11"/>
      <c r="G561" s="13"/>
      <c r="H561" s="11">
        <f t="shared" si="40"/>
        <v>1</v>
      </c>
      <c r="I561" s="27">
        <f t="shared" si="41"/>
        <v>1</v>
      </c>
      <c r="J561" s="30">
        <f t="shared" si="42"/>
        <v>290</v>
      </c>
      <c r="K561" s="11">
        <f t="shared" si="43"/>
        <v>0</v>
      </c>
      <c r="L561" s="11">
        <f t="shared" si="44"/>
        <v>0</v>
      </c>
    </row>
    <row r="562" spans="1:12" hidden="1" x14ac:dyDescent="0.25">
      <c r="A562" s="11" t="s">
        <v>354</v>
      </c>
      <c r="B562" s="11" t="s">
        <v>3050</v>
      </c>
      <c r="C562" s="11">
        <f>VLOOKUP(A562,'[1]Final Master to be uploaded '!$A:$C,3,0)</f>
        <v>290</v>
      </c>
      <c r="D562" s="11">
        <f>VLOOKUP(A562,'[1]Final Master to be uploaded '!$A:$D,4,0)</f>
        <v>2</v>
      </c>
      <c r="E562" s="12">
        <v>2</v>
      </c>
      <c r="F562" s="11"/>
      <c r="G562" s="13"/>
      <c r="H562" s="11">
        <f t="shared" si="40"/>
        <v>2</v>
      </c>
      <c r="I562" s="27">
        <f t="shared" si="41"/>
        <v>2</v>
      </c>
      <c r="J562" s="30">
        <f t="shared" si="42"/>
        <v>580</v>
      </c>
      <c r="K562" s="11">
        <f t="shared" si="43"/>
        <v>0</v>
      </c>
      <c r="L562" s="11">
        <f t="shared" si="44"/>
        <v>0</v>
      </c>
    </row>
    <row r="563" spans="1:12" hidden="1" x14ac:dyDescent="0.25">
      <c r="A563" s="11" t="s">
        <v>355</v>
      </c>
      <c r="B563" s="11" t="s">
        <v>3051</v>
      </c>
      <c r="C563" s="11">
        <f>VLOOKUP(A563,'[1]Final Master to be uploaded '!$A:$C,3,0)</f>
        <v>125</v>
      </c>
      <c r="D563" s="11">
        <f>VLOOKUP(A563,'[1]Final Master to be uploaded '!$A:$D,4,0)</f>
        <v>2</v>
      </c>
      <c r="E563" s="12">
        <v>2</v>
      </c>
      <c r="F563" s="11"/>
      <c r="G563" s="13"/>
      <c r="H563" s="11">
        <f t="shared" si="40"/>
        <v>2</v>
      </c>
      <c r="I563" s="27">
        <f t="shared" si="41"/>
        <v>2</v>
      </c>
      <c r="J563" s="30">
        <f t="shared" si="42"/>
        <v>250</v>
      </c>
      <c r="K563" s="11">
        <f t="shared" si="43"/>
        <v>0</v>
      </c>
      <c r="L563" s="11">
        <f t="shared" si="44"/>
        <v>0</v>
      </c>
    </row>
    <row r="564" spans="1:12" hidden="1" x14ac:dyDescent="0.25">
      <c r="A564" s="11" t="s">
        <v>357</v>
      </c>
      <c r="B564" s="11" t="s">
        <v>3052</v>
      </c>
      <c r="C564" s="11">
        <f>VLOOKUP(A564,'[1]Final Master to be uploaded '!$A:$C,3,0)</f>
        <v>200</v>
      </c>
      <c r="D564" s="11">
        <f>VLOOKUP(A564,'[1]Final Master to be uploaded '!$A:$D,4,0)</f>
        <v>1</v>
      </c>
      <c r="E564" s="12">
        <v>1</v>
      </c>
      <c r="F564" s="11"/>
      <c r="G564" s="13"/>
      <c r="H564" s="11">
        <f t="shared" si="40"/>
        <v>1</v>
      </c>
      <c r="I564" s="27">
        <f t="shared" si="41"/>
        <v>1</v>
      </c>
      <c r="J564" s="30">
        <f t="shared" si="42"/>
        <v>200</v>
      </c>
      <c r="K564" s="11">
        <f t="shared" si="43"/>
        <v>0</v>
      </c>
      <c r="L564" s="11">
        <f t="shared" si="44"/>
        <v>0</v>
      </c>
    </row>
    <row r="565" spans="1:12" hidden="1" x14ac:dyDescent="0.25">
      <c r="A565" s="11" t="s">
        <v>358</v>
      </c>
      <c r="B565" s="11" t="s">
        <v>3053</v>
      </c>
      <c r="C565" s="11">
        <f>VLOOKUP(A565,'[1]Final Master to be uploaded '!$A:$C,3,0)</f>
        <v>780</v>
      </c>
      <c r="D565" s="11">
        <f>VLOOKUP(A565,'[1]Final Master to be uploaded '!$A:$D,4,0)</f>
        <v>1</v>
      </c>
      <c r="E565" s="12">
        <v>1</v>
      </c>
      <c r="F565" s="11"/>
      <c r="G565" s="13"/>
      <c r="H565" s="11">
        <f t="shared" si="40"/>
        <v>1</v>
      </c>
      <c r="I565" s="27">
        <f t="shared" si="41"/>
        <v>1</v>
      </c>
      <c r="J565" s="30">
        <f t="shared" si="42"/>
        <v>780</v>
      </c>
      <c r="K565" s="11">
        <f t="shared" si="43"/>
        <v>0</v>
      </c>
      <c r="L565" s="11">
        <f t="shared" si="44"/>
        <v>0</v>
      </c>
    </row>
    <row r="566" spans="1:12" hidden="1" x14ac:dyDescent="0.25">
      <c r="A566" s="11" t="s">
        <v>360</v>
      </c>
      <c r="B566" s="11" t="s">
        <v>3053</v>
      </c>
      <c r="C566" s="11">
        <f>VLOOKUP(A566,'[1]Final Master to be uploaded '!$A:$C,3,0)</f>
        <v>590</v>
      </c>
      <c r="D566" s="11">
        <f>VLOOKUP(A566,'[1]Final Master to be uploaded '!$A:$D,4,0)</f>
        <v>1</v>
      </c>
      <c r="E566" s="12">
        <v>1</v>
      </c>
      <c r="F566" s="11"/>
      <c r="G566" s="13"/>
      <c r="H566" s="11">
        <f t="shared" si="40"/>
        <v>1</v>
      </c>
      <c r="I566" s="27">
        <f t="shared" si="41"/>
        <v>1</v>
      </c>
      <c r="J566" s="30">
        <f t="shared" si="42"/>
        <v>590</v>
      </c>
      <c r="K566" s="11">
        <f t="shared" si="43"/>
        <v>0</v>
      </c>
      <c r="L566" s="11">
        <f t="shared" si="44"/>
        <v>0</v>
      </c>
    </row>
    <row r="567" spans="1:12" hidden="1" x14ac:dyDescent="0.25">
      <c r="A567" s="11" t="s">
        <v>363</v>
      </c>
      <c r="B567" s="11" t="s">
        <v>3054</v>
      </c>
      <c r="C567" s="11">
        <f>VLOOKUP(A567,'[1]Final Master to be uploaded '!$A:$C,3,0)</f>
        <v>185</v>
      </c>
      <c r="D567" s="11">
        <f>VLOOKUP(A567,'[1]Final Master to be uploaded '!$A:$D,4,0)</f>
        <v>2</v>
      </c>
      <c r="E567" s="12">
        <v>3</v>
      </c>
      <c r="F567" s="11"/>
      <c r="G567" s="13"/>
      <c r="H567" s="11">
        <f t="shared" si="40"/>
        <v>2</v>
      </c>
      <c r="I567" s="27">
        <f t="shared" si="41"/>
        <v>3</v>
      </c>
      <c r="J567" s="30">
        <f t="shared" si="42"/>
        <v>555</v>
      </c>
      <c r="K567" s="11">
        <f t="shared" si="43"/>
        <v>1</v>
      </c>
      <c r="L567" s="11">
        <f t="shared" si="44"/>
        <v>185</v>
      </c>
    </row>
    <row r="568" spans="1:12" hidden="1" x14ac:dyDescent="0.25">
      <c r="A568" s="11" t="s">
        <v>365</v>
      </c>
      <c r="B568" s="11" t="s">
        <v>3055</v>
      </c>
      <c r="C568" s="11">
        <f>VLOOKUP(A568,'[1]Final Master to be uploaded '!$A:$C,3,0)</f>
        <v>240</v>
      </c>
      <c r="D568" s="11">
        <f>VLOOKUP(A568,'[1]Final Master to be uploaded '!$A:$D,4,0)</f>
        <v>1</v>
      </c>
      <c r="E568" s="12">
        <v>1</v>
      </c>
      <c r="F568" s="11"/>
      <c r="G568" s="13"/>
      <c r="H568" s="11">
        <f t="shared" si="40"/>
        <v>1</v>
      </c>
      <c r="I568" s="27">
        <f t="shared" si="41"/>
        <v>1</v>
      </c>
      <c r="J568" s="30">
        <f t="shared" si="42"/>
        <v>240</v>
      </c>
      <c r="K568" s="11">
        <f t="shared" si="43"/>
        <v>0</v>
      </c>
      <c r="L568" s="11">
        <f t="shared" si="44"/>
        <v>0</v>
      </c>
    </row>
    <row r="569" spans="1:12" x14ac:dyDescent="0.25">
      <c r="A569" s="11" t="s">
        <v>367</v>
      </c>
      <c r="B569" s="11" t="s">
        <v>3056</v>
      </c>
      <c r="C569" s="11">
        <f>VLOOKUP(A569,'[1]Final Master to be uploaded '!$A:$C,3,0)</f>
        <v>215</v>
      </c>
      <c r="D569" s="11">
        <f>VLOOKUP(A569,'[1]Final Master to be uploaded '!$A:$D,4,0)</f>
        <v>2</v>
      </c>
      <c r="E569" s="12">
        <v>1</v>
      </c>
      <c r="F569" s="11"/>
      <c r="G569" s="13"/>
      <c r="H569" s="11">
        <f t="shared" si="40"/>
        <v>2</v>
      </c>
      <c r="I569" s="27">
        <f t="shared" si="41"/>
        <v>1</v>
      </c>
      <c r="J569" s="30">
        <f t="shared" si="42"/>
        <v>215</v>
      </c>
      <c r="K569" s="11">
        <f t="shared" si="43"/>
        <v>-1</v>
      </c>
      <c r="L569" s="11">
        <f t="shared" si="44"/>
        <v>-215</v>
      </c>
    </row>
    <row r="570" spans="1:12" hidden="1" x14ac:dyDescent="0.25">
      <c r="A570" s="11" t="s">
        <v>368</v>
      </c>
      <c r="B570" s="11" t="s">
        <v>3057</v>
      </c>
      <c r="C570" s="11">
        <f>VLOOKUP(A570,'[1]Final Master to be uploaded '!$A:$C,3,0)</f>
        <v>330</v>
      </c>
      <c r="D570" s="11">
        <f>VLOOKUP(A570,'[1]Final Master to be uploaded '!$A:$D,4,0)</f>
        <v>2</v>
      </c>
      <c r="E570" s="12">
        <v>2</v>
      </c>
      <c r="F570" s="11"/>
      <c r="G570" s="13"/>
      <c r="H570" s="11">
        <f t="shared" si="40"/>
        <v>2</v>
      </c>
      <c r="I570" s="27">
        <f t="shared" si="41"/>
        <v>2</v>
      </c>
      <c r="J570" s="30">
        <f t="shared" si="42"/>
        <v>660</v>
      </c>
      <c r="K570" s="11">
        <f t="shared" si="43"/>
        <v>0</v>
      </c>
      <c r="L570" s="11">
        <f t="shared" si="44"/>
        <v>0</v>
      </c>
    </row>
    <row r="571" spans="1:12" hidden="1" x14ac:dyDescent="0.25">
      <c r="A571" s="11" t="s">
        <v>369</v>
      </c>
      <c r="B571" s="11" t="s">
        <v>3058</v>
      </c>
      <c r="C571" s="11">
        <f>VLOOKUP(A571,'[1]Final Master to be uploaded '!$A:$C,3,0)</f>
        <v>175</v>
      </c>
      <c r="D571" s="11">
        <f>VLOOKUP(A571,'[1]Final Master to be uploaded '!$A:$D,4,0)</f>
        <v>1</v>
      </c>
      <c r="E571" s="12">
        <v>1</v>
      </c>
      <c r="F571" s="11"/>
      <c r="G571" s="13"/>
      <c r="H571" s="11">
        <f t="shared" si="40"/>
        <v>1</v>
      </c>
      <c r="I571" s="27">
        <f t="shared" si="41"/>
        <v>1</v>
      </c>
      <c r="J571" s="30">
        <f t="shared" si="42"/>
        <v>175</v>
      </c>
      <c r="K571" s="11">
        <f t="shared" si="43"/>
        <v>0</v>
      </c>
      <c r="L571" s="11">
        <f t="shared" si="44"/>
        <v>0</v>
      </c>
    </row>
    <row r="572" spans="1:12" hidden="1" x14ac:dyDescent="0.25">
      <c r="A572" s="11" t="s">
        <v>370</v>
      </c>
      <c r="B572" s="11" t="s">
        <v>3059</v>
      </c>
      <c r="C572" s="11">
        <f>VLOOKUP(A572,'[1]Final Master to be uploaded '!$A:$C,3,0)</f>
        <v>396.5</v>
      </c>
      <c r="D572" s="11">
        <f>VLOOKUP(A572,'[1]Final Master to be uploaded '!$A:$D,4,0)</f>
        <v>1</v>
      </c>
      <c r="E572" s="12">
        <v>1</v>
      </c>
      <c r="F572" s="11"/>
      <c r="G572" s="13"/>
      <c r="H572" s="11">
        <f t="shared" si="40"/>
        <v>1</v>
      </c>
      <c r="I572" s="27">
        <f t="shared" si="41"/>
        <v>1</v>
      </c>
      <c r="J572" s="30">
        <f t="shared" si="42"/>
        <v>396.5</v>
      </c>
      <c r="K572" s="11">
        <f t="shared" si="43"/>
        <v>0</v>
      </c>
      <c r="L572" s="11">
        <f t="shared" si="44"/>
        <v>0</v>
      </c>
    </row>
    <row r="573" spans="1:12" hidden="1" x14ac:dyDescent="0.25">
      <c r="A573" s="11" t="s">
        <v>1660</v>
      </c>
      <c r="B573" s="11" t="s">
        <v>3060</v>
      </c>
      <c r="C573" s="11">
        <f>VLOOKUP(A573,'[1]Final Master to be uploaded '!$A:$C,3,0)</f>
        <v>5</v>
      </c>
      <c r="D573" s="11">
        <f>VLOOKUP(A573,'[1]Final Master to be uploaded '!$A:$D,4,0)</f>
        <v>1</v>
      </c>
      <c r="E573" s="12">
        <v>1</v>
      </c>
      <c r="F573" s="11"/>
      <c r="G573" s="13"/>
      <c r="H573" s="11">
        <f t="shared" si="40"/>
        <v>1</v>
      </c>
      <c r="I573" s="27">
        <f t="shared" si="41"/>
        <v>1</v>
      </c>
      <c r="J573" s="30">
        <f t="shared" si="42"/>
        <v>5</v>
      </c>
      <c r="K573" s="11">
        <f t="shared" si="43"/>
        <v>0</v>
      </c>
      <c r="L573" s="11">
        <f t="shared" si="44"/>
        <v>0</v>
      </c>
    </row>
    <row r="574" spans="1:12" x14ac:dyDescent="0.25">
      <c r="A574" s="11" t="s">
        <v>1661</v>
      </c>
      <c r="B574" s="11" t="s">
        <v>3061</v>
      </c>
      <c r="C574" s="11">
        <f>VLOOKUP(A574,'[1]Final Master to be uploaded '!$A:$C,3,0)</f>
        <v>45</v>
      </c>
      <c r="D574" s="11">
        <f>VLOOKUP(A574,'[1]Final Master to be uploaded '!$A:$D,4,0)</f>
        <v>4</v>
      </c>
      <c r="E574" s="12">
        <v>2</v>
      </c>
      <c r="F574" s="11"/>
      <c r="G574" s="13"/>
      <c r="H574" s="11">
        <f t="shared" si="40"/>
        <v>4</v>
      </c>
      <c r="I574" s="27">
        <f t="shared" si="41"/>
        <v>2</v>
      </c>
      <c r="J574" s="30">
        <f t="shared" si="42"/>
        <v>90</v>
      </c>
      <c r="K574" s="11">
        <f t="shared" si="43"/>
        <v>-2</v>
      </c>
      <c r="L574" s="11">
        <f t="shared" si="44"/>
        <v>-90</v>
      </c>
    </row>
    <row r="575" spans="1:12" hidden="1" x14ac:dyDescent="0.25">
      <c r="A575" s="11" t="s">
        <v>1662</v>
      </c>
      <c r="B575" s="11" t="s">
        <v>3061</v>
      </c>
      <c r="C575" s="11">
        <f>VLOOKUP(A575,'[1]Final Master to be uploaded '!$A:$C,3,0)</f>
        <v>60</v>
      </c>
      <c r="D575" s="11">
        <f>VLOOKUP(A575,'[1]Final Master to be uploaded '!$A:$D,4,0)</f>
        <v>1</v>
      </c>
      <c r="E575" s="12">
        <v>2</v>
      </c>
      <c r="F575" s="11"/>
      <c r="G575" s="13"/>
      <c r="H575" s="11">
        <f t="shared" si="40"/>
        <v>1</v>
      </c>
      <c r="I575" s="27">
        <f t="shared" si="41"/>
        <v>2</v>
      </c>
      <c r="J575" s="30">
        <f t="shared" si="42"/>
        <v>120</v>
      </c>
      <c r="K575" s="11">
        <f t="shared" si="43"/>
        <v>1</v>
      </c>
      <c r="L575" s="11">
        <f t="shared" si="44"/>
        <v>60</v>
      </c>
    </row>
    <row r="576" spans="1:12" hidden="1" x14ac:dyDescent="0.25">
      <c r="A576" s="11" t="s">
        <v>1663</v>
      </c>
      <c r="B576" s="11" t="s">
        <v>3062</v>
      </c>
      <c r="C576" s="11">
        <f>VLOOKUP(A576,'[1]Final Master to be uploaded '!$A:$C,3,0)</f>
        <v>53</v>
      </c>
      <c r="D576" s="11">
        <f>VLOOKUP(A576,'[1]Final Master to be uploaded '!$A:$D,4,0)</f>
        <v>2</v>
      </c>
      <c r="E576" s="12">
        <v>4</v>
      </c>
      <c r="F576" s="11"/>
      <c r="G576" s="13"/>
      <c r="H576" s="11">
        <f t="shared" si="40"/>
        <v>2</v>
      </c>
      <c r="I576" s="27">
        <f t="shared" si="41"/>
        <v>4</v>
      </c>
      <c r="J576" s="30">
        <f t="shared" si="42"/>
        <v>212</v>
      </c>
      <c r="K576" s="11">
        <f t="shared" si="43"/>
        <v>2</v>
      </c>
      <c r="L576" s="11">
        <f t="shared" si="44"/>
        <v>106</v>
      </c>
    </row>
    <row r="577" spans="1:12" hidden="1" x14ac:dyDescent="0.25">
      <c r="A577" s="11" t="s">
        <v>1664</v>
      </c>
      <c r="B577" s="11" t="s">
        <v>3062</v>
      </c>
      <c r="C577" s="11">
        <f>VLOOKUP(A577,'[1]Final Master to be uploaded '!$A:$C,3,0)</f>
        <v>60</v>
      </c>
      <c r="D577" s="11">
        <f>VLOOKUP(A577,'[1]Final Master to be uploaded '!$A:$D,4,0)</f>
        <v>2</v>
      </c>
      <c r="E577" s="12">
        <v>2</v>
      </c>
      <c r="F577" s="11"/>
      <c r="G577" s="13"/>
      <c r="H577" s="11">
        <f t="shared" si="40"/>
        <v>2</v>
      </c>
      <c r="I577" s="27">
        <f t="shared" si="41"/>
        <v>2</v>
      </c>
      <c r="J577" s="30">
        <f t="shared" si="42"/>
        <v>120</v>
      </c>
      <c r="K577" s="11">
        <f t="shared" si="43"/>
        <v>0</v>
      </c>
      <c r="L577" s="11">
        <f t="shared" si="44"/>
        <v>0</v>
      </c>
    </row>
    <row r="578" spans="1:12" hidden="1" x14ac:dyDescent="0.25">
      <c r="A578" s="11" t="s">
        <v>1666</v>
      </c>
      <c r="B578" s="11" t="s">
        <v>3063</v>
      </c>
      <c r="C578" s="11">
        <f>VLOOKUP(A578,'[1]Final Master to be uploaded '!$A:$C,3,0)</f>
        <v>37</v>
      </c>
      <c r="D578" s="11">
        <f>VLOOKUP(A578,'[1]Final Master to be uploaded '!$A:$D,4,0)</f>
        <v>1</v>
      </c>
      <c r="E578" s="12">
        <v>1</v>
      </c>
      <c r="F578" s="11"/>
      <c r="G578" s="13"/>
      <c r="H578" s="11">
        <f t="shared" si="40"/>
        <v>1</v>
      </c>
      <c r="I578" s="27">
        <f t="shared" si="41"/>
        <v>1</v>
      </c>
      <c r="J578" s="30">
        <f t="shared" si="42"/>
        <v>37</v>
      </c>
      <c r="K578" s="11">
        <f t="shared" si="43"/>
        <v>0</v>
      </c>
      <c r="L578" s="11">
        <f t="shared" si="44"/>
        <v>0</v>
      </c>
    </row>
    <row r="579" spans="1:12" hidden="1" x14ac:dyDescent="0.25">
      <c r="A579" s="11" t="s">
        <v>1667</v>
      </c>
      <c r="B579" s="11" t="s">
        <v>3064</v>
      </c>
      <c r="C579" s="11">
        <f>VLOOKUP(A579,'[1]Final Master to be uploaded '!$A:$C,3,0)</f>
        <v>3</v>
      </c>
      <c r="D579" s="11">
        <f>VLOOKUP(A579,'[1]Final Master to be uploaded '!$A:$D,4,0)</f>
        <v>1</v>
      </c>
      <c r="E579" s="12">
        <v>1</v>
      </c>
      <c r="F579" s="11"/>
      <c r="G579" s="13"/>
      <c r="H579" s="11">
        <f t="shared" si="40"/>
        <v>1</v>
      </c>
      <c r="I579" s="27">
        <f t="shared" si="41"/>
        <v>1</v>
      </c>
      <c r="J579" s="30">
        <f t="shared" si="42"/>
        <v>3</v>
      </c>
      <c r="K579" s="11">
        <f t="shared" si="43"/>
        <v>0</v>
      </c>
      <c r="L579" s="11">
        <f t="shared" si="44"/>
        <v>0</v>
      </c>
    </row>
    <row r="580" spans="1:12" x14ac:dyDescent="0.25">
      <c r="A580" s="11" t="s">
        <v>1668</v>
      </c>
      <c r="B580" s="11" t="s">
        <v>3065</v>
      </c>
      <c r="C580" s="11">
        <f>VLOOKUP(A580,'[1]Final Master to be uploaded '!$A:$C,3,0)</f>
        <v>28</v>
      </c>
      <c r="D580" s="11">
        <f>VLOOKUP(A580,'[1]Final Master to be uploaded '!$A:$D,4,0)</f>
        <v>18</v>
      </c>
      <c r="E580" s="12">
        <v>5</v>
      </c>
      <c r="F580" s="11"/>
      <c r="G580" s="13"/>
      <c r="H580" s="11">
        <f t="shared" ref="H580:H643" si="45">D580-(F580+G580)</f>
        <v>18</v>
      </c>
      <c r="I580" s="27">
        <f t="shared" ref="I580:I643" si="46">E580-G580</f>
        <v>5</v>
      </c>
      <c r="J580" s="30">
        <f t="shared" ref="J580:J643" si="47">I580*C580</f>
        <v>140</v>
      </c>
      <c r="K580" s="11">
        <f t="shared" ref="K580:K643" si="48">I580-H580</f>
        <v>-13</v>
      </c>
      <c r="L580" s="11">
        <f t="shared" ref="L580:L643" si="49">K580*C580</f>
        <v>-364</v>
      </c>
    </row>
    <row r="581" spans="1:12" hidden="1" x14ac:dyDescent="0.25">
      <c r="A581" s="11" t="s">
        <v>371</v>
      </c>
      <c r="B581" s="11" t="s">
        <v>3066</v>
      </c>
      <c r="C581" s="11">
        <f>VLOOKUP(A581,'[1]Final Master to be uploaded '!$A:$C,3,0)</f>
        <v>795</v>
      </c>
      <c r="D581" s="11">
        <f>VLOOKUP(A581,'[1]Final Master to be uploaded '!$A:$D,4,0)</f>
        <v>1</v>
      </c>
      <c r="E581" s="12">
        <v>2</v>
      </c>
      <c r="F581" s="11"/>
      <c r="G581" s="13"/>
      <c r="H581" s="11">
        <f t="shared" si="45"/>
        <v>1</v>
      </c>
      <c r="I581" s="27">
        <f t="shared" si="46"/>
        <v>2</v>
      </c>
      <c r="J581" s="30">
        <f t="shared" si="47"/>
        <v>1590</v>
      </c>
      <c r="K581" s="11">
        <f t="shared" si="48"/>
        <v>1</v>
      </c>
      <c r="L581" s="11">
        <f t="shared" si="49"/>
        <v>795</v>
      </c>
    </row>
    <row r="582" spans="1:12" hidden="1" x14ac:dyDescent="0.25">
      <c r="A582" s="11" t="s">
        <v>1671</v>
      </c>
      <c r="B582" s="11" t="s">
        <v>3067</v>
      </c>
      <c r="C582" s="11">
        <f>VLOOKUP(A582,'[1]Final Master to be uploaded '!$A:$C,3,0)</f>
        <v>230</v>
      </c>
      <c r="D582" s="11">
        <f>VLOOKUP(A582,'[1]Final Master to be uploaded '!$A:$D,4,0)</f>
        <v>1</v>
      </c>
      <c r="E582" s="12">
        <v>1</v>
      </c>
      <c r="F582" s="11"/>
      <c r="G582" s="13"/>
      <c r="H582" s="11">
        <f t="shared" si="45"/>
        <v>1</v>
      </c>
      <c r="I582" s="27">
        <f t="shared" si="46"/>
        <v>1</v>
      </c>
      <c r="J582" s="30">
        <f t="shared" si="47"/>
        <v>230</v>
      </c>
      <c r="K582" s="11">
        <f t="shared" si="48"/>
        <v>0</v>
      </c>
      <c r="L582" s="11">
        <f t="shared" si="49"/>
        <v>0</v>
      </c>
    </row>
    <row r="583" spans="1:12" x14ac:dyDescent="0.25">
      <c r="A583" s="11" t="s">
        <v>1672</v>
      </c>
      <c r="B583" s="11" t="s">
        <v>3068</v>
      </c>
      <c r="C583" s="11">
        <f>VLOOKUP(A583,'[1]Final Master to be uploaded '!$A:$C,3,0)</f>
        <v>215</v>
      </c>
      <c r="D583" s="11">
        <f>VLOOKUP(A583,'[1]Final Master to be uploaded '!$A:$D,4,0)</f>
        <v>3</v>
      </c>
      <c r="E583" s="12">
        <v>1</v>
      </c>
      <c r="F583" s="11"/>
      <c r="G583" s="13"/>
      <c r="H583" s="11">
        <f t="shared" si="45"/>
        <v>3</v>
      </c>
      <c r="I583" s="27">
        <f t="shared" si="46"/>
        <v>1</v>
      </c>
      <c r="J583" s="30">
        <f t="shared" si="47"/>
        <v>215</v>
      </c>
      <c r="K583" s="11">
        <f t="shared" si="48"/>
        <v>-2</v>
      </c>
      <c r="L583" s="11">
        <f t="shared" si="49"/>
        <v>-430</v>
      </c>
    </row>
    <row r="584" spans="1:12" hidden="1" x14ac:dyDescent="0.25">
      <c r="A584" s="11" t="s">
        <v>1673</v>
      </c>
      <c r="B584" s="11" t="s">
        <v>3069</v>
      </c>
      <c r="C584" s="11">
        <f>VLOOKUP(A584,'[1]Final Master to be uploaded '!$A:$C,3,0)</f>
        <v>210</v>
      </c>
      <c r="D584" s="11">
        <f>VLOOKUP(A584,'[1]Final Master to be uploaded '!$A:$D,4,0)</f>
        <v>2</v>
      </c>
      <c r="E584" s="12">
        <v>2</v>
      </c>
      <c r="F584" s="11"/>
      <c r="G584" s="13"/>
      <c r="H584" s="11">
        <f t="shared" si="45"/>
        <v>2</v>
      </c>
      <c r="I584" s="27">
        <f t="shared" si="46"/>
        <v>2</v>
      </c>
      <c r="J584" s="30">
        <f t="shared" si="47"/>
        <v>420</v>
      </c>
      <c r="K584" s="11">
        <f t="shared" si="48"/>
        <v>0</v>
      </c>
      <c r="L584" s="11">
        <f t="shared" si="49"/>
        <v>0</v>
      </c>
    </row>
    <row r="585" spans="1:12" hidden="1" x14ac:dyDescent="0.25">
      <c r="A585" s="11" t="s">
        <v>1674</v>
      </c>
      <c r="B585" s="11" t="s">
        <v>3070</v>
      </c>
      <c r="C585" s="11">
        <f>VLOOKUP(A585,'[1]Final Master to be uploaded '!$A:$C,3,0)</f>
        <v>6</v>
      </c>
      <c r="D585" s="11">
        <f>VLOOKUP(A585,'[1]Final Master to be uploaded '!$A:$D,4,0)</f>
        <v>1</v>
      </c>
      <c r="E585" s="12">
        <v>1</v>
      </c>
      <c r="F585" s="11"/>
      <c r="G585" s="13"/>
      <c r="H585" s="11">
        <f t="shared" si="45"/>
        <v>1</v>
      </c>
      <c r="I585" s="27">
        <f t="shared" si="46"/>
        <v>1</v>
      </c>
      <c r="J585" s="30">
        <f t="shared" si="47"/>
        <v>6</v>
      </c>
      <c r="K585" s="11">
        <f t="shared" si="48"/>
        <v>0</v>
      </c>
      <c r="L585" s="11">
        <f t="shared" si="49"/>
        <v>0</v>
      </c>
    </row>
    <row r="586" spans="1:12" hidden="1" x14ac:dyDescent="0.25">
      <c r="A586" s="11" t="s">
        <v>374</v>
      </c>
      <c r="B586" s="11" t="s">
        <v>3071</v>
      </c>
      <c r="C586" s="11">
        <f>VLOOKUP(A586,'[1]Final Master to be uploaded '!$A:$C,3,0)</f>
        <v>300</v>
      </c>
      <c r="D586" s="11">
        <f>VLOOKUP(A586,'[1]Final Master to be uploaded '!$A:$D,4,0)</f>
        <v>1</v>
      </c>
      <c r="E586" s="12">
        <v>1</v>
      </c>
      <c r="F586" s="11"/>
      <c r="G586" s="13"/>
      <c r="H586" s="11">
        <f t="shared" si="45"/>
        <v>1</v>
      </c>
      <c r="I586" s="27">
        <f t="shared" si="46"/>
        <v>1</v>
      </c>
      <c r="J586" s="30">
        <f t="shared" si="47"/>
        <v>300</v>
      </c>
      <c r="K586" s="11">
        <f t="shared" si="48"/>
        <v>0</v>
      </c>
      <c r="L586" s="11">
        <f t="shared" si="49"/>
        <v>0</v>
      </c>
    </row>
    <row r="587" spans="1:12" hidden="1" x14ac:dyDescent="0.25">
      <c r="A587" s="11" t="s">
        <v>375</v>
      </c>
      <c r="B587" s="11" t="s">
        <v>3072</v>
      </c>
      <c r="C587" s="11">
        <f>VLOOKUP(A587,'[1]Final Master to be uploaded '!$A:$C,3,0)</f>
        <v>280</v>
      </c>
      <c r="D587" s="11">
        <f>VLOOKUP(A587,'[1]Final Master to be uploaded '!$A:$D,4,0)</f>
        <v>2</v>
      </c>
      <c r="E587" s="12">
        <v>2</v>
      </c>
      <c r="F587" s="11"/>
      <c r="G587" s="13"/>
      <c r="H587" s="11">
        <f t="shared" si="45"/>
        <v>2</v>
      </c>
      <c r="I587" s="27">
        <f t="shared" si="46"/>
        <v>2</v>
      </c>
      <c r="J587" s="30">
        <f t="shared" si="47"/>
        <v>560</v>
      </c>
      <c r="K587" s="11">
        <f t="shared" si="48"/>
        <v>0</v>
      </c>
      <c r="L587" s="11">
        <f t="shared" si="49"/>
        <v>0</v>
      </c>
    </row>
    <row r="588" spans="1:12" hidden="1" x14ac:dyDescent="0.25">
      <c r="A588" s="11" t="s">
        <v>1675</v>
      </c>
      <c r="B588" s="11" t="s">
        <v>3073</v>
      </c>
      <c r="C588" s="11">
        <f>VLOOKUP(A588,'[1]Final Master to be uploaded '!$A:$C,3,0)</f>
        <v>72</v>
      </c>
      <c r="D588" s="11">
        <f>VLOOKUP(A588,'[1]Final Master to be uploaded '!$A:$D,4,0)</f>
        <v>1</v>
      </c>
      <c r="E588" s="12">
        <v>1</v>
      </c>
      <c r="F588" s="11"/>
      <c r="G588" s="13"/>
      <c r="H588" s="11">
        <f t="shared" si="45"/>
        <v>1</v>
      </c>
      <c r="I588" s="27">
        <f t="shared" si="46"/>
        <v>1</v>
      </c>
      <c r="J588" s="30">
        <f t="shared" si="47"/>
        <v>72</v>
      </c>
      <c r="K588" s="11">
        <f t="shared" si="48"/>
        <v>0</v>
      </c>
      <c r="L588" s="11">
        <f t="shared" si="49"/>
        <v>0</v>
      </c>
    </row>
    <row r="589" spans="1:12" hidden="1" x14ac:dyDescent="0.25">
      <c r="A589" s="11" t="s">
        <v>376</v>
      </c>
      <c r="B589" s="11" t="s">
        <v>3074</v>
      </c>
      <c r="C589" s="11">
        <f>VLOOKUP(A589,'[1]Final Master to be uploaded '!$A:$C,3,0)</f>
        <v>215</v>
      </c>
      <c r="D589" s="11">
        <f>VLOOKUP(A589,'[1]Final Master to be uploaded '!$A:$D,4,0)</f>
        <v>1</v>
      </c>
      <c r="E589" s="12">
        <v>1</v>
      </c>
      <c r="F589" s="11"/>
      <c r="G589" s="13"/>
      <c r="H589" s="11">
        <f t="shared" si="45"/>
        <v>1</v>
      </c>
      <c r="I589" s="27">
        <f t="shared" si="46"/>
        <v>1</v>
      </c>
      <c r="J589" s="30">
        <f t="shared" si="47"/>
        <v>215</v>
      </c>
      <c r="K589" s="11">
        <f t="shared" si="48"/>
        <v>0</v>
      </c>
      <c r="L589" s="11">
        <f t="shared" si="49"/>
        <v>0</v>
      </c>
    </row>
    <row r="590" spans="1:12" x14ac:dyDescent="0.25">
      <c r="A590" s="11" t="s">
        <v>1677</v>
      </c>
      <c r="B590" s="11" t="s">
        <v>3075</v>
      </c>
      <c r="C590" s="11">
        <f>VLOOKUP(A590,'[1]Final Master to be uploaded '!$A:$C,3,0)</f>
        <v>3145</v>
      </c>
      <c r="D590" s="11">
        <f>VLOOKUP(A590,'[1]Final Master to be uploaded '!$A:$D,4,0)</f>
        <v>4</v>
      </c>
      <c r="E590" s="12">
        <v>2</v>
      </c>
      <c r="F590" s="11"/>
      <c r="G590" s="13"/>
      <c r="H590" s="11">
        <f t="shared" si="45"/>
        <v>4</v>
      </c>
      <c r="I590" s="27">
        <f t="shared" si="46"/>
        <v>2</v>
      </c>
      <c r="J590" s="30">
        <f t="shared" si="47"/>
        <v>6290</v>
      </c>
      <c r="K590" s="11">
        <f t="shared" si="48"/>
        <v>-2</v>
      </c>
      <c r="L590" s="11">
        <f t="shared" si="49"/>
        <v>-6290</v>
      </c>
    </row>
    <row r="591" spans="1:12" hidden="1" x14ac:dyDescent="0.25">
      <c r="A591" s="11" t="s">
        <v>1679</v>
      </c>
      <c r="B591" s="11" t="s">
        <v>3076</v>
      </c>
      <c r="C591" s="11">
        <f>VLOOKUP(A591,'[1]Final Master to be uploaded '!$A:$C,3,0)</f>
        <v>4385</v>
      </c>
      <c r="D591" s="11">
        <f>VLOOKUP(A591,'[1]Final Master to be uploaded '!$A:$D,4,0)</f>
        <v>1</v>
      </c>
      <c r="E591" s="12">
        <v>2</v>
      </c>
      <c r="F591" s="11"/>
      <c r="G591" s="13"/>
      <c r="H591" s="11">
        <f t="shared" si="45"/>
        <v>1</v>
      </c>
      <c r="I591" s="27">
        <f t="shared" si="46"/>
        <v>2</v>
      </c>
      <c r="J591" s="30">
        <f t="shared" si="47"/>
        <v>8770</v>
      </c>
      <c r="K591" s="11">
        <f t="shared" si="48"/>
        <v>1</v>
      </c>
      <c r="L591" s="11">
        <f t="shared" si="49"/>
        <v>4385</v>
      </c>
    </row>
    <row r="592" spans="1:12" hidden="1" x14ac:dyDescent="0.25">
      <c r="A592" s="11" t="s">
        <v>1681</v>
      </c>
      <c r="B592" s="11" t="s">
        <v>3077</v>
      </c>
      <c r="C592" s="11">
        <f>VLOOKUP(A592,'[1]Final Master to be uploaded '!$A:$C,3,0)</f>
        <v>2335</v>
      </c>
      <c r="D592" s="11">
        <f>VLOOKUP(A592,'[1]Final Master to be uploaded '!$A:$D,4,0)</f>
        <v>4</v>
      </c>
      <c r="E592" s="12">
        <v>4</v>
      </c>
      <c r="F592" s="11"/>
      <c r="G592" s="13"/>
      <c r="H592" s="11">
        <f t="shared" si="45"/>
        <v>4</v>
      </c>
      <c r="I592" s="27">
        <f t="shared" si="46"/>
        <v>4</v>
      </c>
      <c r="J592" s="30">
        <f t="shared" si="47"/>
        <v>9340</v>
      </c>
      <c r="K592" s="11">
        <f t="shared" si="48"/>
        <v>0</v>
      </c>
      <c r="L592" s="11">
        <f t="shared" si="49"/>
        <v>0</v>
      </c>
    </row>
    <row r="593" spans="1:12" hidden="1" x14ac:dyDescent="0.25">
      <c r="A593" s="11" t="s">
        <v>1688</v>
      </c>
      <c r="B593" s="11" t="s">
        <v>3078</v>
      </c>
      <c r="C593" s="11">
        <f>VLOOKUP(A593,'[1]Final Master to be uploaded '!$A:$C,3,0)</f>
        <v>3115</v>
      </c>
      <c r="D593" s="11">
        <f>VLOOKUP(A593,'[1]Final Master to be uploaded '!$A:$D,4,0)</f>
        <v>1</v>
      </c>
      <c r="E593" s="12">
        <v>2</v>
      </c>
      <c r="F593" s="11"/>
      <c r="G593" s="13"/>
      <c r="H593" s="11">
        <f t="shared" si="45"/>
        <v>1</v>
      </c>
      <c r="I593" s="27">
        <f t="shared" si="46"/>
        <v>2</v>
      </c>
      <c r="J593" s="30">
        <f t="shared" si="47"/>
        <v>6230</v>
      </c>
      <c r="K593" s="11">
        <f t="shared" si="48"/>
        <v>1</v>
      </c>
      <c r="L593" s="11">
        <f t="shared" si="49"/>
        <v>3115</v>
      </c>
    </row>
    <row r="594" spans="1:12" x14ac:dyDescent="0.25">
      <c r="A594" s="11" t="s">
        <v>1690</v>
      </c>
      <c r="B594" s="11" t="s">
        <v>3079</v>
      </c>
      <c r="C594" s="11">
        <f>VLOOKUP(A594,'[1]Final Master to be uploaded '!$A:$C,3,0)</f>
        <v>4365</v>
      </c>
      <c r="D594" s="11">
        <f>VLOOKUP(A594,'[1]Final Master to be uploaded '!$A:$D,4,0)</f>
        <v>2</v>
      </c>
      <c r="E594" s="12">
        <v>1</v>
      </c>
      <c r="F594" s="11"/>
      <c r="G594" s="13"/>
      <c r="H594" s="11">
        <f t="shared" si="45"/>
        <v>2</v>
      </c>
      <c r="I594" s="27">
        <f t="shared" si="46"/>
        <v>1</v>
      </c>
      <c r="J594" s="30">
        <f t="shared" si="47"/>
        <v>4365</v>
      </c>
      <c r="K594" s="11">
        <f t="shared" si="48"/>
        <v>-1</v>
      </c>
      <c r="L594" s="11">
        <f t="shared" si="49"/>
        <v>-4365</v>
      </c>
    </row>
    <row r="595" spans="1:12" hidden="1" x14ac:dyDescent="0.25">
      <c r="A595" s="11" t="s">
        <v>1694</v>
      </c>
      <c r="B595" s="11" t="s">
        <v>3080</v>
      </c>
      <c r="C595" s="11">
        <f>VLOOKUP(A595,'[1]Final Master to be uploaded '!$A:$C,3,0)</f>
        <v>4175</v>
      </c>
      <c r="D595" s="11">
        <f>VLOOKUP(A595,'[1]Final Master to be uploaded '!$A:$D,4,0)</f>
        <v>1</v>
      </c>
      <c r="E595" s="12">
        <v>1</v>
      </c>
      <c r="F595" s="11"/>
      <c r="G595" s="13"/>
      <c r="H595" s="11">
        <f t="shared" si="45"/>
        <v>1</v>
      </c>
      <c r="I595" s="27">
        <f t="shared" si="46"/>
        <v>1</v>
      </c>
      <c r="J595" s="30">
        <f t="shared" si="47"/>
        <v>4175</v>
      </c>
      <c r="K595" s="11">
        <f t="shared" si="48"/>
        <v>0</v>
      </c>
      <c r="L595" s="11">
        <f t="shared" si="49"/>
        <v>0</v>
      </c>
    </row>
    <row r="596" spans="1:12" x14ac:dyDescent="0.25">
      <c r="A596" s="11" t="s">
        <v>1695</v>
      </c>
      <c r="B596" s="11" t="s">
        <v>3081</v>
      </c>
      <c r="C596" s="11">
        <f>VLOOKUP(A596,'[1]Final Master to be uploaded '!$A:$C,3,0)</f>
        <v>4570</v>
      </c>
      <c r="D596" s="11">
        <f>VLOOKUP(A596,'[1]Final Master to be uploaded '!$A:$D,4,0)</f>
        <v>3</v>
      </c>
      <c r="E596" s="12">
        <v>1</v>
      </c>
      <c r="F596" s="11"/>
      <c r="G596" s="13"/>
      <c r="H596" s="11">
        <f t="shared" si="45"/>
        <v>3</v>
      </c>
      <c r="I596" s="27">
        <f t="shared" si="46"/>
        <v>1</v>
      </c>
      <c r="J596" s="30">
        <f t="shared" si="47"/>
        <v>4570</v>
      </c>
      <c r="K596" s="11">
        <f t="shared" si="48"/>
        <v>-2</v>
      </c>
      <c r="L596" s="11">
        <f t="shared" si="49"/>
        <v>-9140</v>
      </c>
    </row>
    <row r="597" spans="1:12" hidden="1" x14ac:dyDescent="0.25">
      <c r="A597" s="11" t="s">
        <v>1697</v>
      </c>
      <c r="B597" s="11" t="s">
        <v>3082</v>
      </c>
      <c r="C597" s="11">
        <f>VLOOKUP(A597,'[1]Final Master to be uploaded '!$A:$C,3,0)</f>
        <v>3350</v>
      </c>
      <c r="D597" s="11">
        <f>VLOOKUP(A597,'[1]Final Master to be uploaded '!$A:$D,4,0)</f>
        <v>2</v>
      </c>
      <c r="E597" s="12">
        <v>2</v>
      </c>
      <c r="F597" s="11"/>
      <c r="G597" s="13"/>
      <c r="H597" s="11">
        <f t="shared" si="45"/>
        <v>2</v>
      </c>
      <c r="I597" s="27">
        <f t="shared" si="46"/>
        <v>2</v>
      </c>
      <c r="J597" s="30">
        <f t="shared" si="47"/>
        <v>6700</v>
      </c>
      <c r="K597" s="11">
        <f t="shared" si="48"/>
        <v>0</v>
      </c>
      <c r="L597" s="11">
        <f t="shared" si="49"/>
        <v>0</v>
      </c>
    </row>
    <row r="598" spans="1:12" hidden="1" x14ac:dyDescent="0.25">
      <c r="A598" s="11" t="s">
        <v>1700</v>
      </c>
      <c r="B598" s="11" t="s">
        <v>3077</v>
      </c>
      <c r="C598" s="11">
        <f>VLOOKUP(A598,'[1]Final Master to be uploaded '!$A:$C,3,0)</f>
        <v>2025</v>
      </c>
      <c r="D598" s="11">
        <f>VLOOKUP(A598,'[1]Final Master to be uploaded '!$A:$D,4,0)</f>
        <v>2</v>
      </c>
      <c r="E598" s="12">
        <v>3</v>
      </c>
      <c r="F598" s="11"/>
      <c r="G598" s="13"/>
      <c r="H598" s="11">
        <f t="shared" si="45"/>
        <v>2</v>
      </c>
      <c r="I598" s="27">
        <f t="shared" si="46"/>
        <v>3</v>
      </c>
      <c r="J598" s="30">
        <f t="shared" si="47"/>
        <v>6075</v>
      </c>
      <c r="K598" s="11">
        <f t="shared" si="48"/>
        <v>1</v>
      </c>
      <c r="L598" s="11">
        <f t="shared" si="49"/>
        <v>2025</v>
      </c>
    </row>
    <row r="599" spans="1:12" x14ac:dyDescent="0.25">
      <c r="A599" s="11" t="s">
        <v>1702</v>
      </c>
      <c r="B599" s="11" t="s">
        <v>3083</v>
      </c>
      <c r="C599" s="11">
        <f>VLOOKUP(A599,'[1]Final Master to be uploaded '!$A:$C,3,0)</f>
        <v>3145</v>
      </c>
      <c r="D599" s="11">
        <f>VLOOKUP(A599,'[1]Final Master to be uploaded '!$A:$D,4,0)</f>
        <v>4</v>
      </c>
      <c r="E599" s="12">
        <v>3</v>
      </c>
      <c r="F599" s="11"/>
      <c r="G599" s="13"/>
      <c r="H599" s="11">
        <f t="shared" si="45"/>
        <v>4</v>
      </c>
      <c r="I599" s="27">
        <f t="shared" si="46"/>
        <v>3</v>
      </c>
      <c r="J599" s="30">
        <f t="shared" si="47"/>
        <v>9435</v>
      </c>
      <c r="K599" s="11">
        <f t="shared" si="48"/>
        <v>-1</v>
      </c>
      <c r="L599" s="11">
        <f t="shared" si="49"/>
        <v>-3145</v>
      </c>
    </row>
    <row r="600" spans="1:12" hidden="1" x14ac:dyDescent="0.25">
      <c r="A600" s="11" t="s">
        <v>1704</v>
      </c>
      <c r="B600" s="11" t="s">
        <v>3084</v>
      </c>
      <c r="C600" s="11">
        <f>VLOOKUP(A600,'[1]Final Master to be uploaded '!$A:$C,3,0)</f>
        <v>4385</v>
      </c>
      <c r="D600" s="11">
        <f>VLOOKUP(A600,'[1]Final Master to be uploaded '!$A:$D,4,0)</f>
        <v>1</v>
      </c>
      <c r="E600" s="12">
        <v>1</v>
      </c>
      <c r="F600" s="11"/>
      <c r="G600" s="13"/>
      <c r="H600" s="11">
        <f t="shared" si="45"/>
        <v>1</v>
      </c>
      <c r="I600" s="27">
        <f t="shared" si="46"/>
        <v>1</v>
      </c>
      <c r="J600" s="30">
        <f t="shared" si="47"/>
        <v>4385</v>
      </c>
      <c r="K600" s="11">
        <f t="shared" si="48"/>
        <v>0</v>
      </c>
      <c r="L600" s="11">
        <f t="shared" si="49"/>
        <v>0</v>
      </c>
    </row>
    <row r="601" spans="1:12" x14ac:dyDescent="0.25">
      <c r="A601" s="11" t="s">
        <v>1706</v>
      </c>
      <c r="B601" s="11" t="s">
        <v>3085</v>
      </c>
      <c r="C601" s="11">
        <f>VLOOKUP(A601,'[1]Final Master to be uploaded '!$A:$C,3,0)</f>
        <v>2330</v>
      </c>
      <c r="D601" s="11">
        <f>VLOOKUP(A601,'[1]Final Master to be uploaded '!$A:$D,4,0)</f>
        <v>4</v>
      </c>
      <c r="E601" s="12">
        <v>2</v>
      </c>
      <c r="F601" s="11"/>
      <c r="G601" s="13"/>
      <c r="H601" s="11">
        <f t="shared" si="45"/>
        <v>4</v>
      </c>
      <c r="I601" s="27">
        <f t="shared" si="46"/>
        <v>2</v>
      </c>
      <c r="J601" s="30">
        <f t="shared" si="47"/>
        <v>4660</v>
      </c>
      <c r="K601" s="11">
        <f t="shared" si="48"/>
        <v>-2</v>
      </c>
      <c r="L601" s="11">
        <f t="shared" si="49"/>
        <v>-4660</v>
      </c>
    </row>
    <row r="602" spans="1:12" hidden="1" x14ac:dyDescent="0.25">
      <c r="A602" s="11" t="s">
        <v>1710</v>
      </c>
      <c r="B602" s="11" t="s">
        <v>3086</v>
      </c>
      <c r="C602" s="11">
        <f>VLOOKUP(A602,'[1]Final Master to be uploaded '!$A:$C,3,0)</f>
        <v>4365</v>
      </c>
      <c r="D602" s="11">
        <f>VLOOKUP(A602,'[1]Final Master to be uploaded '!$A:$D,4,0)</f>
        <v>3</v>
      </c>
      <c r="E602" s="12">
        <v>3</v>
      </c>
      <c r="F602" s="11"/>
      <c r="G602" s="13"/>
      <c r="H602" s="11">
        <f t="shared" si="45"/>
        <v>3</v>
      </c>
      <c r="I602" s="27">
        <f t="shared" si="46"/>
        <v>3</v>
      </c>
      <c r="J602" s="30">
        <f t="shared" si="47"/>
        <v>13095</v>
      </c>
      <c r="K602" s="11">
        <f t="shared" si="48"/>
        <v>0</v>
      </c>
      <c r="L602" s="11">
        <f t="shared" si="49"/>
        <v>0</v>
      </c>
    </row>
    <row r="603" spans="1:12" hidden="1" x14ac:dyDescent="0.25">
      <c r="A603" s="11" t="s">
        <v>1713</v>
      </c>
      <c r="B603" s="11" t="s">
        <v>3084</v>
      </c>
      <c r="C603" s="11">
        <f>VLOOKUP(A603,'[1]Final Master to be uploaded '!$A:$C,3,0)</f>
        <v>4175</v>
      </c>
      <c r="D603" s="11">
        <f>VLOOKUP(A603,'[1]Final Master to be uploaded '!$A:$D,4,0)</f>
        <v>1</v>
      </c>
      <c r="E603" s="12">
        <v>1</v>
      </c>
      <c r="F603" s="11"/>
      <c r="G603" s="13"/>
      <c r="H603" s="11">
        <f t="shared" si="45"/>
        <v>1</v>
      </c>
      <c r="I603" s="27">
        <f t="shared" si="46"/>
        <v>1</v>
      </c>
      <c r="J603" s="30">
        <f t="shared" si="47"/>
        <v>4175</v>
      </c>
      <c r="K603" s="11">
        <f t="shared" si="48"/>
        <v>0</v>
      </c>
      <c r="L603" s="11">
        <f t="shared" si="49"/>
        <v>0</v>
      </c>
    </row>
    <row r="604" spans="1:12" hidden="1" x14ac:dyDescent="0.25">
      <c r="A604" s="11" t="s">
        <v>1714</v>
      </c>
      <c r="B604" s="11" t="s">
        <v>3087</v>
      </c>
      <c r="C604" s="11">
        <f>VLOOKUP(A604,'[1]Final Master to be uploaded '!$A:$C,3,0)</f>
        <v>4570</v>
      </c>
      <c r="D604" s="11">
        <f>VLOOKUP(A604,'[1]Final Master to be uploaded '!$A:$D,4,0)</f>
        <v>1</v>
      </c>
      <c r="E604" s="12">
        <v>1</v>
      </c>
      <c r="F604" s="11"/>
      <c r="G604" s="13"/>
      <c r="H604" s="11">
        <f t="shared" si="45"/>
        <v>1</v>
      </c>
      <c r="I604" s="27">
        <f t="shared" si="46"/>
        <v>1</v>
      </c>
      <c r="J604" s="30">
        <f t="shared" si="47"/>
        <v>4570</v>
      </c>
      <c r="K604" s="11">
        <f t="shared" si="48"/>
        <v>0</v>
      </c>
      <c r="L604" s="11">
        <f t="shared" si="49"/>
        <v>0</v>
      </c>
    </row>
    <row r="605" spans="1:12" hidden="1" x14ac:dyDescent="0.25">
      <c r="A605" s="11" t="s">
        <v>1716</v>
      </c>
      <c r="B605" s="11" t="s">
        <v>3088</v>
      </c>
      <c r="C605" s="11">
        <f>VLOOKUP(A605,'[1]Final Master to be uploaded '!$A:$C,3,0)</f>
        <v>3310</v>
      </c>
      <c r="D605" s="11">
        <f>VLOOKUP(A605,'[1]Final Master to be uploaded '!$A:$D,4,0)</f>
        <v>1</v>
      </c>
      <c r="E605" s="12">
        <v>1</v>
      </c>
      <c r="F605" s="11"/>
      <c r="G605" s="13"/>
      <c r="H605" s="11">
        <f t="shared" si="45"/>
        <v>1</v>
      </c>
      <c r="I605" s="27">
        <f t="shared" si="46"/>
        <v>1</v>
      </c>
      <c r="J605" s="30">
        <f t="shared" si="47"/>
        <v>3310</v>
      </c>
      <c r="K605" s="11">
        <f t="shared" si="48"/>
        <v>0</v>
      </c>
      <c r="L605" s="11">
        <f t="shared" si="49"/>
        <v>0</v>
      </c>
    </row>
    <row r="606" spans="1:12" hidden="1" x14ac:dyDescent="0.25">
      <c r="A606" s="11" t="s">
        <v>1717</v>
      </c>
      <c r="B606" s="11" t="s">
        <v>3085</v>
      </c>
      <c r="C606" s="11">
        <f>VLOOKUP(A606,'[1]Final Master to be uploaded '!$A:$C,3,0)</f>
        <v>2025</v>
      </c>
      <c r="D606" s="11">
        <f>VLOOKUP(A606,'[1]Final Master to be uploaded '!$A:$D,4,0)</f>
        <v>1</v>
      </c>
      <c r="E606" s="12">
        <v>3</v>
      </c>
      <c r="F606" s="11"/>
      <c r="G606" s="13"/>
      <c r="H606" s="11">
        <f t="shared" si="45"/>
        <v>1</v>
      </c>
      <c r="I606" s="27">
        <f t="shared" si="46"/>
        <v>3</v>
      </c>
      <c r="J606" s="30">
        <f t="shared" si="47"/>
        <v>6075</v>
      </c>
      <c r="K606" s="11">
        <f t="shared" si="48"/>
        <v>2</v>
      </c>
      <c r="L606" s="11">
        <f t="shared" si="49"/>
        <v>4050</v>
      </c>
    </row>
    <row r="607" spans="1:12" hidden="1" x14ac:dyDescent="0.25">
      <c r="A607" s="11" t="s">
        <v>1719</v>
      </c>
      <c r="B607" s="11" t="s">
        <v>3089</v>
      </c>
      <c r="C607" s="11">
        <f>VLOOKUP(A607,'[1]Final Master to be uploaded '!$A:$C,3,0)</f>
        <v>1815</v>
      </c>
      <c r="D607" s="11">
        <f>VLOOKUP(A607,'[1]Final Master to be uploaded '!$A:$D,4,0)</f>
        <v>2</v>
      </c>
      <c r="E607" s="12">
        <v>2</v>
      </c>
      <c r="F607" s="11"/>
      <c r="G607" s="13"/>
      <c r="H607" s="11">
        <f t="shared" si="45"/>
        <v>2</v>
      </c>
      <c r="I607" s="27">
        <f t="shared" si="46"/>
        <v>2</v>
      </c>
      <c r="J607" s="30">
        <f t="shared" si="47"/>
        <v>3630</v>
      </c>
      <c r="K607" s="11">
        <f t="shared" si="48"/>
        <v>0</v>
      </c>
      <c r="L607" s="11">
        <f t="shared" si="49"/>
        <v>0</v>
      </c>
    </row>
    <row r="608" spans="1:12" hidden="1" x14ac:dyDescent="0.25">
      <c r="A608" s="11" t="s">
        <v>1722</v>
      </c>
      <c r="B608" s="11" t="s">
        <v>3090</v>
      </c>
      <c r="C608" s="11">
        <f>VLOOKUP(A608,'[1]Final Master to be uploaded '!$A:$C,3,0)</f>
        <v>28</v>
      </c>
      <c r="D608" s="11">
        <f>VLOOKUP(A608,'[1]Final Master to be uploaded '!$A:$D,4,0)</f>
        <v>5</v>
      </c>
      <c r="E608" s="12">
        <v>5</v>
      </c>
      <c r="F608" s="11"/>
      <c r="G608" s="13"/>
      <c r="H608" s="11">
        <f t="shared" si="45"/>
        <v>5</v>
      </c>
      <c r="I608" s="27">
        <f t="shared" si="46"/>
        <v>5</v>
      </c>
      <c r="J608" s="30">
        <f t="shared" si="47"/>
        <v>140</v>
      </c>
      <c r="K608" s="11">
        <f t="shared" si="48"/>
        <v>0</v>
      </c>
      <c r="L608" s="11">
        <f t="shared" si="49"/>
        <v>0</v>
      </c>
    </row>
    <row r="609" spans="1:12" hidden="1" x14ac:dyDescent="0.25">
      <c r="A609" s="11" t="s">
        <v>1723</v>
      </c>
      <c r="B609" s="11" t="s">
        <v>3091</v>
      </c>
      <c r="C609" s="11">
        <f>VLOOKUP(A609,'[1]Final Master to be uploaded '!$A:$C,3,0)</f>
        <v>59</v>
      </c>
      <c r="D609" s="11">
        <f>VLOOKUP(A609,'[1]Final Master to be uploaded '!$A:$D,4,0)</f>
        <v>8</v>
      </c>
      <c r="E609" s="12">
        <v>8</v>
      </c>
      <c r="F609" s="11"/>
      <c r="G609" s="13"/>
      <c r="H609" s="11">
        <f t="shared" si="45"/>
        <v>8</v>
      </c>
      <c r="I609" s="27">
        <f t="shared" si="46"/>
        <v>8</v>
      </c>
      <c r="J609" s="30">
        <f t="shared" si="47"/>
        <v>472</v>
      </c>
      <c r="K609" s="11">
        <f t="shared" si="48"/>
        <v>0</v>
      </c>
      <c r="L609" s="11">
        <f t="shared" si="49"/>
        <v>0</v>
      </c>
    </row>
    <row r="610" spans="1:12" hidden="1" x14ac:dyDescent="0.25">
      <c r="A610" s="11" t="s">
        <v>1726</v>
      </c>
      <c r="B610" s="11" t="s">
        <v>3092</v>
      </c>
      <c r="C610" s="11">
        <f>VLOOKUP(A610,'[1]Final Master to be uploaded '!$A:$C,3,0)</f>
        <v>140</v>
      </c>
      <c r="D610" s="11">
        <f>VLOOKUP(A610,'[1]Final Master to be uploaded '!$A:$D,4,0)</f>
        <v>2</v>
      </c>
      <c r="E610" s="12">
        <v>2</v>
      </c>
      <c r="F610" s="11"/>
      <c r="G610" s="13"/>
      <c r="H610" s="11">
        <f t="shared" si="45"/>
        <v>2</v>
      </c>
      <c r="I610" s="27">
        <f t="shared" si="46"/>
        <v>2</v>
      </c>
      <c r="J610" s="30">
        <f t="shared" si="47"/>
        <v>280</v>
      </c>
      <c r="K610" s="11">
        <f t="shared" si="48"/>
        <v>0</v>
      </c>
      <c r="L610" s="11">
        <f t="shared" si="49"/>
        <v>0</v>
      </c>
    </row>
    <row r="611" spans="1:12" hidden="1" x14ac:dyDescent="0.25">
      <c r="A611" s="11" t="s">
        <v>1728</v>
      </c>
      <c r="B611" s="11" t="s">
        <v>3093</v>
      </c>
      <c r="C611" s="11">
        <f>VLOOKUP(A611,'[1]Final Master to be uploaded '!$A:$C,3,0)</f>
        <v>200</v>
      </c>
      <c r="D611" s="11">
        <f>VLOOKUP(A611,'[1]Final Master to be uploaded '!$A:$D,4,0)</f>
        <v>4</v>
      </c>
      <c r="E611" s="12">
        <v>4</v>
      </c>
      <c r="F611" s="11"/>
      <c r="G611" s="13"/>
      <c r="H611" s="11">
        <f t="shared" si="45"/>
        <v>4</v>
      </c>
      <c r="I611" s="27">
        <f t="shared" si="46"/>
        <v>4</v>
      </c>
      <c r="J611" s="30">
        <f t="shared" si="47"/>
        <v>800</v>
      </c>
      <c r="K611" s="11">
        <f t="shared" si="48"/>
        <v>0</v>
      </c>
      <c r="L611" s="11">
        <f t="shared" si="49"/>
        <v>0</v>
      </c>
    </row>
    <row r="612" spans="1:12" hidden="1" x14ac:dyDescent="0.25">
      <c r="A612" s="11" t="s">
        <v>1729</v>
      </c>
      <c r="B612" s="11" t="s">
        <v>3094</v>
      </c>
      <c r="C612" s="11">
        <f>VLOOKUP(A612,'[1]Final Master to be uploaded '!$A:$C,3,0)</f>
        <v>110</v>
      </c>
      <c r="D612" s="11">
        <f>VLOOKUP(A612,'[1]Final Master to be uploaded '!$A:$D,4,0)</f>
        <v>4</v>
      </c>
      <c r="E612" s="12">
        <v>4</v>
      </c>
      <c r="F612" s="11"/>
      <c r="G612" s="13"/>
      <c r="H612" s="11">
        <f t="shared" si="45"/>
        <v>4</v>
      </c>
      <c r="I612" s="27">
        <f t="shared" si="46"/>
        <v>4</v>
      </c>
      <c r="J612" s="30">
        <f t="shared" si="47"/>
        <v>440</v>
      </c>
      <c r="K612" s="11">
        <f t="shared" si="48"/>
        <v>0</v>
      </c>
      <c r="L612" s="11">
        <f t="shared" si="49"/>
        <v>0</v>
      </c>
    </row>
    <row r="613" spans="1:12" hidden="1" x14ac:dyDescent="0.25">
      <c r="A613" s="11" t="s">
        <v>377</v>
      </c>
      <c r="B613" s="11" t="s">
        <v>3095</v>
      </c>
      <c r="C613" s="11">
        <f>VLOOKUP(A613,'[1]Final Master to be uploaded '!$A:$C,3,0)</f>
        <v>2330</v>
      </c>
      <c r="D613" s="11">
        <f>VLOOKUP(A613,'[1]Final Master to be uploaded '!$A:$D,4,0)</f>
        <v>1</v>
      </c>
      <c r="E613" s="12">
        <v>1</v>
      </c>
      <c r="F613" s="11"/>
      <c r="G613" s="13"/>
      <c r="H613" s="11">
        <f t="shared" si="45"/>
        <v>1</v>
      </c>
      <c r="I613" s="27">
        <f t="shared" si="46"/>
        <v>1</v>
      </c>
      <c r="J613" s="30">
        <f t="shared" si="47"/>
        <v>2330</v>
      </c>
      <c r="K613" s="11">
        <f t="shared" si="48"/>
        <v>0</v>
      </c>
      <c r="L613" s="11">
        <f t="shared" si="49"/>
        <v>0</v>
      </c>
    </row>
    <row r="614" spans="1:12" x14ac:dyDescent="0.25">
      <c r="A614" s="11" t="s">
        <v>1732</v>
      </c>
      <c r="B614" s="11" t="s">
        <v>3096</v>
      </c>
      <c r="C614" s="11">
        <f>VLOOKUP(A614,'[1]Final Master to be uploaded '!$A:$C,3,0)</f>
        <v>21</v>
      </c>
      <c r="D614" s="11">
        <f>VLOOKUP(A614,'[1]Final Master to be uploaded '!$A:$D,4,0)</f>
        <v>21</v>
      </c>
      <c r="E614" s="12">
        <v>9</v>
      </c>
      <c r="F614" s="11"/>
      <c r="G614" s="13"/>
      <c r="H614" s="11">
        <f t="shared" si="45"/>
        <v>21</v>
      </c>
      <c r="I614" s="27">
        <f t="shared" si="46"/>
        <v>9</v>
      </c>
      <c r="J614" s="30">
        <f t="shared" si="47"/>
        <v>189</v>
      </c>
      <c r="K614" s="11">
        <f t="shared" si="48"/>
        <v>-12</v>
      </c>
      <c r="L614" s="11">
        <f t="shared" si="49"/>
        <v>-252</v>
      </c>
    </row>
    <row r="615" spans="1:12" hidden="1" x14ac:dyDescent="0.25">
      <c r="A615" s="11" t="s">
        <v>379</v>
      </c>
      <c r="B615" s="11" t="s">
        <v>3097</v>
      </c>
      <c r="C615" s="11">
        <f>VLOOKUP(A615,'[1]Final Master to be uploaded '!$A:$C,3,0)</f>
        <v>160</v>
      </c>
      <c r="D615" s="11">
        <f>VLOOKUP(A615,'[1]Final Master to be uploaded '!$A:$D,4,0)</f>
        <v>4</v>
      </c>
      <c r="E615" s="12">
        <v>13</v>
      </c>
      <c r="F615" s="11"/>
      <c r="G615" s="13"/>
      <c r="H615" s="11">
        <f t="shared" si="45"/>
        <v>4</v>
      </c>
      <c r="I615" s="27">
        <f t="shared" si="46"/>
        <v>13</v>
      </c>
      <c r="J615" s="30">
        <f t="shared" si="47"/>
        <v>2080</v>
      </c>
      <c r="K615" s="11">
        <f t="shared" si="48"/>
        <v>9</v>
      </c>
      <c r="L615" s="11">
        <f t="shared" si="49"/>
        <v>1440</v>
      </c>
    </row>
    <row r="616" spans="1:12" hidden="1" x14ac:dyDescent="0.25">
      <c r="A616" s="11" t="s">
        <v>1734</v>
      </c>
      <c r="B616" s="11" t="s">
        <v>3098</v>
      </c>
      <c r="C616" s="11">
        <f>VLOOKUP(A616,'[1]Final Master to be uploaded '!$A:$C,3,0)</f>
        <v>32</v>
      </c>
      <c r="D616" s="11">
        <f>VLOOKUP(A616,'[1]Final Master to be uploaded '!$A:$D,4,0)</f>
        <v>4</v>
      </c>
      <c r="E616" s="12">
        <v>4</v>
      </c>
      <c r="F616" s="11"/>
      <c r="G616" s="13"/>
      <c r="H616" s="11">
        <f t="shared" si="45"/>
        <v>4</v>
      </c>
      <c r="I616" s="27">
        <f t="shared" si="46"/>
        <v>4</v>
      </c>
      <c r="J616" s="30">
        <f t="shared" si="47"/>
        <v>128</v>
      </c>
      <c r="K616" s="11">
        <f t="shared" si="48"/>
        <v>0</v>
      </c>
      <c r="L616" s="11">
        <f t="shared" si="49"/>
        <v>0</v>
      </c>
    </row>
    <row r="617" spans="1:12" x14ac:dyDescent="0.25">
      <c r="A617" s="11" t="s">
        <v>1735</v>
      </c>
      <c r="B617" s="11" t="s">
        <v>3099</v>
      </c>
      <c r="C617" s="11">
        <f>VLOOKUP(A617,'[1]Final Master to be uploaded '!$A:$C,3,0)</f>
        <v>50</v>
      </c>
      <c r="D617" s="11">
        <f>VLOOKUP(A617,'[1]Final Master to be uploaded '!$A:$D,4,0)</f>
        <v>19</v>
      </c>
      <c r="E617" s="12">
        <v>8</v>
      </c>
      <c r="F617" s="11"/>
      <c r="G617" s="13"/>
      <c r="H617" s="11">
        <f t="shared" si="45"/>
        <v>19</v>
      </c>
      <c r="I617" s="27">
        <f t="shared" si="46"/>
        <v>8</v>
      </c>
      <c r="J617" s="30">
        <f t="shared" si="47"/>
        <v>400</v>
      </c>
      <c r="K617" s="11">
        <f t="shared" si="48"/>
        <v>-11</v>
      </c>
      <c r="L617" s="11">
        <f t="shared" si="49"/>
        <v>-550</v>
      </c>
    </row>
    <row r="618" spans="1:12" hidden="1" x14ac:dyDescent="0.25">
      <c r="A618" s="11" t="s">
        <v>1736</v>
      </c>
      <c r="B618" s="11" t="s">
        <v>3100</v>
      </c>
      <c r="C618" s="11">
        <f>VLOOKUP(A618,'[1]Final Master to be uploaded '!$A:$C,3,0)</f>
        <v>99</v>
      </c>
      <c r="D618" s="11">
        <f>VLOOKUP(A618,'[1]Final Master to be uploaded '!$A:$D,4,0)</f>
        <v>6</v>
      </c>
      <c r="E618" s="12">
        <v>6</v>
      </c>
      <c r="F618" s="11"/>
      <c r="G618" s="13"/>
      <c r="H618" s="11">
        <f t="shared" si="45"/>
        <v>6</v>
      </c>
      <c r="I618" s="27">
        <f t="shared" si="46"/>
        <v>6</v>
      </c>
      <c r="J618" s="30">
        <f t="shared" si="47"/>
        <v>594</v>
      </c>
      <c r="K618" s="11">
        <f t="shared" si="48"/>
        <v>0</v>
      </c>
      <c r="L618" s="11">
        <f t="shared" si="49"/>
        <v>0</v>
      </c>
    </row>
    <row r="619" spans="1:12" x14ac:dyDescent="0.25">
      <c r="A619" s="11" t="s">
        <v>380</v>
      </c>
      <c r="B619" s="11" t="s">
        <v>3101</v>
      </c>
      <c r="C619" s="11">
        <f>VLOOKUP(A619,'[1]Final Master to be uploaded '!$A:$C,3,0)</f>
        <v>96</v>
      </c>
      <c r="D619" s="11">
        <f>VLOOKUP(A619,'[1]Final Master to be uploaded '!$A:$D,4,0)</f>
        <v>4</v>
      </c>
      <c r="E619" s="12">
        <v>2</v>
      </c>
      <c r="F619" s="11"/>
      <c r="G619" s="13"/>
      <c r="H619" s="11">
        <f t="shared" si="45"/>
        <v>4</v>
      </c>
      <c r="I619" s="27">
        <f t="shared" si="46"/>
        <v>2</v>
      </c>
      <c r="J619" s="30">
        <f t="shared" si="47"/>
        <v>192</v>
      </c>
      <c r="K619" s="11">
        <f t="shared" si="48"/>
        <v>-2</v>
      </c>
      <c r="L619" s="11">
        <f t="shared" si="49"/>
        <v>-192</v>
      </c>
    </row>
    <row r="620" spans="1:12" hidden="1" x14ac:dyDescent="0.25">
      <c r="A620" s="11" t="s">
        <v>382</v>
      </c>
      <c r="B620" s="11" t="s">
        <v>3102</v>
      </c>
      <c r="C620" s="11">
        <f>VLOOKUP(A620,'[1]Final Master to be uploaded '!$A:$C,3,0)</f>
        <v>35</v>
      </c>
      <c r="D620" s="11">
        <f>VLOOKUP(A620,'[1]Final Master to be uploaded '!$A:$D,4,0)</f>
        <v>2</v>
      </c>
      <c r="E620" s="12">
        <v>2</v>
      </c>
      <c r="F620" s="11"/>
      <c r="G620" s="13"/>
      <c r="H620" s="11">
        <f t="shared" si="45"/>
        <v>2</v>
      </c>
      <c r="I620" s="27">
        <f t="shared" si="46"/>
        <v>2</v>
      </c>
      <c r="J620" s="30">
        <f t="shared" si="47"/>
        <v>70</v>
      </c>
      <c r="K620" s="11">
        <f t="shared" si="48"/>
        <v>0</v>
      </c>
      <c r="L620" s="11">
        <f t="shared" si="49"/>
        <v>0</v>
      </c>
    </row>
    <row r="621" spans="1:12" hidden="1" x14ac:dyDescent="0.25">
      <c r="A621" s="11" t="s">
        <v>383</v>
      </c>
      <c r="B621" s="11" t="s">
        <v>3103</v>
      </c>
      <c r="C621" s="11">
        <f>VLOOKUP(A621,'[1]Final Master to be uploaded '!$A:$C,3,0)</f>
        <v>94</v>
      </c>
      <c r="D621" s="11">
        <f>VLOOKUP(A621,'[1]Final Master to be uploaded '!$A:$D,4,0)</f>
        <v>2</v>
      </c>
      <c r="E621" s="12">
        <v>2</v>
      </c>
      <c r="F621" s="11"/>
      <c r="G621" s="13"/>
      <c r="H621" s="11">
        <f t="shared" si="45"/>
        <v>2</v>
      </c>
      <c r="I621" s="27">
        <f t="shared" si="46"/>
        <v>2</v>
      </c>
      <c r="J621" s="30">
        <f t="shared" si="47"/>
        <v>188</v>
      </c>
      <c r="K621" s="11">
        <f t="shared" si="48"/>
        <v>0</v>
      </c>
      <c r="L621" s="11">
        <f t="shared" si="49"/>
        <v>0</v>
      </c>
    </row>
    <row r="622" spans="1:12" hidden="1" x14ac:dyDescent="0.25">
      <c r="A622" s="11" t="s">
        <v>384</v>
      </c>
      <c r="B622" s="11" t="s">
        <v>3104</v>
      </c>
      <c r="C622" s="11">
        <f>VLOOKUP(A622,'[1]Final Master to be uploaded '!$A:$C,3,0)</f>
        <v>94</v>
      </c>
      <c r="D622" s="11">
        <f>VLOOKUP(A622,'[1]Final Master to be uploaded '!$A:$D,4,0)</f>
        <v>2</v>
      </c>
      <c r="E622" s="12">
        <v>2</v>
      </c>
      <c r="F622" s="11"/>
      <c r="G622" s="13"/>
      <c r="H622" s="11">
        <f t="shared" si="45"/>
        <v>2</v>
      </c>
      <c r="I622" s="27">
        <f t="shared" si="46"/>
        <v>2</v>
      </c>
      <c r="J622" s="30">
        <f t="shared" si="47"/>
        <v>188</v>
      </c>
      <c r="K622" s="11">
        <f t="shared" si="48"/>
        <v>0</v>
      </c>
      <c r="L622" s="11">
        <f t="shared" si="49"/>
        <v>0</v>
      </c>
    </row>
    <row r="623" spans="1:12" hidden="1" x14ac:dyDescent="0.25">
      <c r="A623" s="11" t="s">
        <v>1737</v>
      </c>
      <c r="B623" s="11" t="s">
        <v>3105</v>
      </c>
      <c r="C623" s="11">
        <f>VLOOKUP(A623,'[1]Final Master to be uploaded '!$A:$C,3,0)</f>
        <v>1220</v>
      </c>
      <c r="D623" s="11">
        <f>VLOOKUP(A623,'[1]Final Master to be uploaded '!$A:$D,4,0)</f>
        <v>2</v>
      </c>
      <c r="E623" s="12">
        <v>2</v>
      </c>
      <c r="F623" s="11"/>
      <c r="G623" s="13"/>
      <c r="H623" s="11">
        <f t="shared" si="45"/>
        <v>2</v>
      </c>
      <c r="I623" s="27">
        <f t="shared" si="46"/>
        <v>2</v>
      </c>
      <c r="J623" s="30">
        <f t="shared" si="47"/>
        <v>2440</v>
      </c>
      <c r="K623" s="11">
        <f t="shared" si="48"/>
        <v>0</v>
      </c>
      <c r="L623" s="11">
        <f t="shared" si="49"/>
        <v>0</v>
      </c>
    </row>
    <row r="624" spans="1:12" hidden="1" x14ac:dyDescent="0.25">
      <c r="A624" s="11" t="s">
        <v>1738</v>
      </c>
      <c r="B624" s="11" t="s">
        <v>3106</v>
      </c>
      <c r="C624" s="11">
        <f>VLOOKUP(A624,'[1]Final Master to be uploaded '!$A:$C,3,0)</f>
        <v>2965</v>
      </c>
      <c r="D624" s="11">
        <f>VLOOKUP(A624,'[1]Final Master to be uploaded '!$A:$D,4,0)</f>
        <v>1</v>
      </c>
      <c r="E624" s="12">
        <v>2</v>
      </c>
      <c r="F624" s="11"/>
      <c r="G624" s="13"/>
      <c r="H624" s="11">
        <f t="shared" si="45"/>
        <v>1</v>
      </c>
      <c r="I624" s="27">
        <f t="shared" si="46"/>
        <v>2</v>
      </c>
      <c r="J624" s="30">
        <f t="shared" si="47"/>
        <v>5930</v>
      </c>
      <c r="K624" s="11">
        <f t="shared" si="48"/>
        <v>1</v>
      </c>
      <c r="L624" s="11">
        <f t="shared" si="49"/>
        <v>2965</v>
      </c>
    </row>
    <row r="625" spans="1:12" hidden="1" x14ac:dyDescent="0.25">
      <c r="A625" s="11" t="s">
        <v>1740</v>
      </c>
      <c r="B625" s="11" t="s">
        <v>3107</v>
      </c>
      <c r="C625" s="11">
        <f>VLOOKUP(A625,'[1]Final Master to be uploaded '!$A:$C,3,0)</f>
        <v>1830</v>
      </c>
      <c r="D625" s="11">
        <f>VLOOKUP(A625,'[1]Final Master to be uploaded '!$A:$D,4,0)</f>
        <v>1</v>
      </c>
      <c r="E625" s="12">
        <v>1</v>
      </c>
      <c r="F625" s="11"/>
      <c r="G625" s="13"/>
      <c r="H625" s="11">
        <f t="shared" si="45"/>
        <v>1</v>
      </c>
      <c r="I625" s="27">
        <f t="shared" si="46"/>
        <v>1</v>
      </c>
      <c r="J625" s="30">
        <f t="shared" si="47"/>
        <v>1830</v>
      </c>
      <c r="K625" s="11">
        <f t="shared" si="48"/>
        <v>0</v>
      </c>
      <c r="L625" s="11">
        <f t="shared" si="49"/>
        <v>0</v>
      </c>
    </row>
    <row r="626" spans="1:12" hidden="1" x14ac:dyDescent="0.25">
      <c r="A626" s="11" t="s">
        <v>1741</v>
      </c>
      <c r="B626" s="11" t="s">
        <v>3105</v>
      </c>
      <c r="C626" s="11">
        <f>VLOOKUP(A626,'[1]Final Master to be uploaded '!$A:$C,3,0)</f>
        <v>1550</v>
      </c>
      <c r="D626" s="11">
        <f>VLOOKUP(A626,'[1]Final Master to be uploaded '!$A:$D,4,0)</f>
        <v>3</v>
      </c>
      <c r="E626" s="12">
        <v>4</v>
      </c>
      <c r="F626" s="11"/>
      <c r="G626" s="13"/>
      <c r="H626" s="11">
        <f t="shared" si="45"/>
        <v>3</v>
      </c>
      <c r="I626" s="27">
        <f t="shared" si="46"/>
        <v>4</v>
      </c>
      <c r="J626" s="30">
        <f t="shared" si="47"/>
        <v>6200</v>
      </c>
      <c r="K626" s="11">
        <f t="shared" si="48"/>
        <v>1</v>
      </c>
      <c r="L626" s="11">
        <f t="shared" si="49"/>
        <v>1550</v>
      </c>
    </row>
    <row r="627" spans="1:12" hidden="1" x14ac:dyDescent="0.25">
      <c r="A627" s="11" t="s">
        <v>1742</v>
      </c>
      <c r="B627" s="11" t="s">
        <v>3105</v>
      </c>
      <c r="C627" s="11">
        <f>VLOOKUP(A627,'[1]Final Master to be uploaded '!$A:$C,3,0)</f>
        <v>1560</v>
      </c>
      <c r="D627" s="11">
        <f>VLOOKUP(A627,'[1]Final Master to be uploaded '!$A:$D,4,0)</f>
        <v>1</v>
      </c>
      <c r="E627" s="12">
        <v>3</v>
      </c>
      <c r="F627" s="11"/>
      <c r="G627" s="13"/>
      <c r="H627" s="11">
        <f t="shared" si="45"/>
        <v>1</v>
      </c>
      <c r="I627" s="27">
        <f t="shared" si="46"/>
        <v>3</v>
      </c>
      <c r="J627" s="30">
        <f t="shared" si="47"/>
        <v>4680</v>
      </c>
      <c r="K627" s="11">
        <f t="shared" si="48"/>
        <v>2</v>
      </c>
      <c r="L627" s="11">
        <f t="shared" si="49"/>
        <v>3120</v>
      </c>
    </row>
    <row r="628" spans="1:12" hidden="1" x14ac:dyDescent="0.25">
      <c r="A628" s="11" t="s">
        <v>1743</v>
      </c>
      <c r="B628" s="11" t="s">
        <v>3106</v>
      </c>
      <c r="C628" s="11">
        <f>VLOOKUP(A628,'[1]Final Master to be uploaded '!$A:$C,3,0)</f>
        <v>1330</v>
      </c>
      <c r="D628" s="11">
        <f>VLOOKUP(A628,'[1]Final Master to be uploaded '!$A:$D,4,0)</f>
        <v>2</v>
      </c>
      <c r="E628" s="12">
        <v>4</v>
      </c>
      <c r="F628" s="11"/>
      <c r="G628" s="13"/>
      <c r="H628" s="11">
        <f t="shared" si="45"/>
        <v>2</v>
      </c>
      <c r="I628" s="27">
        <f t="shared" si="46"/>
        <v>4</v>
      </c>
      <c r="J628" s="30">
        <f t="shared" si="47"/>
        <v>5320</v>
      </c>
      <c r="K628" s="11">
        <f t="shared" si="48"/>
        <v>2</v>
      </c>
      <c r="L628" s="11">
        <f t="shared" si="49"/>
        <v>2660</v>
      </c>
    </row>
    <row r="629" spans="1:12" x14ac:dyDescent="0.25">
      <c r="A629" s="11" t="s">
        <v>1744</v>
      </c>
      <c r="B629" s="11" t="s">
        <v>3106</v>
      </c>
      <c r="C629" s="11">
        <f>VLOOKUP(A629,'[1]Final Master to be uploaded '!$A:$C,3,0)</f>
        <v>1550</v>
      </c>
      <c r="D629" s="11">
        <f>VLOOKUP(A629,'[1]Final Master to be uploaded '!$A:$D,4,0)</f>
        <v>3</v>
      </c>
      <c r="E629" s="12">
        <v>2</v>
      </c>
      <c r="F629" s="11"/>
      <c r="G629" s="13"/>
      <c r="H629" s="11">
        <f t="shared" si="45"/>
        <v>3</v>
      </c>
      <c r="I629" s="27">
        <f t="shared" si="46"/>
        <v>2</v>
      </c>
      <c r="J629" s="30">
        <f t="shared" si="47"/>
        <v>3100</v>
      </c>
      <c r="K629" s="11">
        <f t="shared" si="48"/>
        <v>-1</v>
      </c>
      <c r="L629" s="11">
        <f t="shared" si="49"/>
        <v>-1550</v>
      </c>
    </row>
    <row r="630" spans="1:12" hidden="1" x14ac:dyDescent="0.25">
      <c r="A630" s="11" t="s">
        <v>1745</v>
      </c>
      <c r="B630" s="11" t="s">
        <v>3108</v>
      </c>
      <c r="C630" s="11">
        <f>VLOOKUP(A630,'[1]Final Master to be uploaded '!$A:$C,3,0)</f>
        <v>2725</v>
      </c>
      <c r="D630" s="11">
        <f>VLOOKUP(A630,'[1]Final Master to be uploaded '!$A:$D,4,0)</f>
        <v>1</v>
      </c>
      <c r="E630" s="12">
        <v>1</v>
      </c>
      <c r="F630" s="11"/>
      <c r="G630" s="13"/>
      <c r="H630" s="11">
        <f t="shared" si="45"/>
        <v>1</v>
      </c>
      <c r="I630" s="27">
        <f t="shared" si="46"/>
        <v>1</v>
      </c>
      <c r="J630" s="30">
        <f t="shared" si="47"/>
        <v>2725</v>
      </c>
      <c r="K630" s="11">
        <f t="shared" si="48"/>
        <v>0</v>
      </c>
      <c r="L630" s="11">
        <f t="shared" si="49"/>
        <v>0</v>
      </c>
    </row>
    <row r="631" spans="1:12" x14ac:dyDescent="0.25">
      <c r="A631" s="11" t="s">
        <v>1747</v>
      </c>
      <c r="B631" s="11" t="s">
        <v>3109</v>
      </c>
      <c r="C631" s="11">
        <f>VLOOKUP(A631,'[1]Final Master to be uploaded '!$A:$C,3,0)</f>
        <v>1820</v>
      </c>
      <c r="D631" s="11">
        <f>VLOOKUP(A631,'[1]Final Master to be uploaded '!$A:$D,4,0)</f>
        <v>2</v>
      </c>
      <c r="E631" s="12">
        <v>1</v>
      </c>
      <c r="F631" s="11"/>
      <c r="G631" s="13"/>
      <c r="H631" s="11">
        <f t="shared" si="45"/>
        <v>2</v>
      </c>
      <c r="I631" s="27">
        <f t="shared" si="46"/>
        <v>1</v>
      </c>
      <c r="J631" s="30">
        <f t="shared" si="47"/>
        <v>1820</v>
      </c>
      <c r="K631" s="11">
        <f t="shared" si="48"/>
        <v>-1</v>
      </c>
      <c r="L631" s="11">
        <f t="shared" si="49"/>
        <v>-1820</v>
      </c>
    </row>
    <row r="632" spans="1:12" hidden="1" x14ac:dyDescent="0.25">
      <c r="A632" s="11" t="s">
        <v>1748</v>
      </c>
      <c r="B632" s="11" t="s">
        <v>3108</v>
      </c>
      <c r="C632" s="11">
        <f>VLOOKUP(A632,'[1]Final Master to be uploaded '!$A:$C,3,0)</f>
        <v>1400</v>
      </c>
      <c r="D632" s="11">
        <f>VLOOKUP(A632,'[1]Final Master to be uploaded '!$A:$D,4,0)</f>
        <v>1</v>
      </c>
      <c r="E632" s="12">
        <v>2</v>
      </c>
      <c r="F632" s="11"/>
      <c r="G632" s="13"/>
      <c r="H632" s="11">
        <f t="shared" si="45"/>
        <v>1</v>
      </c>
      <c r="I632" s="27">
        <f t="shared" si="46"/>
        <v>2</v>
      </c>
      <c r="J632" s="30">
        <f t="shared" si="47"/>
        <v>2800</v>
      </c>
      <c r="K632" s="11">
        <f t="shared" si="48"/>
        <v>1</v>
      </c>
      <c r="L632" s="11">
        <f t="shared" si="49"/>
        <v>1400</v>
      </c>
    </row>
    <row r="633" spans="1:12" hidden="1" x14ac:dyDescent="0.25">
      <c r="A633" s="11" t="s">
        <v>1750</v>
      </c>
      <c r="B633" s="11" t="s">
        <v>3110</v>
      </c>
      <c r="C633" s="11">
        <f>VLOOKUP(A633,'[1]Final Master to be uploaded '!$A:$C,3,0)</f>
        <v>2750</v>
      </c>
      <c r="D633" s="11">
        <f>VLOOKUP(A633,'[1]Final Master to be uploaded '!$A:$D,4,0)</f>
        <v>2</v>
      </c>
      <c r="E633" s="12">
        <v>2</v>
      </c>
      <c r="F633" s="11"/>
      <c r="G633" s="13"/>
      <c r="H633" s="11">
        <f t="shared" si="45"/>
        <v>2</v>
      </c>
      <c r="I633" s="27">
        <f t="shared" si="46"/>
        <v>2</v>
      </c>
      <c r="J633" s="30">
        <f t="shared" si="47"/>
        <v>5500</v>
      </c>
      <c r="K633" s="11">
        <f t="shared" si="48"/>
        <v>0</v>
      </c>
      <c r="L633" s="11">
        <f t="shared" si="49"/>
        <v>0</v>
      </c>
    </row>
    <row r="634" spans="1:12" x14ac:dyDescent="0.25">
      <c r="A634" s="11" t="s">
        <v>1752</v>
      </c>
      <c r="B634" s="11" t="s">
        <v>3108</v>
      </c>
      <c r="C634" s="11">
        <f>VLOOKUP(A634,'[1]Final Master to be uploaded '!$A:$C,3,0)</f>
        <v>1620</v>
      </c>
      <c r="D634" s="11">
        <f>VLOOKUP(A634,'[1]Final Master to be uploaded '!$A:$D,4,0)</f>
        <v>2</v>
      </c>
      <c r="E634" s="12">
        <v>1</v>
      </c>
      <c r="F634" s="11"/>
      <c r="G634" s="13"/>
      <c r="H634" s="11">
        <f t="shared" si="45"/>
        <v>2</v>
      </c>
      <c r="I634" s="27">
        <f t="shared" si="46"/>
        <v>1</v>
      </c>
      <c r="J634" s="30">
        <f t="shared" si="47"/>
        <v>1620</v>
      </c>
      <c r="K634" s="11">
        <f t="shared" si="48"/>
        <v>-1</v>
      </c>
      <c r="L634" s="11">
        <f t="shared" si="49"/>
        <v>-1620</v>
      </c>
    </row>
    <row r="635" spans="1:12" hidden="1" x14ac:dyDescent="0.25">
      <c r="A635" s="11" t="s">
        <v>1753</v>
      </c>
      <c r="B635" s="11" t="s">
        <v>3111</v>
      </c>
      <c r="C635" s="11">
        <f>VLOOKUP(A635,'[1]Final Master to be uploaded '!$A:$C,3,0)</f>
        <v>2650</v>
      </c>
      <c r="D635" s="11">
        <f>VLOOKUP(A635,'[1]Final Master to be uploaded '!$A:$D,4,0)</f>
        <v>2</v>
      </c>
      <c r="E635" s="12">
        <v>3</v>
      </c>
      <c r="F635" s="11"/>
      <c r="G635" s="13"/>
      <c r="H635" s="11">
        <f t="shared" si="45"/>
        <v>2</v>
      </c>
      <c r="I635" s="27">
        <f t="shared" si="46"/>
        <v>3</v>
      </c>
      <c r="J635" s="30">
        <f t="shared" si="47"/>
        <v>7950</v>
      </c>
      <c r="K635" s="11">
        <f t="shared" si="48"/>
        <v>1</v>
      </c>
      <c r="L635" s="11">
        <f t="shared" si="49"/>
        <v>2650</v>
      </c>
    </row>
    <row r="636" spans="1:12" hidden="1" x14ac:dyDescent="0.25">
      <c r="A636" s="11" t="s">
        <v>1755</v>
      </c>
      <c r="B636" s="11" t="s">
        <v>3105</v>
      </c>
      <c r="C636" s="11">
        <f>VLOOKUP(A636,'[1]Final Master to be uploaded '!$A:$C,3,0)</f>
        <v>2090</v>
      </c>
      <c r="D636" s="11">
        <f>VLOOKUP(A636,'[1]Final Master to be uploaded '!$A:$D,4,0)</f>
        <v>1</v>
      </c>
      <c r="E636" s="12">
        <v>1</v>
      </c>
      <c r="F636" s="11"/>
      <c r="G636" s="13"/>
      <c r="H636" s="11">
        <f t="shared" si="45"/>
        <v>1</v>
      </c>
      <c r="I636" s="27">
        <f t="shared" si="46"/>
        <v>1</v>
      </c>
      <c r="J636" s="30">
        <f t="shared" si="47"/>
        <v>2090</v>
      </c>
      <c r="K636" s="11">
        <f t="shared" si="48"/>
        <v>0</v>
      </c>
      <c r="L636" s="11">
        <f t="shared" si="49"/>
        <v>0</v>
      </c>
    </row>
    <row r="637" spans="1:12" hidden="1" x14ac:dyDescent="0.25">
      <c r="A637" s="11" t="s">
        <v>1756</v>
      </c>
      <c r="B637" s="11" t="s">
        <v>3112</v>
      </c>
      <c r="C637" s="11">
        <f>VLOOKUP(A637,'[1]Final Master to be uploaded '!$A:$C,3,0)</f>
        <v>1875</v>
      </c>
      <c r="D637" s="11">
        <f>VLOOKUP(A637,'[1]Final Master to be uploaded '!$A:$D,4,0)</f>
        <v>1</v>
      </c>
      <c r="E637" s="12">
        <v>1</v>
      </c>
      <c r="F637" s="11"/>
      <c r="G637" s="13"/>
      <c r="H637" s="11">
        <f t="shared" si="45"/>
        <v>1</v>
      </c>
      <c r="I637" s="27">
        <f t="shared" si="46"/>
        <v>1</v>
      </c>
      <c r="J637" s="30">
        <f t="shared" si="47"/>
        <v>1875</v>
      </c>
      <c r="K637" s="11">
        <f t="shared" si="48"/>
        <v>0</v>
      </c>
      <c r="L637" s="11">
        <f t="shared" si="49"/>
        <v>0</v>
      </c>
    </row>
    <row r="638" spans="1:12" hidden="1" x14ac:dyDescent="0.25">
      <c r="A638" s="11" t="s">
        <v>1758</v>
      </c>
      <c r="B638" s="11" t="s">
        <v>3108</v>
      </c>
      <c r="C638" s="11">
        <f>VLOOKUP(A638,'[1]Final Master to be uploaded '!$A:$C,3,0)</f>
        <v>2475</v>
      </c>
      <c r="D638" s="11">
        <f>VLOOKUP(A638,'[1]Final Master to be uploaded '!$A:$D,4,0)</f>
        <v>1</v>
      </c>
      <c r="E638" s="12">
        <v>1</v>
      </c>
      <c r="F638" s="11"/>
      <c r="G638" s="13"/>
      <c r="H638" s="11">
        <f t="shared" si="45"/>
        <v>1</v>
      </c>
      <c r="I638" s="27">
        <f t="shared" si="46"/>
        <v>1</v>
      </c>
      <c r="J638" s="30">
        <f t="shared" si="47"/>
        <v>2475</v>
      </c>
      <c r="K638" s="11">
        <f t="shared" si="48"/>
        <v>0</v>
      </c>
      <c r="L638" s="11">
        <f t="shared" si="49"/>
        <v>0</v>
      </c>
    </row>
    <row r="639" spans="1:12" x14ac:dyDescent="0.25">
      <c r="A639" s="11" t="s">
        <v>1760</v>
      </c>
      <c r="B639" s="11" t="s">
        <v>3113</v>
      </c>
      <c r="C639" s="11">
        <f>VLOOKUP(A639,'[1]Final Master to be uploaded '!$A:$C,3,0)</f>
        <v>1220</v>
      </c>
      <c r="D639" s="11">
        <f>VLOOKUP(A639,'[1]Final Master to be uploaded '!$A:$D,4,0)</f>
        <v>3</v>
      </c>
      <c r="E639" s="12">
        <v>1</v>
      </c>
      <c r="F639" s="11"/>
      <c r="G639" s="13"/>
      <c r="H639" s="11">
        <f t="shared" si="45"/>
        <v>3</v>
      </c>
      <c r="I639" s="27">
        <f t="shared" si="46"/>
        <v>1</v>
      </c>
      <c r="J639" s="30">
        <f t="shared" si="47"/>
        <v>1220</v>
      </c>
      <c r="K639" s="11">
        <f t="shared" si="48"/>
        <v>-2</v>
      </c>
      <c r="L639" s="11">
        <f t="shared" si="49"/>
        <v>-2440</v>
      </c>
    </row>
    <row r="640" spans="1:12" hidden="1" x14ac:dyDescent="0.25">
      <c r="A640" s="11" t="s">
        <v>1761</v>
      </c>
      <c r="B640" s="11" t="s">
        <v>3114</v>
      </c>
      <c r="C640" s="11">
        <f>VLOOKUP(A640,'[1]Final Master to be uploaded '!$A:$C,3,0)</f>
        <v>1780</v>
      </c>
      <c r="D640" s="11">
        <f>VLOOKUP(A640,'[1]Final Master to be uploaded '!$A:$D,4,0)</f>
        <v>1</v>
      </c>
      <c r="E640" s="12">
        <v>1</v>
      </c>
      <c r="F640" s="11"/>
      <c r="G640" s="13"/>
      <c r="H640" s="11">
        <f t="shared" si="45"/>
        <v>1</v>
      </c>
      <c r="I640" s="27">
        <f t="shared" si="46"/>
        <v>1</v>
      </c>
      <c r="J640" s="30">
        <f t="shared" si="47"/>
        <v>1780</v>
      </c>
      <c r="K640" s="11">
        <f t="shared" si="48"/>
        <v>0</v>
      </c>
      <c r="L640" s="11">
        <f t="shared" si="49"/>
        <v>0</v>
      </c>
    </row>
    <row r="641" spans="1:12" hidden="1" x14ac:dyDescent="0.25">
      <c r="A641" s="11" t="s">
        <v>1762</v>
      </c>
      <c r="B641" s="11" t="s">
        <v>3115</v>
      </c>
      <c r="C641" s="11">
        <f>VLOOKUP(A641,'[1]Final Master to be uploaded '!$A:$C,3,0)</f>
        <v>1885</v>
      </c>
      <c r="D641" s="11">
        <f>VLOOKUP(A641,'[1]Final Master to be uploaded '!$A:$D,4,0)</f>
        <v>1</v>
      </c>
      <c r="E641" s="12">
        <v>1</v>
      </c>
      <c r="F641" s="11"/>
      <c r="G641" s="13"/>
      <c r="H641" s="11">
        <f t="shared" si="45"/>
        <v>1</v>
      </c>
      <c r="I641" s="27">
        <f t="shared" si="46"/>
        <v>1</v>
      </c>
      <c r="J641" s="30">
        <f t="shared" si="47"/>
        <v>1885</v>
      </c>
      <c r="K641" s="11">
        <f t="shared" si="48"/>
        <v>0</v>
      </c>
      <c r="L641" s="11">
        <f t="shared" si="49"/>
        <v>0</v>
      </c>
    </row>
    <row r="642" spans="1:12" hidden="1" x14ac:dyDescent="0.25">
      <c r="A642" s="11" t="s">
        <v>1763</v>
      </c>
      <c r="B642" s="11" t="s">
        <v>3116</v>
      </c>
      <c r="C642" s="11">
        <f>VLOOKUP(A642,'[1]Final Master to be uploaded '!$A:$C,3,0)</f>
        <v>1830</v>
      </c>
      <c r="D642" s="11">
        <f>VLOOKUP(A642,'[1]Final Master to be uploaded '!$A:$D,4,0)</f>
        <v>2</v>
      </c>
      <c r="E642" s="12">
        <v>3</v>
      </c>
      <c r="F642" s="11"/>
      <c r="G642" s="13"/>
      <c r="H642" s="11">
        <f t="shared" si="45"/>
        <v>2</v>
      </c>
      <c r="I642" s="27">
        <f t="shared" si="46"/>
        <v>3</v>
      </c>
      <c r="J642" s="30">
        <f t="shared" si="47"/>
        <v>5490</v>
      </c>
      <c r="K642" s="11">
        <f t="shared" si="48"/>
        <v>1</v>
      </c>
      <c r="L642" s="11">
        <f t="shared" si="49"/>
        <v>1830</v>
      </c>
    </row>
    <row r="643" spans="1:12" hidden="1" x14ac:dyDescent="0.25">
      <c r="A643" s="11" t="s">
        <v>1764</v>
      </c>
      <c r="B643" s="11" t="s">
        <v>3113</v>
      </c>
      <c r="C643" s="11">
        <f>VLOOKUP(A643,'[1]Final Master to be uploaded '!$A:$C,3,0)</f>
        <v>1550</v>
      </c>
      <c r="D643" s="11">
        <f>VLOOKUP(A643,'[1]Final Master to be uploaded '!$A:$D,4,0)</f>
        <v>2</v>
      </c>
      <c r="E643" s="12">
        <v>2</v>
      </c>
      <c r="F643" s="11"/>
      <c r="G643" s="13"/>
      <c r="H643" s="11">
        <f t="shared" si="45"/>
        <v>2</v>
      </c>
      <c r="I643" s="27">
        <f t="shared" si="46"/>
        <v>2</v>
      </c>
      <c r="J643" s="30">
        <f t="shared" si="47"/>
        <v>3100</v>
      </c>
      <c r="K643" s="11">
        <f t="shared" si="48"/>
        <v>0</v>
      </c>
      <c r="L643" s="11">
        <f t="shared" si="49"/>
        <v>0</v>
      </c>
    </row>
    <row r="644" spans="1:12" x14ac:dyDescent="0.25">
      <c r="A644" s="11" t="s">
        <v>1765</v>
      </c>
      <c r="B644" s="11" t="s">
        <v>3117</v>
      </c>
      <c r="C644" s="11">
        <f>VLOOKUP(A644,'[1]Final Master to be uploaded '!$A:$C,3,0)</f>
        <v>1330</v>
      </c>
      <c r="D644" s="11">
        <f>VLOOKUP(A644,'[1]Final Master to be uploaded '!$A:$D,4,0)</f>
        <v>2</v>
      </c>
      <c r="E644" s="12">
        <v>1</v>
      </c>
      <c r="F644" s="11"/>
      <c r="G644" s="13"/>
      <c r="H644" s="11">
        <f t="shared" ref="H644:H707" si="50">D644-(F644+G644)</f>
        <v>2</v>
      </c>
      <c r="I644" s="27">
        <f t="shared" ref="I644:I707" si="51">E644-G644</f>
        <v>1</v>
      </c>
      <c r="J644" s="30">
        <f t="shared" ref="J644:J707" si="52">I644*C644</f>
        <v>1330</v>
      </c>
      <c r="K644" s="11">
        <f t="shared" ref="K644:K707" si="53">I644-H644</f>
        <v>-1</v>
      </c>
      <c r="L644" s="11">
        <f t="shared" ref="L644:L707" si="54">K644*C644</f>
        <v>-1330</v>
      </c>
    </row>
    <row r="645" spans="1:12" x14ac:dyDescent="0.25">
      <c r="A645" s="11" t="s">
        <v>1766</v>
      </c>
      <c r="B645" s="11" t="s">
        <v>3117</v>
      </c>
      <c r="C645" s="11">
        <f>VLOOKUP(A645,'[1]Final Master to be uploaded '!$A:$C,3,0)</f>
        <v>1550</v>
      </c>
      <c r="D645" s="11">
        <f>VLOOKUP(A645,'[1]Final Master to be uploaded '!$A:$D,4,0)</f>
        <v>2</v>
      </c>
      <c r="E645" s="12">
        <v>1</v>
      </c>
      <c r="F645" s="11"/>
      <c r="G645" s="13"/>
      <c r="H645" s="11">
        <f t="shared" si="50"/>
        <v>2</v>
      </c>
      <c r="I645" s="27">
        <f t="shared" si="51"/>
        <v>1</v>
      </c>
      <c r="J645" s="30">
        <f t="shared" si="52"/>
        <v>1550</v>
      </c>
      <c r="K645" s="11">
        <f t="shared" si="53"/>
        <v>-1</v>
      </c>
      <c r="L645" s="11">
        <f t="shared" si="54"/>
        <v>-1550</v>
      </c>
    </row>
    <row r="646" spans="1:12" hidden="1" x14ac:dyDescent="0.25">
      <c r="A646" s="11" t="s">
        <v>1767</v>
      </c>
      <c r="B646" s="11" t="s">
        <v>3114</v>
      </c>
      <c r="C646" s="11">
        <f>VLOOKUP(A646,'[1]Final Master to be uploaded '!$A:$C,3,0)</f>
        <v>2725</v>
      </c>
      <c r="D646" s="11">
        <f>VLOOKUP(A646,'[1]Final Master to be uploaded '!$A:$D,4,0)</f>
        <v>1</v>
      </c>
      <c r="E646" s="12">
        <v>1</v>
      </c>
      <c r="F646" s="11"/>
      <c r="G646" s="13"/>
      <c r="H646" s="11">
        <f t="shared" si="50"/>
        <v>1</v>
      </c>
      <c r="I646" s="27">
        <f t="shared" si="51"/>
        <v>1</v>
      </c>
      <c r="J646" s="30">
        <f t="shared" si="52"/>
        <v>2725</v>
      </c>
      <c r="K646" s="11">
        <f t="shared" si="53"/>
        <v>0</v>
      </c>
      <c r="L646" s="11">
        <f t="shared" si="54"/>
        <v>0</v>
      </c>
    </row>
    <row r="647" spans="1:12" hidden="1" x14ac:dyDescent="0.25">
      <c r="A647" s="11" t="s">
        <v>1768</v>
      </c>
      <c r="B647" s="11" t="s">
        <v>3118</v>
      </c>
      <c r="C647" s="11">
        <f>VLOOKUP(A647,'[1]Final Master to be uploaded '!$A:$C,3,0)</f>
        <v>1820</v>
      </c>
      <c r="D647" s="11">
        <f>VLOOKUP(A647,'[1]Final Master to be uploaded '!$A:$D,4,0)</f>
        <v>1</v>
      </c>
      <c r="E647" s="12">
        <v>1</v>
      </c>
      <c r="F647" s="11"/>
      <c r="G647" s="13"/>
      <c r="H647" s="11">
        <f t="shared" si="50"/>
        <v>1</v>
      </c>
      <c r="I647" s="27">
        <f t="shared" si="51"/>
        <v>1</v>
      </c>
      <c r="J647" s="30">
        <f t="shared" si="52"/>
        <v>1820</v>
      </c>
      <c r="K647" s="11">
        <f t="shared" si="53"/>
        <v>0</v>
      </c>
      <c r="L647" s="11">
        <f t="shared" si="54"/>
        <v>0</v>
      </c>
    </row>
    <row r="648" spans="1:12" hidden="1" x14ac:dyDescent="0.25">
      <c r="A648" s="11" t="s">
        <v>1769</v>
      </c>
      <c r="B648" s="11" t="s">
        <v>3114</v>
      </c>
      <c r="C648" s="11">
        <f>VLOOKUP(A648,'[1]Final Master to be uploaded '!$A:$C,3,0)</f>
        <v>1400</v>
      </c>
      <c r="D648" s="11">
        <f>VLOOKUP(A648,'[1]Final Master to be uploaded '!$A:$D,4,0)</f>
        <v>1</v>
      </c>
      <c r="E648" s="12">
        <v>2</v>
      </c>
      <c r="F648" s="11"/>
      <c r="G648" s="13"/>
      <c r="H648" s="11">
        <f t="shared" si="50"/>
        <v>1</v>
      </c>
      <c r="I648" s="27">
        <f t="shared" si="51"/>
        <v>2</v>
      </c>
      <c r="J648" s="30">
        <f t="shared" si="52"/>
        <v>2800</v>
      </c>
      <c r="K648" s="11">
        <f t="shared" si="53"/>
        <v>1</v>
      </c>
      <c r="L648" s="11">
        <f t="shared" si="54"/>
        <v>1400</v>
      </c>
    </row>
    <row r="649" spans="1:12" hidden="1" x14ac:dyDescent="0.25">
      <c r="A649" s="11" t="s">
        <v>1771</v>
      </c>
      <c r="B649" s="11" t="s">
        <v>3114</v>
      </c>
      <c r="C649" s="11">
        <f>VLOOKUP(A649,'[1]Final Master to be uploaded '!$A:$C,3,0)</f>
        <v>1860</v>
      </c>
      <c r="D649" s="11">
        <f>VLOOKUP(A649,'[1]Final Master to be uploaded '!$A:$D,4,0)</f>
        <v>1</v>
      </c>
      <c r="E649" s="12">
        <v>1</v>
      </c>
      <c r="F649" s="11"/>
      <c r="G649" s="13"/>
      <c r="H649" s="11">
        <f t="shared" si="50"/>
        <v>1</v>
      </c>
      <c r="I649" s="27">
        <f t="shared" si="51"/>
        <v>1</v>
      </c>
      <c r="J649" s="30">
        <f t="shared" si="52"/>
        <v>1860</v>
      </c>
      <c r="K649" s="11">
        <f t="shared" si="53"/>
        <v>0</v>
      </c>
      <c r="L649" s="11">
        <f t="shared" si="54"/>
        <v>0</v>
      </c>
    </row>
    <row r="650" spans="1:12" x14ac:dyDescent="0.25">
      <c r="A650" s="11" t="s">
        <v>1772</v>
      </c>
      <c r="B650" s="11" t="s">
        <v>3119</v>
      </c>
      <c r="C650" s="11">
        <f>VLOOKUP(A650,'[1]Final Master to be uploaded '!$A:$C,3,0)</f>
        <v>2750</v>
      </c>
      <c r="D650" s="11">
        <f>VLOOKUP(A650,'[1]Final Master to be uploaded '!$A:$D,4,0)</f>
        <v>2</v>
      </c>
      <c r="E650" s="12">
        <v>1</v>
      </c>
      <c r="F650" s="11"/>
      <c r="G650" s="13"/>
      <c r="H650" s="11">
        <f t="shared" si="50"/>
        <v>2</v>
      </c>
      <c r="I650" s="27">
        <f t="shared" si="51"/>
        <v>1</v>
      </c>
      <c r="J650" s="30">
        <f t="shared" si="52"/>
        <v>2750</v>
      </c>
      <c r="K650" s="11">
        <f t="shared" si="53"/>
        <v>-1</v>
      </c>
      <c r="L650" s="11">
        <f t="shared" si="54"/>
        <v>-2750</v>
      </c>
    </row>
    <row r="651" spans="1:12" hidden="1" x14ac:dyDescent="0.25">
      <c r="A651" s="11" t="s">
        <v>1773</v>
      </c>
      <c r="B651" s="11" t="s">
        <v>3120</v>
      </c>
      <c r="C651" s="11">
        <f>VLOOKUP(A651,'[1]Final Master to be uploaded '!$A:$C,3,0)</f>
        <v>2060</v>
      </c>
      <c r="D651" s="11">
        <f>VLOOKUP(A651,'[1]Final Master to be uploaded '!$A:$D,4,0)</f>
        <v>1</v>
      </c>
      <c r="E651" s="12">
        <v>1</v>
      </c>
      <c r="F651" s="11"/>
      <c r="G651" s="13"/>
      <c r="H651" s="11">
        <f t="shared" si="50"/>
        <v>1</v>
      </c>
      <c r="I651" s="27">
        <f t="shared" si="51"/>
        <v>1</v>
      </c>
      <c r="J651" s="30">
        <f t="shared" si="52"/>
        <v>2060</v>
      </c>
      <c r="K651" s="11">
        <f t="shared" si="53"/>
        <v>0</v>
      </c>
      <c r="L651" s="11">
        <f t="shared" si="54"/>
        <v>0</v>
      </c>
    </row>
    <row r="652" spans="1:12" hidden="1" x14ac:dyDescent="0.25">
      <c r="A652" s="11" t="s">
        <v>1774</v>
      </c>
      <c r="B652" s="11" t="s">
        <v>3114</v>
      </c>
      <c r="C652" s="11">
        <f>VLOOKUP(A652,'[1]Final Master to be uploaded '!$A:$C,3,0)</f>
        <v>2130</v>
      </c>
      <c r="D652" s="11">
        <f>VLOOKUP(A652,'[1]Final Master to be uploaded '!$A:$D,4,0)</f>
        <v>1</v>
      </c>
      <c r="E652" s="12">
        <v>1</v>
      </c>
      <c r="F652" s="11"/>
      <c r="G652" s="13"/>
      <c r="H652" s="11">
        <f t="shared" si="50"/>
        <v>1</v>
      </c>
      <c r="I652" s="27">
        <f t="shared" si="51"/>
        <v>1</v>
      </c>
      <c r="J652" s="30">
        <f t="shared" si="52"/>
        <v>2130</v>
      </c>
      <c r="K652" s="11">
        <f t="shared" si="53"/>
        <v>0</v>
      </c>
      <c r="L652" s="11">
        <f t="shared" si="54"/>
        <v>0</v>
      </c>
    </row>
    <row r="653" spans="1:12" hidden="1" x14ac:dyDescent="0.25">
      <c r="A653" s="11" t="s">
        <v>1775</v>
      </c>
      <c r="B653" s="11" t="s">
        <v>3113</v>
      </c>
      <c r="C653" s="11">
        <f>VLOOKUP(A653,'[1]Final Master to be uploaded '!$A:$C,3,0)</f>
        <v>2090</v>
      </c>
      <c r="D653" s="11">
        <f>VLOOKUP(A653,'[1]Final Master to be uploaded '!$A:$D,4,0)</f>
        <v>1</v>
      </c>
      <c r="E653" s="12">
        <v>1</v>
      </c>
      <c r="F653" s="11"/>
      <c r="G653" s="13"/>
      <c r="H653" s="11">
        <f t="shared" si="50"/>
        <v>1</v>
      </c>
      <c r="I653" s="27">
        <f t="shared" si="51"/>
        <v>1</v>
      </c>
      <c r="J653" s="30">
        <f t="shared" si="52"/>
        <v>2090</v>
      </c>
      <c r="K653" s="11">
        <f t="shared" si="53"/>
        <v>0</v>
      </c>
      <c r="L653" s="11">
        <f t="shared" si="54"/>
        <v>0</v>
      </c>
    </row>
    <row r="654" spans="1:12" hidden="1" x14ac:dyDescent="0.25">
      <c r="A654" s="11" t="s">
        <v>1778</v>
      </c>
      <c r="B654" s="11" t="s">
        <v>3114</v>
      </c>
      <c r="C654" s="11">
        <f>VLOOKUP(A654,'[1]Final Master to be uploaded '!$A:$C,3,0)</f>
        <v>2475</v>
      </c>
      <c r="D654" s="11">
        <f>VLOOKUP(A654,'[1]Final Master to be uploaded '!$A:$D,4,0)</f>
        <v>1</v>
      </c>
      <c r="E654" s="12">
        <v>1</v>
      </c>
      <c r="F654" s="11"/>
      <c r="G654" s="13"/>
      <c r="H654" s="11">
        <f t="shared" si="50"/>
        <v>1</v>
      </c>
      <c r="I654" s="27">
        <f t="shared" si="51"/>
        <v>1</v>
      </c>
      <c r="J654" s="30">
        <f t="shared" si="52"/>
        <v>2475</v>
      </c>
      <c r="K654" s="11">
        <f t="shared" si="53"/>
        <v>0</v>
      </c>
      <c r="L654" s="11">
        <f t="shared" si="54"/>
        <v>0</v>
      </c>
    </row>
    <row r="655" spans="1:12" hidden="1" x14ac:dyDescent="0.25">
      <c r="A655" s="11" t="s">
        <v>1779</v>
      </c>
      <c r="B655" s="11" t="s">
        <v>3114</v>
      </c>
      <c r="C655" s="11">
        <f>VLOOKUP(A655,'[1]Final Master to be uploaded '!$A:$C,3,0)</f>
        <v>2775</v>
      </c>
      <c r="D655" s="11">
        <f>VLOOKUP(A655,'[1]Final Master to be uploaded '!$A:$D,4,0)</f>
        <v>2</v>
      </c>
      <c r="E655" s="12">
        <v>2</v>
      </c>
      <c r="F655" s="11"/>
      <c r="G655" s="13"/>
      <c r="H655" s="11">
        <f t="shared" si="50"/>
        <v>2</v>
      </c>
      <c r="I655" s="27">
        <f t="shared" si="51"/>
        <v>2</v>
      </c>
      <c r="J655" s="30">
        <f t="shared" si="52"/>
        <v>5550</v>
      </c>
      <c r="K655" s="11">
        <f t="shared" si="53"/>
        <v>0</v>
      </c>
      <c r="L655" s="11">
        <f t="shared" si="54"/>
        <v>0</v>
      </c>
    </row>
    <row r="656" spans="1:12" x14ac:dyDescent="0.25">
      <c r="A656" s="11" t="s">
        <v>1781</v>
      </c>
      <c r="B656" s="11" t="s">
        <v>3121</v>
      </c>
      <c r="C656" s="11">
        <f>VLOOKUP(A656,'[1]Final Master to be uploaded '!$A:$C,3,0)</f>
        <v>3045</v>
      </c>
      <c r="D656" s="11">
        <f>VLOOKUP(A656,'[1]Final Master to be uploaded '!$A:$D,4,0)</f>
        <v>2</v>
      </c>
      <c r="E656" s="12">
        <v>1</v>
      </c>
      <c r="F656" s="11"/>
      <c r="G656" s="13"/>
      <c r="H656" s="11">
        <f t="shared" si="50"/>
        <v>2</v>
      </c>
      <c r="I656" s="27">
        <f t="shared" si="51"/>
        <v>1</v>
      </c>
      <c r="J656" s="30">
        <f t="shared" si="52"/>
        <v>3045</v>
      </c>
      <c r="K656" s="11">
        <f t="shared" si="53"/>
        <v>-1</v>
      </c>
      <c r="L656" s="11">
        <f t="shared" si="54"/>
        <v>-3045</v>
      </c>
    </row>
    <row r="657" spans="1:12" hidden="1" x14ac:dyDescent="0.25">
      <c r="A657" s="11" t="s">
        <v>1782</v>
      </c>
      <c r="B657" s="11" t="s">
        <v>3122</v>
      </c>
      <c r="C657" s="11">
        <f>VLOOKUP(A657,'[1]Final Master to be uploaded '!$A:$C,3,0)</f>
        <v>3045</v>
      </c>
      <c r="D657" s="11">
        <f>VLOOKUP(A657,'[1]Final Master to be uploaded '!$A:$D,4,0)</f>
        <v>2</v>
      </c>
      <c r="E657" s="12">
        <v>3</v>
      </c>
      <c r="F657" s="11"/>
      <c r="G657" s="13"/>
      <c r="H657" s="11">
        <f t="shared" si="50"/>
        <v>2</v>
      </c>
      <c r="I657" s="27">
        <f t="shared" si="51"/>
        <v>3</v>
      </c>
      <c r="J657" s="30">
        <f t="shared" si="52"/>
        <v>9135</v>
      </c>
      <c r="K657" s="11">
        <f t="shared" si="53"/>
        <v>1</v>
      </c>
      <c r="L657" s="11">
        <f t="shared" si="54"/>
        <v>3045</v>
      </c>
    </row>
    <row r="658" spans="1:12" hidden="1" x14ac:dyDescent="0.25">
      <c r="A658" s="11" t="s">
        <v>1783</v>
      </c>
      <c r="B658" s="11" t="s">
        <v>3123</v>
      </c>
      <c r="C658" s="11">
        <f>VLOOKUP(A658,'[1]Final Master to be uploaded '!$A:$C,3,0)</f>
        <v>345</v>
      </c>
      <c r="D658" s="11">
        <f>VLOOKUP(A658,'[1]Final Master to be uploaded '!$A:$D,4,0)</f>
        <v>2</v>
      </c>
      <c r="E658" s="12">
        <v>2</v>
      </c>
      <c r="F658" s="11"/>
      <c r="G658" s="13"/>
      <c r="H658" s="11">
        <f t="shared" si="50"/>
        <v>2</v>
      </c>
      <c r="I658" s="27">
        <f t="shared" si="51"/>
        <v>2</v>
      </c>
      <c r="J658" s="30">
        <f t="shared" si="52"/>
        <v>690</v>
      </c>
      <c r="K658" s="11">
        <f t="shared" si="53"/>
        <v>0</v>
      </c>
      <c r="L658" s="11">
        <f t="shared" si="54"/>
        <v>0</v>
      </c>
    </row>
    <row r="659" spans="1:12" x14ac:dyDescent="0.25">
      <c r="A659" s="11" t="s">
        <v>1784</v>
      </c>
      <c r="B659" s="11" t="s">
        <v>3124</v>
      </c>
      <c r="C659" s="11">
        <f>VLOOKUP(A659,'[1]Final Master to be uploaded '!$A:$C,3,0)</f>
        <v>345</v>
      </c>
      <c r="D659" s="11">
        <f>VLOOKUP(A659,'[1]Final Master to be uploaded '!$A:$D,4,0)</f>
        <v>10</v>
      </c>
      <c r="E659" s="12">
        <v>2</v>
      </c>
      <c r="F659" s="11"/>
      <c r="G659" s="13"/>
      <c r="H659" s="11">
        <f t="shared" si="50"/>
        <v>10</v>
      </c>
      <c r="I659" s="27">
        <f t="shared" si="51"/>
        <v>2</v>
      </c>
      <c r="J659" s="30">
        <f t="shared" si="52"/>
        <v>690</v>
      </c>
      <c r="K659" s="11">
        <f t="shared" si="53"/>
        <v>-8</v>
      </c>
      <c r="L659" s="11">
        <f t="shared" si="54"/>
        <v>-2760</v>
      </c>
    </row>
    <row r="660" spans="1:12" hidden="1" x14ac:dyDescent="0.25">
      <c r="A660" s="11" t="s">
        <v>1786</v>
      </c>
      <c r="B660" s="11" t="s">
        <v>3125</v>
      </c>
      <c r="C660" s="11">
        <f>VLOOKUP(A660,'[1]Final Master to be uploaded '!$A:$C,3,0)</f>
        <v>400</v>
      </c>
      <c r="D660" s="11">
        <f>VLOOKUP(A660,'[1]Final Master to be uploaded '!$A:$D,4,0)</f>
        <v>8</v>
      </c>
      <c r="E660" s="12">
        <v>10</v>
      </c>
      <c r="F660" s="11"/>
      <c r="G660" s="13"/>
      <c r="H660" s="11">
        <f t="shared" si="50"/>
        <v>8</v>
      </c>
      <c r="I660" s="27">
        <f t="shared" si="51"/>
        <v>10</v>
      </c>
      <c r="J660" s="30">
        <f t="shared" si="52"/>
        <v>4000</v>
      </c>
      <c r="K660" s="11">
        <f t="shared" si="53"/>
        <v>2</v>
      </c>
      <c r="L660" s="11">
        <f t="shared" si="54"/>
        <v>800</v>
      </c>
    </row>
    <row r="661" spans="1:12" hidden="1" x14ac:dyDescent="0.25">
      <c r="A661" s="11" t="s">
        <v>1788</v>
      </c>
      <c r="B661" s="11" t="s">
        <v>3125</v>
      </c>
      <c r="C661" s="11">
        <f>VLOOKUP(A661,'[1]Final Master to be uploaded '!$A:$C,3,0)</f>
        <v>320</v>
      </c>
      <c r="D661" s="11">
        <f>VLOOKUP(A661,'[1]Final Master to be uploaded '!$A:$D,4,0)</f>
        <v>6</v>
      </c>
      <c r="E661" s="12">
        <v>12</v>
      </c>
      <c r="F661" s="11"/>
      <c r="G661" s="13"/>
      <c r="H661" s="11">
        <f t="shared" si="50"/>
        <v>6</v>
      </c>
      <c r="I661" s="27">
        <f t="shared" si="51"/>
        <v>12</v>
      </c>
      <c r="J661" s="30">
        <f t="shared" si="52"/>
        <v>3840</v>
      </c>
      <c r="K661" s="11">
        <f t="shared" si="53"/>
        <v>6</v>
      </c>
      <c r="L661" s="11">
        <f t="shared" si="54"/>
        <v>1920</v>
      </c>
    </row>
    <row r="662" spans="1:12" hidden="1" x14ac:dyDescent="0.25">
      <c r="A662" s="11" t="s">
        <v>1790</v>
      </c>
      <c r="B662" s="11" t="s">
        <v>3123</v>
      </c>
      <c r="C662" s="11">
        <f>VLOOKUP(A662,'[1]Final Master to be uploaded '!$A:$C,3,0)</f>
        <v>400</v>
      </c>
      <c r="D662" s="11">
        <f>VLOOKUP(A662,'[1]Final Master to be uploaded '!$A:$D,4,0)</f>
        <v>3</v>
      </c>
      <c r="E662" s="12">
        <v>8</v>
      </c>
      <c r="F662" s="11"/>
      <c r="G662" s="13"/>
      <c r="H662" s="11">
        <f t="shared" si="50"/>
        <v>3</v>
      </c>
      <c r="I662" s="27">
        <f t="shared" si="51"/>
        <v>8</v>
      </c>
      <c r="J662" s="30">
        <f t="shared" si="52"/>
        <v>3200</v>
      </c>
      <c r="K662" s="11">
        <f t="shared" si="53"/>
        <v>5</v>
      </c>
      <c r="L662" s="11">
        <f t="shared" si="54"/>
        <v>2000</v>
      </c>
    </row>
    <row r="663" spans="1:12" x14ac:dyDescent="0.25">
      <c r="A663" s="11" t="s">
        <v>1791</v>
      </c>
      <c r="B663" s="11" t="s">
        <v>3124</v>
      </c>
      <c r="C663" s="11">
        <f>VLOOKUP(A663,'[1]Final Master to be uploaded '!$A:$C,3,0)</f>
        <v>345</v>
      </c>
      <c r="D663" s="11">
        <f>VLOOKUP(A663,'[1]Final Master to be uploaded '!$A:$D,4,0)</f>
        <v>8</v>
      </c>
      <c r="E663" s="12">
        <v>6</v>
      </c>
      <c r="F663" s="11"/>
      <c r="G663" s="13"/>
      <c r="H663" s="11">
        <f t="shared" si="50"/>
        <v>8</v>
      </c>
      <c r="I663" s="27">
        <f t="shared" si="51"/>
        <v>6</v>
      </c>
      <c r="J663" s="30">
        <f t="shared" si="52"/>
        <v>2070</v>
      </c>
      <c r="K663" s="11">
        <f t="shared" si="53"/>
        <v>-2</v>
      </c>
      <c r="L663" s="11">
        <f t="shared" si="54"/>
        <v>-690</v>
      </c>
    </row>
    <row r="664" spans="1:12" hidden="1" x14ac:dyDescent="0.25">
      <c r="A664" s="11" t="s">
        <v>1793</v>
      </c>
      <c r="B664" s="11" t="s">
        <v>3126</v>
      </c>
      <c r="C664" s="11">
        <f>VLOOKUP(A664,'[1]Final Master to be uploaded '!$A:$C,3,0)</f>
        <v>515</v>
      </c>
      <c r="D664" s="11">
        <f>VLOOKUP(A664,'[1]Final Master to be uploaded '!$A:$D,4,0)</f>
        <v>4</v>
      </c>
      <c r="E664" s="12">
        <v>4</v>
      </c>
      <c r="F664" s="11"/>
      <c r="G664" s="13"/>
      <c r="H664" s="11">
        <f t="shared" si="50"/>
        <v>4</v>
      </c>
      <c r="I664" s="27">
        <f t="shared" si="51"/>
        <v>4</v>
      </c>
      <c r="J664" s="30">
        <f t="shared" si="52"/>
        <v>2060</v>
      </c>
      <c r="K664" s="11">
        <f t="shared" si="53"/>
        <v>0</v>
      </c>
      <c r="L664" s="11">
        <f t="shared" si="54"/>
        <v>0</v>
      </c>
    </row>
    <row r="665" spans="1:12" hidden="1" x14ac:dyDescent="0.25">
      <c r="A665" s="11" t="s">
        <v>1795</v>
      </c>
      <c r="B665" s="11" t="s">
        <v>3127</v>
      </c>
      <c r="C665" s="11">
        <f>VLOOKUP(A665,'[1]Final Master to be uploaded '!$A:$C,3,0)</f>
        <v>115</v>
      </c>
      <c r="D665" s="11">
        <f>VLOOKUP(A665,'[1]Final Master to be uploaded '!$A:$D,4,0)</f>
        <v>3</v>
      </c>
      <c r="E665" s="12">
        <v>4</v>
      </c>
      <c r="F665" s="11"/>
      <c r="G665" s="13"/>
      <c r="H665" s="11">
        <f t="shared" si="50"/>
        <v>3</v>
      </c>
      <c r="I665" s="27">
        <f t="shared" si="51"/>
        <v>4</v>
      </c>
      <c r="J665" s="30">
        <f t="shared" si="52"/>
        <v>460</v>
      </c>
      <c r="K665" s="11">
        <f t="shared" si="53"/>
        <v>1</v>
      </c>
      <c r="L665" s="11">
        <f t="shared" si="54"/>
        <v>115</v>
      </c>
    </row>
    <row r="666" spans="1:12" x14ac:dyDescent="0.25">
      <c r="A666" s="11" t="s">
        <v>1796</v>
      </c>
      <c r="B666" s="11" t="s">
        <v>3123</v>
      </c>
      <c r="C666" s="11">
        <f>VLOOKUP(A666,'[1]Final Master to be uploaded '!$A:$C,3,0)</f>
        <v>84</v>
      </c>
      <c r="D666" s="11">
        <f>VLOOKUP(A666,'[1]Final Master to be uploaded '!$A:$D,4,0)</f>
        <v>17</v>
      </c>
      <c r="E666" s="12">
        <v>9</v>
      </c>
      <c r="F666" s="11"/>
      <c r="G666" s="13"/>
      <c r="H666" s="11">
        <f t="shared" si="50"/>
        <v>17</v>
      </c>
      <c r="I666" s="27">
        <f t="shared" si="51"/>
        <v>9</v>
      </c>
      <c r="J666" s="30">
        <f t="shared" si="52"/>
        <v>756</v>
      </c>
      <c r="K666" s="11">
        <f t="shared" si="53"/>
        <v>-8</v>
      </c>
      <c r="L666" s="11">
        <f t="shared" si="54"/>
        <v>-672</v>
      </c>
    </row>
    <row r="667" spans="1:12" hidden="1" x14ac:dyDescent="0.25">
      <c r="A667" s="11" t="s">
        <v>385</v>
      </c>
      <c r="B667" s="11" t="s">
        <v>3128</v>
      </c>
      <c r="C667" s="11">
        <f>VLOOKUP(A667,'[1]Final Master to be uploaded '!$A:$C,3,0)</f>
        <v>95</v>
      </c>
      <c r="D667" s="11">
        <f>VLOOKUP(A667,'[1]Final Master to be uploaded '!$A:$D,4,0)</f>
        <v>4</v>
      </c>
      <c r="E667" s="12">
        <v>4</v>
      </c>
      <c r="F667" s="11"/>
      <c r="G667" s="13"/>
      <c r="H667" s="11">
        <f t="shared" si="50"/>
        <v>4</v>
      </c>
      <c r="I667" s="27">
        <f t="shared" si="51"/>
        <v>4</v>
      </c>
      <c r="J667" s="30">
        <f t="shared" si="52"/>
        <v>380</v>
      </c>
      <c r="K667" s="11">
        <f t="shared" si="53"/>
        <v>0</v>
      </c>
      <c r="L667" s="11">
        <f t="shared" si="54"/>
        <v>0</v>
      </c>
    </row>
    <row r="668" spans="1:12" hidden="1" x14ac:dyDescent="0.25">
      <c r="A668" s="11" t="s">
        <v>1799</v>
      </c>
      <c r="B668" s="11" t="s">
        <v>3129</v>
      </c>
      <c r="C668" s="11">
        <f>VLOOKUP(A668,'[1]Final Master to be uploaded '!$A:$C,3,0)</f>
        <v>105</v>
      </c>
      <c r="D668" s="11">
        <f>VLOOKUP(A668,'[1]Final Master to be uploaded '!$A:$D,4,0)</f>
        <v>2</v>
      </c>
      <c r="E668" s="12">
        <v>2</v>
      </c>
      <c r="F668" s="11"/>
      <c r="G668" s="13"/>
      <c r="H668" s="11">
        <f t="shared" si="50"/>
        <v>2</v>
      </c>
      <c r="I668" s="27">
        <f t="shared" si="51"/>
        <v>2</v>
      </c>
      <c r="J668" s="30">
        <f t="shared" si="52"/>
        <v>210</v>
      </c>
      <c r="K668" s="11">
        <f t="shared" si="53"/>
        <v>0</v>
      </c>
      <c r="L668" s="11">
        <f t="shared" si="54"/>
        <v>0</v>
      </c>
    </row>
    <row r="669" spans="1:12" x14ac:dyDescent="0.25">
      <c r="A669" s="11" t="s">
        <v>1800</v>
      </c>
      <c r="B669" s="11" t="s">
        <v>3130</v>
      </c>
      <c r="C669" s="11">
        <f>VLOOKUP(A669,'[1]Final Master to be uploaded '!$A:$C,3,0)</f>
        <v>29</v>
      </c>
      <c r="D669" s="11">
        <f>VLOOKUP(A669,'[1]Final Master to be uploaded '!$A:$D,4,0)</f>
        <v>2</v>
      </c>
      <c r="E669" s="12">
        <v>1</v>
      </c>
      <c r="F669" s="11"/>
      <c r="G669" s="13"/>
      <c r="H669" s="11">
        <f t="shared" si="50"/>
        <v>2</v>
      </c>
      <c r="I669" s="27">
        <f t="shared" si="51"/>
        <v>1</v>
      </c>
      <c r="J669" s="30">
        <f t="shared" si="52"/>
        <v>29</v>
      </c>
      <c r="K669" s="11">
        <f t="shared" si="53"/>
        <v>-1</v>
      </c>
      <c r="L669" s="11">
        <f t="shared" si="54"/>
        <v>-29</v>
      </c>
    </row>
    <row r="670" spans="1:12" hidden="1" x14ac:dyDescent="0.25">
      <c r="A670" s="11" t="s">
        <v>386</v>
      </c>
      <c r="B670" s="11" t="s">
        <v>3131</v>
      </c>
      <c r="C670" s="11">
        <f>VLOOKUP(A670,'[1]Final Master to be uploaded '!$A:$C,3,0)</f>
        <v>105</v>
      </c>
      <c r="D670" s="11">
        <f>VLOOKUP(A670,'[1]Final Master to be uploaded '!$A:$D,4,0)</f>
        <v>4</v>
      </c>
      <c r="E670" s="12">
        <v>4</v>
      </c>
      <c r="F670" s="11"/>
      <c r="G670" s="13"/>
      <c r="H670" s="11">
        <f t="shared" si="50"/>
        <v>4</v>
      </c>
      <c r="I670" s="27">
        <f t="shared" si="51"/>
        <v>4</v>
      </c>
      <c r="J670" s="30">
        <f t="shared" si="52"/>
        <v>420</v>
      </c>
      <c r="K670" s="11">
        <f t="shared" si="53"/>
        <v>0</v>
      </c>
      <c r="L670" s="11">
        <f t="shared" si="54"/>
        <v>0</v>
      </c>
    </row>
    <row r="671" spans="1:12" hidden="1" x14ac:dyDescent="0.25">
      <c r="A671" s="11" t="s">
        <v>1801</v>
      </c>
      <c r="B671" s="11" t="s">
        <v>3132</v>
      </c>
      <c r="C671" s="11">
        <f>VLOOKUP(A671,'[1]Final Master to be uploaded '!$A:$C,3,0)</f>
        <v>155</v>
      </c>
      <c r="D671" s="11">
        <f>VLOOKUP(A671,'[1]Final Master to be uploaded '!$A:$D,4,0)</f>
        <v>1</v>
      </c>
      <c r="E671" s="12">
        <v>1</v>
      </c>
      <c r="F671" s="11"/>
      <c r="G671" s="13"/>
      <c r="H671" s="11">
        <f t="shared" si="50"/>
        <v>1</v>
      </c>
      <c r="I671" s="27">
        <f t="shared" si="51"/>
        <v>1</v>
      </c>
      <c r="J671" s="30">
        <f t="shared" si="52"/>
        <v>155</v>
      </c>
      <c r="K671" s="11">
        <f t="shared" si="53"/>
        <v>0</v>
      </c>
      <c r="L671" s="11">
        <f t="shared" si="54"/>
        <v>0</v>
      </c>
    </row>
    <row r="672" spans="1:12" hidden="1" x14ac:dyDescent="0.25">
      <c r="A672" s="11" t="s">
        <v>389</v>
      </c>
      <c r="B672" s="11" t="s">
        <v>3133</v>
      </c>
      <c r="C672" s="11">
        <f>VLOOKUP(A672,'[1]Final Master to be uploaded '!$A:$C,3,0)</f>
        <v>330</v>
      </c>
      <c r="D672" s="11">
        <f>VLOOKUP(A672,'[1]Final Master to be uploaded '!$A:$D,4,0)</f>
        <v>2</v>
      </c>
      <c r="E672" s="12">
        <v>2</v>
      </c>
      <c r="F672" s="11"/>
      <c r="G672" s="13"/>
      <c r="H672" s="11">
        <f t="shared" si="50"/>
        <v>2</v>
      </c>
      <c r="I672" s="27">
        <f t="shared" si="51"/>
        <v>2</v>
      </c>
      <c r="J672" s="30">
        <f t="shared" si="52"/>
        <v>660</v>
      </c>
      <c r="K672" s="11">
        <f t="shared" si="53"/>
        <v>0</v>
      </c>
      <c r="L672" s="11">
        <f t="shared" si="54"/>
        <v>0</v>
      </c>
    </row>
    <row r="673" spans="1:12" x14ac:dyDescent="0.25">
      <c r="A673" s="11" t="s">
        <v>390</v>
      </c>
      <c r="B673" s="11" t="s">
        <v>3134</v>
      </c>
      <c r="C673" s="11">
        <f>VLOOKUP(A673,'[1]Final Master to be uploaded '!$A:$C,3,0)</f>
        <v>135</v>
      </c>
      <c r="D673" s="11">
        <f>VLOOKUP(A673,'[1]Final Master to be uploaded '!$A:$D,4,0)</f>
        <v>17</v>
      </c>
      <c r="E673" s="12">
        <v>9</v>
      </c>
      <c r="F673" s="11"/>
      <c r="G673" s="13"/>
      <c r="H673" s="11">
        <f t="shared" si="50"/>
        <v>17</v>
      </c>
      <c r="I673" s="27">
        <f t="shared" si="51"/>
        <v>9</v>
      </c>
      <c r="J673" s="30">
        <f t="shared" si="52"/>
        <v>1215</v>
      </c>
      <c r="K673" s="11">
        <f t="shared" si="53"/>
        <v>-8</v>
      </c>
      <c r="L673" s="11">
        <f t="shared" si="54"/>
        <v>-1080</v>
      </c>
    </row>
    <row r="674" spans="1:12" hidden="1" x14ac:dyDescent="0.25">
      <c r="A674" s="11" t="s">
        <v>1804</v>
      </c>
      <c r="B674" s="11" t="s">
        <v>3135</v>
      </c>
      <c r="C674" s="11">
        <f>VLOOKUP(A674,'[1]Final Master to be uploaded '!$A:$C,3,0)</f>
        <v>60</v>
      </c>
      <c r="D674" s="11">
        <f>VLOOKUP(A674,'[1]Final Master to be uploaded '!$A:$D,4,0)</f>
        <v>3</v>
      </c>
      <c r="E674" s="12">
        <v>6</v>
      </c>
      <c r="F674" s="11"/>
      <c r="G674" s="13"/>
      <c r="H674" s="11">
        <f t="shared" si="50"/>
        <v>3</v>
      </c>
      <c r="I674" s="27">
        <f t="shared" si="51"/>
        <v>6</v>
      </c>
      <c r="J674" s="30">
        <f t="shared" si="52"/>
        <v>360</v>
      </c>
      <c r="K674" s="11">
        <f t="shared" si="53"/>
        <v>3</v>
      </c>
      <c r="L674" s="11">
        <f t="shared" si="54"/>
        <v>180</v>
      </c>
    </row>
    <row r="675" spans="1:12" hidden="1" x14ac:dyDescent="0.25">
      <c r="A675" s="11" t="s">
        <v>1805</v>
      </c>
      <c r="B675" s="11" t="s">
        <v>3136</v>
      </c>
      <c r="C675" s="11">
        <f>VLOOKUP(A675,'[1]Final Master to be uploaded '!$A:$C,3,0)</f>
        <v>60</v>
      </c>
      <c r="D675" s="11">
        <f>VLOOKUP(A675,'[1]Final Master to be uploaded '!$A:$D,4,0)</f>
        <v>2</v>
      </c>
      <c r="E675" s="12">
        <v>5</v>
      </c>
      <c r="F675" s="11"/>
      <c r="G675" s="13"/>
      <c r="H675" s="11">
        <f t="shared" si="50"/>
        <v>2</v>
      </c>
      <c r="I675" s="27">
        <f t="shared" si="51"/>
        <v>5</v>
      </c>
      <c r="J675" s="30">
        <f t="shared" si="52"/>
        <v>300</v>
      </c>
      <c r="K675" s="11">
        <f t="shared" si="53"/>
        <v>3</v>
      </c>
      <c r="L675" s="11">
        <f t="shared" si="54"/>
        <v>180</v>
      </c>
    </row>
    <row r="676" spans="1:12" hidden="1" x14ac:dyDescent="0.25">
      <c r="A676" s="11" t="s">
        <v>393</v>
      </c>
      <c r="B676" s="11" t="s">
        <v>3137</v>
      </c>
      <c r="C676" s="11">
        <f>VLOOKUP(A676,'[1]Final Master to be uploaded '!$A:$C,3,0)</f>
        <v>1580</v>
      </c>
      <c r="D676" s="11">
        <f>VLOOKUP(A676,'[1]Final Master to be uploaded '!$A:$D,4,0)</f>
        <v>1</v>
      </c>
      <c r="E676" s="12">
        <v>2</v>
      </c>
      <c r="F676" s="11"/>
      <c r="G676" s="13"/>
      <c r="H676" s="11">
        <f t="shared" si="50"/>
        <v>1</v>
      </c>
      <c r="I676" s="27">
        <f t="shared" si="51"/>
        <v>2</v>
      </c>
      <c r="J676" s="30">
        <f t="shared" si="52"/>
        <v>3160</v>
      </c>
      <c r="K676" s="11">
        <f t="shared" si="53"/>
        <v>1</v>
      </c>
      <c r="L676" s="11">
        <f t="shared" si="54"/>
        <v>1580</v>
      </c>
    </row>
    <row r="677" spans="1:12" hidden="1" x14ac:dyDescent="0.25">
      <c r="A677" s="11" t="s">
        <v>396</v>
      </c>
      <c r="B677" s="11" t="s">
        <v>3138</v>
      </c>
      <c r="C677" s="11">
        <f>VLOOKUP(A677,'[1]Final Master to be uploaded '!$A:$C,3,0)</f>
        <v>1310</v>
      </c>
      <c r="D677" s="11">
        <f>VLOOKUP(A677,'[1]Final Master to be uploaded '!$A:$D,4,0)</f>
        <v>1</v>
      </c>
      <c r="E677" s="12">
        <v>1</v>
      </c>
      <c r="F677" s="11"/>
      <c r="G677" s="13"/>
      <c r="H677" s="11">
        <f t="shared" si="50"/>
        <v>1</v>
      </c>
      <c r="I677" s="27">
        <f t="shared" si="51"/>
        <v>1</v>
      </c>
      <c r="J677" s="30">
        <f t="shared" si="52"/>
        <v>1310</v>
      </c>
      <c r="K677" s="11">
        <f t="shared" si="53"/>
        <v>0</v>
      </c>
      <c r="L677" s="11">
        <f t="shared" si="54"/>
        <v>0</v>
      </c>
    </row>
    <row r="678" spans="1:12" x14ac:dyDescent="0.25">
      <c r="A678" s="11" t="s">
        <v>398</v>
      </c>
      <c r="B678" s="11" t="s">
        <v>3139</v>
      </c>
      <c r="C678" s="11">
        <f>VLOOKUP(A678,'[1]Final Master to be uploaded '!$A:$C,3,0)</f>
        <v>1395</v>
      </c>
      <c r="D678" s="11">
        <f>VLOOKUP(A678,'[1]Final Master to be uploaded '!$A:$D,4,0)</f>
        <v>2</v>
      </c>
      <c r="E678" s="12">
        <v>1</v>
      </c>
      <c r="F678" s="11"/>
      <c r="G678" s="13"/>
      <c r="H678" s="11">
        <f t="shared" si="50"/>
        <v>2</v>
      </c>
      <c r="I678" s="27">
        <f t="shared" si="51"/>
        <v>1</v>
      </c>
      <c r="J678" s="30">
        <f t="shared" si="52"/>
        <v>1395</v>
      </c>
      <c r="K678" s="11">
        <f t="shared" si="53"/>
        <v>-1</v>
      </c>
      <c r="L678" s="11">
        <f t="shared" si="54"/>
        <v>-1395</v>
      </c>
    </row>
    <row r="679" spans="1:12" hidden="1" x14ac:dyDescent="0.25">
      <c r="A679" s="11" t="s">
        <v>1806</v>
      </c>
      <c r="B679" s="11" t="s">
        <v>3140</v>
      </c>
      <c r="C679" s="11">
        <f>VLOOKUP(A679,'[1]Final Master to be uploaded '!$A:$C,3,0)</f>
        <v>21</v>
      </c>
      <c r="D679" s="11">
        <f>VLOOKUP(A679,'[1]Final Master to be uploaded '!$A:$D,4,0)</f>
        <v>10</v>
      </c>
      <c r="E679" s="12">
        <v>10</v>
      </c>
      <c r="F679" s="11"/>
      <c r="G679" s="13"/>
      <c r="H679" s="11">
        <f t="shared" si="50"/>
        <v>10</v>
      </c>
      <c r="I679" s="27">
        <f t="shared" si="51"/>
        <v>10</v>
      </c>
      <c r="J679" s="30">
        <f t="shared" si="52"/>
        <v>210</v>
      </c>
      <c r="K679" s="11">
        <f t="shared" si="53"/>
        <v>0</v>
      </c>
      <c r="L679" s="11">
        <f t="shared" si="54"/>
        <v>0</v>
      </c>
    </row>
    <row r="680" spans="1:12" hidden="1" x14ac:dyDescent="0.25">
      <c r="A680" s="11" t="s">
        <v>399</v>
      </c>
      <c r="B680" s="11" t="s">
        <v>3141</v>
      </c>
      <c r="C680" s="11">
        <f>VLOOKUP(A680,'[1]Final Master to be uploaded '!$A:$C,3,0)</f>
        <v>36</v>
      </c>
      <c r="D680" s="11">
        <f>VLOOKUP(A680,'[1]Final Master to be uploaded '!$A:$D,4,0)</f>
        <v>3</v>
      </c>
      <c r="E680" s="12">
        <v>3</v>
      </c>
      <c r="F680" s="11"/>
      <c r="G680" s="13"/>
      <c r="H680" s="11">
        <f t="shared" si="50"/>
        <v>3</v>
      </c>
      <c r="I680" s="27">
        <f t="shared" si="51"/>
        <v>3</v>
      </c>
      <c r="J680" s="30">
        <f t="shared" si="52"/>
        <v>108</v>
      </c>
      <c r="K680" s="11">
        <f t="shared" si="53"/>
        <v>0</v>
      </c>
      <c r="L680" s="11">
        <f t="shared" si="54"/>
        <v>0</v>
      </c>
    </row>
    <row r="681" spans="1:12" hidden="1" x14ac:dyDescent="0.25">
      <c r="A681" s="11" t="s">
        <v>1808</v>
      </c>
      <c r="B681" s="11" t="s">
        <v>3142</v>
      </c>
      <c r="C681" s="11">
        <f>VLOOKUP(A681,'[1]Final Master to be uploaded '!$A:$C,3,0)</f>
        <v>75</v>
      </c>
      <c r="D681" s="11">
        <f>VLOOKUP(A681,'[1]Final Master to be uploaded '!$A:$D,4,0)</f>
        <v>2</v>
      </c>
      <c r="E681" s="12">
        <v>2</v>
      </c>
      <c r="F681" s="11"/>
      <c r="G681" s="13"/>
      <c r="H681" s="11">
        <f t="shared" si="50"/>
        <v>2</v>
      </c>
      <c r="I681" s="27">
        <f t="shared" si="51"/>
        <v>2</v>
      </c>
      <c r="J681" s="30">
        <f t="shared" si="52"/>
        <v>150</v>
      </c>
      <c r="K681" s="11">
        <f t="shared" si="53"/>
        <v>0</v>
      </c>
      <c r="L681" s="11">
        <f t="shared" si="54"/>
        <v>0</v>
      </c>
    </row>
    <row r="682" spans="1:12" hidden="1" x14ac:dyDescent="0.25">
      <c r="A682" s="11" t="s">
        <v>1809</v>
      </c>
      <c r="B682" s="11" t="s">
        <v>3143</v>
      </c>
      <c r="C682" s="11">
        <f>VLOOKUP(A682,'[1]Final Master to be uploaded '!$A:$C,3,0)</f>
        <v>27</v>
      </c>
      <c r="D682" s="11">
        <f>VLOOKUP(A682,'[1]Final Master to be uploaded '!$A:$D,4,0)</f>
        <v>6</v>
      </c>
      <c r="E682" s="12">
        <v>12</v>
      </c>
      <c r="F682" s="11"/>
      <c r="G682" s="13"/>
      <c r="H682" s="11">
        <f t="shared" si="50"/>
        <v>6</v>
      </c>
      <c r="I682" s="27">
        <f t="shared" si="51"/>
        <v>12</v>
      </c>
      <c r="J682" s="30">
        <f t="shared" si="52"/>
        <v>324</v>
      </c>
      <c r="K682" s="11">
        <f t="shared" si="53"/>
        <v>6</v>
      </c>
      <c r="L682" s="11">
        <f t="shared" si="54"/>
        <v>162</v>
      </c>
    </row>
    <row r="683" spans="1:12" hidden="1" x14ac:dyDescent="0.25">
      <c r="A683" s="11" t="s">
        <v>1811</v>
      </c>
      <c r="B683" s="11" t="s">
        <v>3144</v>
      </c>
      <c r="C683" s="11">
        <f>VLOOKUP(A683,'[1]Final Master to be uploaded '!$A:$C,3,0)</f>
        <v>57</v>
      </c>
      <c r="D683" s="11">
        <f>VLOOKUP(A683,'[1]Final Master to be uploaded '!$A:$D,4,0)</f>
        <v>8</v>
      </c>
      <c r="E683" s="12">
        <v>10</v>
      </c>
      <c r="F683" s="11"/>
      <c r="G683" s="13"/>
      <c r="H683" s="11">
        <f t="shared" si="50"/>
        <v>8</v>
      </c>
      <c r="I683" s="27">
        <f t="shared" si="51"/>
        <v>10</v>
      </c>
      <c r="J683" s="30">
        <f t="shared" si="52"/>
        <v>570</v>
      </c>
      <c r="K683" s="11">
        <f t="shared" si="53"/>
        <v>2</v>
      </c>
      <c r="L683" s="11">
        <f t="shared" si="54"/>
        <v>114</v>
      </c>
    </row>
    <row r="684" spans="1:12" hidden="1" x14ac:dyDescent="0.25">
      <c r="A684" s="11" t="s">
        <v>1813</v>
      </c>
      <c r="B684" s="11" t="s">
        <v>3145</v>
      </c>
      <c r="C684" s="11">
        <f>VLOOKUP(A684,'[1]Final Master to be uploaded '!$A:$C,3,0)</f>
        <v>38</v>
      </c>
      <c r="D684" s="11">
        <f>VLOOKUP(A684,'[1]Final Master to be uploaded '!$A:$D,4,0)</f>
        <v>18</v>
      </c>
      <c r="E684" s="12">
        <v>28</v>
      </c>
      <c r="F684" s="11"/>
      <c r="G684" s="13"/>
      <c r="H684" s="11">
        <f t="shared" si="50"/>
        <v>18</v>
      </c>
      <c r="I684" s="27">
        <f t="shared" si="51"/>
        <v>28</v>
      </c>
      <c r="J684" s="30">
        <f t="shared" si="52"/>
        <v>1064</v>
      </c>
      <c r="K684" s="11">
        <f t="shared" si="53"/>
        <v>10</v>
      </c>
      <c r="L684" s="11">
        <f t="shared" si="54"/>
        <v>380</v>
      </c>
    </row>
    <row r="685" spans="1:12" hidden="1" x14ac:dyDescent="0.25">
      <c r="A685" s="11" t="s">
        <v>1815</v>
      </c>
      <c r="B685" s="11" t="s">
        <v>3146</v>
      </c>
      <c r="C685" s="11">
        <f>VLOOKUP(A685,'[1]Final Master to be uploaded '!$A:$C,3,0)</f>
        <v>37</v>
      </c>
      <c r="D685" s="11">
        <f>VLOOKUP(A685,'[1]Final Master to be uploaded '!$A:$D,4,0)</f>
        <v>32</v>
      </c>
      <c r="E685" s="12">
        <v>49</v>
      </c>
      <c r="F685" s="11"/>
      <c r="G685" s="13"/>
      <c r="H685" s="11">
        <f t="shared" si="50"/>
        <v>32</v>
      </c>
      <c r="I685" s="27">
        <f t="shared" si="51"/>
        <v>49</v>
      </c>
      <c r="J685" s="30">
        <f t="shared" si="52"/>
        <v>1813</v>
      </c>
      <c r="K685" s="11">
        <f t="shared" si="53"/>
        <v>17</v>
      </c>
      <c r="L685" s="11">
        <f t="shared" si="54"/>
        <v>629</v>
      </c>
    </row>
    <row r="686" spans="1:12" hidden="1" x14ac:dyDescent="0.25">
      <c r="A686" s="11" t="s">
        <v>1819</v>
      </c>
      <c r="B686" s="11" t="s">
        <v>3142</v>
      </c>
      <c r="C686" s="11">
        <f>VLOOKUP(A686,'[1]Final Master to be uploaded '!$A:$C,3,0)</f>
        <v>36</v>
      </c>
      <c r="D686" s="11">
        <f>VLOOKUP(A686,'[1]Final Master to be uploaded '!$A:$D,4,0)</f>
        <v>2</v>
      </c>
      <c r="E686" s="12">
        <v>10</v>
      </c>
      <c r="F686" s="11"/>
      <c r="G686" s="13"/>
      <c r="H686" s="11">
        <f t="shared" si="50"/>
        <v>2</v>
      </c>
      <c r="I686" s="27">
        <f t="shared" si="51"/>
        <v>10</v>
      </c>
      <c r="J686" s="30">
        <f t="shared" si="52"/>
        <v>360</v>
      </c>
      <c r="K686" s="11">
        <f t="shared" si="53"/>
        <v>8</v>
      </c>
      <c r="L686" s="11">
        <f t="shared" si="54"/>
        <v>288</v>
      </c>
    </row>
    <row r="687" spans="1:12" x14ac:dyDescent="0.25">
      <c r="A687" s="11" t="s">
        <v>1820</v>
      </c>
      <c r="B687" s="11" t="s">
        <v>3145</v>
      </c>
      <c r="C687" s="11">
        <f>VLOOKUP(A687,'[1]Final Master to be uploaded '!$A:$C,3,0)</f>
        <v>48</v>
      </c>
      <c r="D687" s="11">
        <f>VLOOKUP(A687,'[1]Final Master to be uploaded '!$A:$D,4,0)</f>
        <v>14</v>
      </c>
      <c r="E687" s="12">
        <v>10</v>
      </c>
      <c r="F687" s="11"/>
      <c r="G687" s="13"/>
      <c r="H687" s="11">
        <f t="shared" si="50"/>
        <v>14</v>
      </c>
      <c r="I687" s="27">
        <f t="shared" si="51"/>
        <v>10</v>
      </c>
      <c r="J687" s="30">
        <f t="shared" si="52"/>
        <v>480</v>
      </c>
      <c r="K687" s="11">
        <f t="shared" si="53"/>
        <v>-4</v>
      </c>
      <c r="L687" s="11">
        <f t="shared" si="54"/>
        <v>-192</v>
      </c>
    </row>
    <row r="688" spans="1:12" x14ac:dyDescent="0.25">
      <c r="A688" s="11" t="s">
        <v>1821</v>
      </c>
      <c r="B688" s="11" t="s">
        <v>3142</v>
      </c>
      <c r="C688" s="11">
        <f>VLOOKUP(A688,'[1]Final Master to be uploaded '!$A:$C,3,0)</f>
        <v>22</v>
      </c>
      <c r="D688" s="11">
        <f>VLOOKUP(A688,'[1]Final Master to be uploaded '!$A:$D,4,0)</f>
        <v>89</v>
      </c>
      <c r="E688" s="12">
        <v>20</v>
      </c>
      <c r="F688" s="11"/>
      <c r="G688" s="13"/>
      <c r="H688" s="11">
        <f t="shared" si="50"/>
        <v>89</v>
      </c>
      <c r="I688" s="27">
        <f t="shared" si="51"/>
        <v>20</v>
      </c>
      <c r="J688" s="30">
        <f t="shared" si="52"/>
        <v>440</v>
      </c>
      <c r="K688" s="11">
        <f t="shared" si="53"/>
        <v>-69</v>
      </c>
      <c r="L688" s="11">
        <f t="shared" si="54"/>
        <v>-1518</v>
      </c>
    </row>
    <row r="689" spans="1:12" hidden="1" x14ac:dyDescent="0.25">
      <c r="A689" s="11" t="s">
        <v>1823</v>
      </c>
      <c r="B689" s="11" t="s">
        <v>3145</v>
      </c>
      <c r="C689" s="11">
        <f>VLOOKUP(A689,'[1]Final Master to be uploaded '!$A:$C,3,0)</f>
        <v>55</v>
      </c>
      <c r="D689" s="11">
        <f>VLOOKUP(A689,'[1]Final Master to be uploaded '!$A:$D,4,0)</f>
        <v>10</v>
      </c>
      <c r="E689" s="12">
        <v>10</v>
      </c>
      <c r="F689" s="11"/>
      <c r="G689" s="13"/>
      <c r="H689" s="11">
        <f t="shared" si="50"/>
        <v>10</v>
      </c>
      <c r="I689" s="27">
        <f t="shared" si="51"/>
        <v>10</v>
      </c>
      <c r="J689" s="30">
        <f t="shared" si="52"/>
        <v>550</v>
      </c>
      <c r="K689" s="11">
        <f t="shared" si="53"/>
        <v>0</v>
      </c>
      <c r="L689" s="11">
        <f t="shared" si="54"/>
        <v>0</v>
      </c>
    </row>
    <row r="690" spans="1:12" hidden="1" x14ac:dyDescent="0.25">
      <c r="A690" s="11" t="s">
        <v>1824</v>
      </c>
      <c r="B690" s="11" t="s">
        <v>3147</v>
      </c>
      <c r="C690" s="11">
        <f>VLOOKUP(A690,'[1]Final Master to be uploaded '!$A:$C,3,0)</f>
        <v>12</v>
      </c>
      <c r="D690" s="11">
        <f>VLOOKUP(A690,'[1]Final Master to be uploaded '!$A:$D,4,0)</f>
        <v>20</v>
      </c>
      <c r="E690" s="12">
        <v>26</v>
      </c>
      <c r="F690" s="11"/>
      <c r="G690" s="13"/>
      <c r="H690" s="11">
        <f t="shared" si="50"/>
        <v>20</v>
      </c>
      <c r="I690" s="27">
        <f t="shared" si="51"/>
        <v>26</v>
      </c>
      <c r="J690" s="30">
        <f t="shared" si="52"/>
        <v>312</v>
      </c>
      <c r="K690" s="11">
        <f t="shared" si="53"/>
        <v>6</v>
      </c>
      <c r="L690" s="11">
        <f t="shared" si="54"/>
        <v>72</v>
      </c>
    </row>
    <row r="691" spans="1:12" hidden="1" x14ac:dyDescent="0.25">
      <c r="A691" s="11" t="s">
        <v>1826</v>
      </c>
      <c r="B691" s="11" t="s">
        <v>3145</v>
      </c>
      <c r="C691" s="11">
        <f>VLOOKUP(A691,'[1]Final Master to be uploaded '!$A:$C,3,0)</f>
        <v>34</v>
      </c>
      <c r="D691" s="11">
        <f>VLOOKUP(A691,'[1]Final Master to be uploaded '!$A:$D,4,0)</f>
        <v>2</v>
      </c>
      <c r="E691" s="12">
        <v>4</v>
      </c>
      <c r="F691" s="11"/>
      <c r="G691" s="13"/>
      <c r="H691" s="11">
        <f t="shared" si="50"/>
        <v>2</v>
      </c>
      <c r="I691" s="27">
        <f t="shared" si="51"/>
        <v>4</v>
      </c>
      <c r="J691" s="30">
        <f t="shared" si="52"/>
        <v>136</v>
      </c>
      <c r="K691" s="11">
        <f t="shared" si="53"/>
        <v>2</v>
      </c>
      <c r="L691" s="11">
        <f t="shared" si="54"/>
        <v>68</v>
      </c>
    </row>
    <row r="692" spans="1:12" x14ac:dyDescent="0.25">
      <c r="A692" s="11" t="s">
        <v>1827</v>
      </c>
      <c r="B692" s="11" t="s">
        <v>3148</v>
      </c>
      <c r="C692" s="11">
        <f>VLOOKUP(A692,'[1]Final Master to be uploaded '!$A:$C,3,0)</f>
        <v>35</v>
      </c>
      <c r="D692" s="11">
        <f>VLOOKUP(A692,'[1]Final Master to be uploaded '!$A:$D,4,0)</f>
        <v>23</v>
      </c>
      <c r="E692" s="12">
        <v>5</v>
      </c>
      <c r="F692" s="11"/>
      <c r="G692" s="13"/>
      <c r="H692" s="11">
        <f t="shared" si="50"/>
        <v>23</v>
      </c>
      <c r="I692" s="27">
        <f t="shared" si="51"/>
        <v>5</v>
      </c>
      <c r="J692" s="30">
        <f t="shared" si="52"/>
        <v>175</v>
      </c>
      <c r="K692" s="11">
        <f t="shared" si="53"/>
        <v>-18</v>
      </c>
      <c r="L692" s="11">
        <f t="shared" si="54"/>
        <v>-630</v>
      </c>
    </row>
    <row r="693" spans="1:12" hidden="1" x14ac:dyDescent="0.25">
      <c r="A693" s="11" t="s">
        <v>1828</v>
      </c>
      <c r="B693" s="11" t="s">
        <v>3144</v>
      </c>
      <c r="C693" s="11">
        <f>VLOOKUP(A693,'[1]Final Master to be uploaded '!$A:$C,3,0)</f>
        <v>36</v>
      </c>
      <c r="D693" s="11">
        <f>VLOOKUP(A693,'[1]Final Master to be uploaded '!$A:$D,4,0)</f>
        <v>11</v>
      </c>
      <c r="E693" s="12">
        <v>30</v>
      </c>
      <c r="F693" s="11"/>
      <c r="G693" s="13"/>
      <c r="H693" s="11">
        <f t="shared" si="50"/>
        <v>11</v>
      </c>
      <c r="I693" s="27">
        <f t="shared" si="51"/>
        <v>30</v>
      </c>
      <c r="J693" s="30">
        <f t="shared" si="52"/>
        <v>1080</v>
      </c>
      <c r="K693" s="11">
        <f t="shared" si="53"/>
        <v>19</v>
      </c>
      <c r="L693" s="11">
        <f t="shared" si="54"/>
        <v>684</v>
      </c>
    </row>
    <row r="694" spans="1:12" hidden="1" x14ac:dyDescent="0.25">
      <c r="A694" s="11" t="s">
        <v>1830</v>
      </c>
      <c r="B694" s="11" t="s">
        <v>3144</v>
      </c>
      <c r="C694" s="11">
        <f>VLOOKUP(A694,'[1]Final Master to be uploaded '!$A:$C,3,0)</f>
        <v>39</v>
      </c>
      <c r="D694" s="11">
        <f>VLOOKUP(A694,'[1]Final Master to be uploaded '!$A:$D,4,0)</f>
        <v>28</v>
      </c>
      <c r="E694" s="12">
        <v>31</v>
      </c>
      <c r="F694" s="11"/>
      <c r="G694" s="13"/>
      <c r="H694" s="11">
        <f t="shared" si="50"/>
        <v>28</v>
      </c>
      <c r="I694" s="27">
        <f t="shared" si="51"/>
        <v>31</v>
      </c>
      <c r="J694" s="30">
        <f t="shared" si="52"/>
        <v>1209</v>
      </c>
      <c r="K694" s="11">
        <f t="shared" si="53"/>
        <v>3</v>
      </c>
      <c r="L694" s="11">
        <f t="shared" si="54"/>
        <v>117</v>
      </c>
    </row>
    <row r="695" spans="1:12" hidden="1" x14ac:dyDescent="0.25">
      <c r="A695" s="11" t="s">
        <v>1831</v>
      </c>
      <c r="B695" s="11" t="s">
        <v>3145</v>
      </c>
      <c r="C695" s="11">
        <f>VLOOKUP(A695,'[1]Final Master to be uploaded '!$A:$C,3,0)</f>
        <v>62</v>
      </c>
      <c r="D695" s="11">
        <f>VLOOKUP(A695,'[1]Final Master to be uploaded '!$A:$D,4,0)</f>
        <v>4</v>
      </c>
      <c r="E695" s="12">
        <v>6</v>
      </c>
      <c r="F695" s="11"/>
      <c r="G695" s="13"/>
      <c r="H695" s="11">
        <f t="shared" si="50"/>
        <v>4</v>
      </c>
      <c r="I695" s="27">
        <f t="shared" si="51"/>
        <v>6</v>
      </c>
      <c r="J695" s="30">
        <f t="shared" si="52"/>
        <v>372</v>
      </c>
      <c r="K695" s="11">
        <f t="shared" si="53"/>
        <v>2</v>
      </c>
      <c r="L695" s="11">
        <f t="shared" si="54"/>
        <v>124</v>
      </c>
    </row>
    <row r="696" spans="1:12" x14ac:dyDescent="0.25">
      <c r="A696" s="11" t="s">
        <v>1832</v>
      </c>
      <c r="B696" s="11" t="s">
        <v>3142</v>
      </c>
      <c r="C696" s="11">
        <f>VLOOKUP(A696,'[1]Final Master to be uploaded '!$A:$C,3,0)</f>
        <v>43</v>
      </c>
      <c r="D696" s="11">
        <f>VLOOKUP(A696,'[1]Final Master to be uploaded '!$A:$D,4,0)</f>
        <v>33</v>
      </c>
      <c r="E696" s="12">
        <v>15</v>
      </c>
      <c r="F696" s="11"/>
      <c r="G696" s="13"/>
      <c r="H696" s="11">
        <f t="shared" si="50"/>
        <v>33</v>
      </c>
      <c r="I696" s="27">
        <f t="shared" si="51"/>
        <v>15</v>
      </c>
      <c r="J696" s="30">
        <f t="shared" si="52"/>
        <v>645</v>
      </c>
      <c r="K696" s="11">
        <f t="shared" si="53"/>
        <v>-18</v>
      </c>
      <c r="L696" s="11">
        <f t="shared" si="54"/>
        <v>-774</v>
      </c>
    </row>
    <row r="697" spans="1:12" x14ac:dyDescent="0.25">
      <c r="A697" s="11" t="s">
        <v>1834</v>
      </c>
      <c r="B697" s="11" t="s">
        <v>3149</v>
      </c>
      <c r="C697" s="11">
        <f>VLOOKUP(A697,'[1]Final Master to be uploaded '!$A:$C,3,0)</f>
        <v>19</v>
      </c>
      <c r="D697" s="11">
        <f>VLOOKUP(A697,'[1]Final Master to be uploaded '!$A:$D,4,0)</f>
        <v>62</v>
      </c>
      <c r="E697" s="12">
        <v>10</v>
      </c>
      <c r="F697" s="11"/>
      <c r="G697" s="13"/>
      <c r="H697" s="11">
        <f t="shared" si="50"/>
        <v>62</v>
      </c>
      <c r="I697" s="27">
        <f t="shared" si="51"/>
        <v>10</v>
      </c>
      <c r="J697" s="30">
        <f t="shared" si="52"/>
        <v>190</v>
      </c>
      <c r="K697" s="11">
        <f t="shared" si="53"/>
        <v>-52</v>
      </c>
      <c r="L697" s="11">
        <f t="shared" si="54"/>
        <v>-988</v>
      </c>
    </row>
    <row r="698" spans="1:12" x14ac:dyDescent="0.25">
      <c r="A698" s="11" t="s">
        <v>1835</v>
      </c>
      <c r="B698" s="11" t="s">
        <v>3150</v>
      </c>
      <c r="C698" s="11">
        <f>VLOOKUP(A698,'[1]Final Master to be uploaded '!$A:$C,3,0)</f>
        <v>28</v>
      </c>
      <c r="D698" s="11">
        <f>VLOOKUP(A698,'[1]Final Master to be uploaded '!$A:$D,4,0)</f>
        <v>78</v>
      </c>
      <c r="E698" s="12">
        <v>2</v>
      </c>
      <c r="F698" s="11"/>
      <c r="G698" s="13"/>
      <c r="H698" s="11">
        <f t="shared" si="50"/>
        <v>78</v>
      </c>
      <c r="I698" s="27">
        <f t="shared" si="51"/>
        <v>2</v>
      </c>
      <c r="J698" s="30">
        <f t="shared" si="52"/>
        <v>56</v>
      </c>
      <c r="K698" s="11">
        <f t="shared" si="53"/>
        <v>-76</v>
      </c>
      <c r="L698" s="11">
        <f t="shared" si="54"/>
        <v>-2128</v>
      </c>
    </row>
    <row r="699" spans="1:12" x14ac:dyDescent="0.25">
      <c r="A699" s="11" t="s">
        <v>407</v>
      </c>
      <c r="B699" s="11" t="s">
        <v>3151</v>
      </c>
      <c r="C699" s="11">
        <f>VLOOKUP(A699,'[1]Final Master to be uploaded '!$A:$C,3,0)</f>
        <v>925</v>
      </c>
      <c r="D699" s="11">
        <f>VLOOKUP(A699,'[1]Final Master to be uploaded '!$A:$D,4,0)</f>
        <v>2</v>
      </c>
      <c r="E699" s="12">
        <v>1</v>
      </c>
      <c r="F699" s="11"/>
      <c r="G699" s="13"/>
      <c r="H699" s="11">
        <f t="shared" si="50"/>
        <v>2</v>
      </c>
      <c r="I699" s="27">
        <f t="shared" si="51"/>
        <v>1</v>
      </c>
      <c r="J699" s="30">
        <f t="shared" si="52"/>
        <v>925</v>
      </c>
      <c r="K699" s="11">
        <f t="shared" si="53"/>
        <v>-1</v>
      </c>
      <c r="L699" s="11">
        <f t="shared" si="54"/>
        <v>-925</v>
      </c>
    </row>
    <row r="700" spans="1:12" hidden="1" x14ac:dyDescent="0.25">
      <c r="A700" s="11" t="s">
        <v>414</v>
      </c>
      <c r="B700" s="11" t="s">
        <v>3152</v>
      </c>
      <c r="C700" s="11">
        <f>VLOOKUP(A700,'[1]Final Master to be uploaded '!$A:$C,3,0)</f>
        <v>289</v>
      </c>
      <c r="D700" s="11">
        <f>VLOOKUP(A700,'[1]Final Master to be uploaded '!$A:$D,4,0)</f>
        <v>1</v>
      </c>
      <c r="E700" s="12">
        <v>1</v>
      </c>
      <c r="F700" s="11"/>
      <c r="G700" s="13"/>
      <c r="H700" s="11">
        <f t="shared" si="50"/>
        <v>1</v>
      </c>
      <c r="I700" s="27">
        <f t="shared" si="51"/>
        <v>1</v>
      </c>
      <c r="J700" s="30">
        <f t="shared" si="52"/>
        <v>289</v>
      </c>
      <c r="K700" s="11">
        <f t="shared" si="53"/>
        <v>0</v>
      </c>
      <c r="L700" s="11">
        <f t="shared" si="54"/>
        <v>0</v>
      </c>
    </row>
    <row r="701" spans="1:12" hidden="1" x14ac:dyDescent="0.25">
      <c r="A701" s="11" t="s">
        <v>1836</v>
      </c>
      <c r="B701" s="11" t="s">
        <v>3153</v>
      </c>
      <c r="C701" s="11">
        <f>VLOOKUP(A701,'[1]Final Master to be uploaded '!$A:$C,3,0)</f>
        <v>3475</v>
      </c>
      <c r="D701" s="11">
        <f>VLOOKUP(A701,'[1]Final Master to be uploaded '!$A:$D,4,0)</f>
        <v>1</v>
      </c>
      <c r="E701" s="12">
        <v>1</v>
      </c>
      <c r="F701" s="11"/>
      <c r="G701" s="13"/>
      <c r="H701" s="11">
        <f t="shared" si="50"/>
        <v>1</v>
      </c>
      <c r="I701" s="27">
        <f t="shared" si="51"/>
        <v>1</v>
      </c>
      <c r="J701" s="30">
        <f t="shared" si="52"/>
        <v>3475</v>
      </c>
      <c r="K701" s="11">
        <f t="shared" si="53"/>
        <v>0</v>
      </c>
      <c r="L701" s="11">
        <f t="shared" si="54"/>
        <v>0</v>
      </c>
    </row>
    <row r="702" spans="1:12" hidden="1" x14ac:dyDescent="0.25">
      <c r="A702" s="11" t="s">
        <v>1838</v>
      </c>
      <c r="B702" s="11" t="s">
        <v>3154</v>
      </c>
      <c r="C702" s="11">
        <f>VLOOKUP(A702,'[1]Final Master to be uploaded '!$A:$C,3,0)</f>
        <v>3205</v>
      </c>
      <c r="D702" s="11">
        <f>VLOOKUP(A702,'[1]Final Master to be uploaded '!$A:$D,4,0)</f>
        <v>1</v>
      </c>
      <c r="E702" s="12">
        <v>1</v>
      </c>
      <c r="F702" s="11"/>
      <c r="G702" s="13"/>
      <c r="H702" s="11">
        <f t="shared" si="50"/>
        <v>1</v>
      </c>
      <c r="I702" s="27">
        <f t="shared" si="51"/>
        <v>1</v>
      </c>
      <c r="J702" s="30">
        <f t="shared" si="52"/>
        <v>3205</v>
      </c>
      <c r="K702" s="11">
        <f t="shared" si="53"/>
        <v>0</v>
      </c>
      <c r="L702" s="11">
        <f t="shared" si="54"/>
        <v>0</v>
      </c>
    </row>
    <row r="703" spans="1:12" hidden="1" x14ac:dyDescent="0.25">
      <c r="A703" s="11" t="s">
        <v>1839</v>
      </c>
      <c r="B703" s="11" t="s">
        <v>3155</v>
      </c>
      <c r="C703" s="11">
        <f>VLOOKUP(A703,'[1]Final Master to be uploaded '!$A:$C,3,0)</f>
        <v>3325</v>
      </c>
      <c r="D703" s="11">
        <f>VLOOKUP(A703,'[1]Final Master to be uploaded '!$A:$D,4,0)</f>
        <v>1</v>
      </c>
      <c r="E703" s="12">
        <v>1</v>
      </c>
      <c r="F703" s="11"/>
      <c r="G703" s="13"/>
      <c r="H703" s="11">
        <f t="shared" si="50"/>
        <v>1</v>
      </c>
      <c r="I703" s="27">
        <f t="shared" si="51"/>
        <v>1</v>
      </c>
      <c r="J703" s="30">
        <f t="shared" si="52"/>
        <v>3325</v>
      </c>
      <c r="K703" s="11">
        <f t="shared" si="53"/>
        <v>0</v>
      </c>
      <c r="L703" s="11">
        <f t="shared" si="54"/>
        <v>0</v>
      </c>
    </row>
    <row r="704" spans="1:12" hidden="1" x14ac:dyDescent="0.25">
      <c r="A704" s="11" t="s">
        <v>1842</v>
      </c>
      <c r="B704" s="11" t="s">
        <v>3154</v>
      </c>
      <c r="C704" s="11">
        <f>VLOOKUP(A704,'[1]Final Master to be uploaded '!$A:$C,3,0)</f>
        <v>2795</v>
      </c>
      <c r="D704" s="11">
        <f>VLOOKUP(A704,'[1]Final Master to be uploaded '!$A:$D,4,0)</f>
        <v>1</v>
      </c>
      <c r="E704" s="12">
        <v>1</v>
      </c>
      <c r="F704" s="11"/>
      <c r="G704" s="13"/>
      <c r="H704" s="11">
        <f t="shared" si="50"/>
        <v>1</v>
      </c>
      <c r="I704" s="27">
        <f t="shared" si="51"/>
        <v>1</v>
      </c>
      <c r="J704" s="30">
        <f t="shared" si="52"/>
        <v>2795</v>
      </c>
      <c r="K704" s="11">
        <f t="shared" si="53"/>
        <v>0</v>
      </c>
      <c r="L704" s="11">
        <f t="shared" si="54"/>
        <v>0</v>
      </c>
    </row>
    <row r="705" spans="1:12" x14ac:dyDescent="0.25">
      <c r="A705" s="11" t="s">
        <v>1844</v>
      </c>
      <c r="B705" s="11" t="s">
        <v>3156</v>
      </c>
      <c r="C705" s="11">
        <f>VLOOKUP(A705,'[1]Final Master to be uploaded '!$A:$C,3,0)</f>
        <v>2020</v>
      </c>
      <c r="D705" s="11">
        <f>VLOOKUP(A705,'[1]Final Master to be uploaded '!$A:$D,4,0)</f>
        <v>2</v>
      </c>
      <c r="E705" s="12">
        <v>1</v>
      </c>
      <c r="F705" s="11"/>
      <c r="G705" s="13"/>
      <c r="H705" s="11">
        <f t="shared" si="50"/>
        <v>2</v>
      </c>
      <c r="I705" s="27">
        <f t="shared" si="51"/>
        <v>1</v>
      </c>
      <c r="J705" s="30">
        <f t="shared" si="52"/>
        <v>2020</v>
      </c>
      <c r="K705" s="11">
        <f t="shared" si="53"/>
        <v>-1</v>
      </c>
      <c r="L705" s="11">
        <f t="shared" si="54"/>
        <v>-2020</v>
      </c>
    </row>
    <row r="706" spans="1:12" x14ac:dyDescent="0.25">
      <c r="A706" s="11" t="s">
        <v>1845</v>
      </c>
      <c r="B706" s="11" t="s">
        <v>3153</v>
      </c>
      <c r="C706" s="11">
        <f>VLOOKUP(A706,'[1]Final Master to be uploaded '!$A:$C,3,0)</f>
        <v>3430</v>
      </c>
      <c r="D706" s="11">
        <f>VLOOKUP(A706,'[1]Final Master to be uploaded '!$A:$D,4,0)</f>
        <v>2</v>
      </c>
      <c r="E706" s="12">
        <v>1</v>
      </c>
      <c r="F706" s="11"/>
      <c r="G706" s="13"/>
      <c r="H706" s="11">
        <f t="shared" si="50"/>
        <v>2</v>
      </c>
      <c r="I706" s="27">
        <f t="shared" si="51"/>
        <v>1</v>
      </c>
      <c r="J706" s="30">
        <f t="shared" si="52"/>
        <v>3430</v>
      </c>
      <c r="K706" s="11">
        <f t="shared" si="53"/>
        <v>-1</v>
      </c>
      <c r="L706" s="11">
        <f t="shared" si="54"/>
        <v>-3430</v>
      </c>
    </row>
    <row r="707" spans="1:12" hidden="1" x14ac:dyDescent="0.25">
      <c r="A707" s="11" t="s">
        <v>1846</v>
      </c>
      <c r="B707" s="11" t="s">
        <v>3153</v>
      </c>
      <c r="C707" s="11">
        <f>VLOOKUP(A707,'[1]Final Master to be uploaded '!$A:$C,3,0)</f>
        <v>2925</v>
      </c>
      <c r="D707" s="11">
        <f>VLOOKUP(A707,'[1]Final Master to be uploaded '!$A:$D,4,0)</f>
        <v>1</v>
      </c>
      <c r="E707" s="12">
        <v>1</v>
      </c>
      <c r="F707" s="11"/>
      <c r="G707" s="13"/>
      <c r="H707" s="11">
        <f t="shared" si="50"/>
        <v>1</v>
      </c>
      <c r="I707" s="27">
        <f t="shared" si="51"/>
        <v>1</v>
      </c>
      <c r="J707" s="30">
        <f t="shared" si="52"/>
        <v>2925</v>
      </c>
      <c r="K707" s="11">
        <f t="shared" si="53"/>
        <v>0</v>
      </c>
      <c r="L707" s="11">
        <f t="shared" si="54"/>
        <v>0</v>
      </c>
    </row>
    <row r="708" spans="1:12" hidden="1" x14ac:dyDescent="0.25">
      <c r="A708" s="11" t="s">
        <v>1847</v>
      </c>
      <c r="B708" s="11" t="s">
        <v>3157</v>
      </c>
      <c r="C708" s="11">
        <f>VLOOKUP(A708,'[1]Final Master to be uploaded '!$A:$C,3,0)</f>
        <v>590</v>
      </c>
      <c r="D708" s="11">
        <f>VLOOKUP(A708,'[1]Final Master to be uploaded '!$A:$D,4,0)</f>
        <v>1</v>
      </c>
      <c r="E708" s="12">
        <v>1</v>
      </c>
      <c r="F708" s="11"/>
      <c r="G708" s="13"/>
      <c r="H708" s="11">
        <f t="shared" ref="H708:H771" si="55">D708-(F708+G708)</f>
        <v>1</v>
      </c>
      <c r="I708" s="27">
        <f t="shared" ref="I708:I771" si="56">E708-G708</f>
        <v>1</v>
      </c>
      <c r="J708" s="30">
        <f t="shared" ref="J708:J771" si="57">I708*C708</f>
        <v>590</v>
      </c>
      <c r="K708" s="11">
        <f t="shared" ref="K708:K771" si="58">I708-H708</f>
        <v>0</v>
      </c>
      <c r="L708" s="11">
        <f t="shared" ref="L708:L771" si="59">K708*C708</f>
        <v>0</v>
      </c>
    </row>
    <row r="709" spans="1:12" hidden="1" x14ac:dyDescent="0.25">
      <c r="A709" s="11" t="s">
        <v>1849</v>
      </c>
      <c r="B709" s="11" t="s">
        <v>3158</v>
      </c>
      <c r="C709" s="11">
        <f>VLOOKUP(A709,'[1]Final Master to be uploaded '!$A:$C,3,0)</f>
        <v>600</v>
      </c>
      <c r="D709" s="11">
        <f>VLOOKUP(A709,'[1]Final Master to be uploaded '!$A:$D,4,0)</f>
        <v>1</v>
      </c>
      <c r="E709" s="12">
        <v>2</v>
      </c>
      <c r="F709" s="11"/>
      <c r="G709" s="13"/>
      <c r="H709" s="11">
        <f t="shared" si="55"/>
        <v>1</v>
      </c>
      <c r="I709" s="27">
        <f t="shared" si="56"/>
        <v>2</v>
      </c>
      <c r="J709" s="30">
        <f t="shared" si="57"/>
        <v>1200</v>
      </c>
      <c r="K709" s="11">
        <f t="shared" si="58"/>
        <v>1</v>
      </c>
      <c r="L709" s="11">
        <f t="shared" si="59"/>
        <v>600</v>
      </c>
    </row>
    <row r="710" spans="1:12" hidden="1" x14ac:dyDescent="0.25">
      <c r="A710" s="11" t="s">
        <v>1851</v>
      </c>
      <c r="B710" s="11" t="s">
        <v>3158</v>
      </c>
      <c r="C710" s="11">
        <f>VLOOKUP(A710,'[1]Final Master to be uploaded '!$A:$C,3,0)</f>
        <v>530</v>
      </c>
      <c r="D710" s="11">
        <f>VLOOKUP(A710,'[1]Final Master to be uploaded '!$A:$D,4,0)</f>
        <v>1</v>
      </c>
      <c r="E710" s="12">
        <v>1</v>
      </c>
      <c r="F710" s="11"/>
      <c r="G710" s="13"/>
      <c r="H710" s="11">
        <f t="shared" si="55"/>
        <v>1</v>
      </c>
      <c r="I710" s="27">
        <f t="shared" si="56"/>
        <v>1</v>
      </c>
      <c r="J710" s="30">
        <f t="shared" si="57"/>
        <v>530</v>
      </c>
      <c r="K710" s="11">
        <f t="shared" si="58"/>
        <v>0</v>
      </c>
      <c r="L710" s="11">
        <f t="shared" si="59"/>
        <v>0</v>
      </c>
    </row>
    <row r="711" spans="1:12" hidden="1" x14ac:dyDescent="0.25">
      <c r="A711" s="11" t="s">
        <v>1853</v>
      </c>
      <c r="B711" s="11" t="s">
        <v>3158</v>
      </c>
      <c r="C711" s="11">
        <f>VLOOKUP(A711,'[1]Final Master to be uploaded '!$A:$C,3,0)</f>
        <v>515</v>
      </c>
      <c r="D711" s="11">
        <f>VLOOKUP(A711,'[1]Final Master to be uploaded '!$A:$D,4,0)</f>
        <v>1</v>
      </c>
      <c r="E711" s="12">
        <v>1</v>
      </c>
      <c r="F711" s="11"/>
      <c r="G711" s="13"/>
      <c r="H711" s="11">
        <f t="shared" si="55"/>
        <v>1</v>
      </c>
      <c r="I711" s="27">
        <f t="shared" si="56"/>
        <v>1</v>
      </c>
      <c r="J711" s="30">
        <f t="shared" si="57"/>
        <v>515</v>
      </c>
      <c r="K711" s="11">
        <f t="shared" si="58"/>
        <v>0</v>
      </c>
      <c r="L711" s="11">
        <f t="shared" si="59"/>
        <v>0</v>
      </c>
    </row>
    <row r="712" spans="1:12" hidden="1" x14ac:dyDescent="0.25">
      <c r="A712" s="11" t="s">
        <v>1854</v>
      </c>
      <c r="B712" s="11" t="s">
        <v>3157</v>
      </c>
      <c r="C712" s="11">
        <f>VLOOKUP(A712,'[1]Final Master to be uploaded '!$A:$C,3,0)</f>
        <v>500</v>
      </c>
      <c r="D712" s="11">
        <f>VLOOKUP(A712,'[1]Final Master to be uploaded '!$A:$D,4,0)</f>
        <v>2</v>
      </c>
      <c r="E712" s="12">
        <v>3</v>
      </c>
      <c r="F712" s="11"/>
      <c r="G712" s="13"/>
      <c r="H712" s="11">
        <f t="shared" si="55"/>
        <v>2</v>
      </c>
      <c r="I712" s="27">
        <f t="shared" si="56"/>
        <v>3</v>
      </c>
      <c r="J712" s="30">
        <f t="shared" si="57"/>
        <v>1500</v>
      </c>
      <c r="K712" s="11">
        <f t="shared" si="58"/>
        <v>1</v>
      </c>
      <c r="L712" s="11">
        <f t="shared" si="59"/>
        <v>500</v>
      </c>
    </row>
    <row r="713" spans="1:12" hidden="1" x14ac:dyDescent="0.25">
      <c r="A713" s="11" t="s">
        <v>1857</v>
      </c>
      <c r="B713" s="11" t="s">
        <v>3159</v>
      </c>
      <c r="C713" s="11">
        <f>VLOOKUP(A713,'[1]Final Master to be uploaded '!$A:$C,3,0)</f>
        <v>1500</v>
      </c>
      <c r="D713" s="11">
        <f>VLOOKUP(A713,'[1]Final Master to be uploaded '!$A:$D,4,0)</f>
        <v>1</v>
      </c>
      <c r="E713" s="12">
        <v>2</v>
      </c>
      <c r="F713" s="11"/>
      <c r="G713" s="13"/>
      <c r="H713" s="11">
        <f t="shared" si="55"/>
        <v>1</v>
      </c>
      <c r="I713" s="27">
        <f t="shared" si="56"/>
        <v>2</v>
      </c>
      <c r="J713" s="30">
        <f t="shared" si="57"/>
        <v>3000</v>
      </c>
      <c r="K713" s="11">
        <f t="shared" si="58"/>
        <v>1</v>
      </c>
      <c r="L713" s="11">
        <f t="shared" si="59"/>
        <v>1500</v>
      </c>
    </row>
    <row r="714" spans="1:12" hidden="1" x14ac:dyDescent="0.25">
      <c r="A714" s="11" t="s">
        <v>1859</v>
      </c>
      <c r="B714" s="11" t="s">
        <v>3160</v>
      </c>
      <c r="C714" s="11">
        <f>VLOOKUP(A714,'[1]Final Master to be uploaded '!$A:$C,3,0)</f>
        <v>1780</v>
      </c>
      <c r="D714" s="11">
        <f>VLOOKUP(A714,'[1]Final Master to be uploaded '!$A:$D,4,0)</f>
        <v>1</v>
      </c>
      <c r="E714" s="12">
        <v>1</v>
      </c>
      <c r="F714" s="11"/>
      <c r="G714" s="13"/>
      <c r="H714" s="11">
        <f t="shared" si="55"/>
        <v>1</v>
      </c>
      <c r="I714" s="27">
        <f t="shared" si="56"/>
        <v>1</v>
      </c>
      <c r="J714" s="30">
        <f t="shared" si="57"/>
        <v>1780</v>
      </c>
      <c r="K714" s="11">
        <f t="shared" si="58"/>
        <v>0</v>
      </c>
      <c r="L714" s="11">
        <f t="shared" si="59"/>
        <v>0</v>
      </c>
    </row>
    <row r="715" spans="1:12" x14ac:dyDescent="0.25">
      <c r="A715" s="11" t="s">
        <v>1860</v>
      </c>
      <c r="B715" s="11" t="s">
        <v>3161</v>
      </c>
      <c r="C715" s="11">
        <f>VLOOKUP(A715,'[1]Final Master to be uploaded '!$A:$C,3,0)</f>
        <v>1475</v>
      </c>
      <c r="D715" s="11">
        <f>VLOOKUP(A715,'[1]Final Master to be uploaded '!$A:$D,4,0)</f>
        <v>4</v>
      </c>
      <c r="E715" s="12">
        <v>3</v>
      </c>
      <c r="F715" s="11"/>
      <c r="G715" s="13"/>
      <c r="H715" s="11">
        <f t="shared" si="55"/>
        <v>4</v>
      </c>
      <c r="I715" s="27">
        <f t="shared" si="56"/>
        <v>3</v>
      </c>
      <c r="J715" s="30">
        <f t="shared" si="57"/>
        <v>4425</v>
      </c>
      <c r="K715" s="11">
        <f t="shared" si="58"/>
        <v>-1</v>
      </c>
      <c r="L715" s="11">
        <f t="shared" si="59"/>
        <v>-1475</v>
      </c>
    </row>
    <row r="716" spans="1:12" hidden="1" x14ac:dyDescent="0.25">
      <c r="A716" s="11" t="s">
        <v>1863</v>
      </c>
      <c r="B716" s="11" t="s">
        <v>3159</v>
      </c>
      <c r="C716" s="11">
        <f>VLOOKUP(A716,'[1]Final Master to be uploaded '!$A:$C,3,0)</f>
        <v>1275</v>
      </c>
      <c r="D716" s="11">
        <f>VLOOKUP(A716,'[1]Final Master to be uploaded '!$A:$D,4,0)</f>
        <v>3</v>
      </c>
      <c r="E716" s="12">
        <v>3</v>
      </c>
      <c r="F716" s="11"/>
      <c r="G716" s="13"/>
      <c r="H716" s="11">
        <f t="shared" si="55"/>
        <v>3</v>
      </c>
      <c r="I716" s="27">
        <f t="shared" si="56"/>
        <v>3</v>
      </c>
      <c r="J716" s="30">
        <f t="shared" si="57"/>
        <v>3825</v>
      </c>
      <c r="K716" s="11">
        <f t="shared" si="58"/>
        <v>0</v>
      </c>
      <c r="L716" s="11">
        <f t="shared" si="59"/>
        <v>0</v>
      </c>
    </row>
    <row r="717" spans="1:12" x14ac:dyDescent="0.25">
      <c r="A717" s="11" t="s">
        <v>1868</v>
      </c>
      <c r="B717" s="11" t="s">
        <v>3159</v>
      </c>
      <c r="C717" s="11">
        <f>VLOOKUP(A717,'[1]Final Master to be uploaded '!$A:$C,3,0)</f>
        <v>1265</v>
      </c>
      <c r="D717" s="11">
        <f>VLOOKUP(A717,'[1]Final Master to be uploaded '!$A:$D,4,0)</f>
        <v>2</v>
      </c>
      <c r="E717" s="12">
        <v>1</v>
      </c>
      <c r="F717" s="11"/>
      <c r="G717" s="13"/>
      <c r="H717" s="11">
        <f t="shared" si="55"/>
        <v>2</v>
      </c>
      <c r="I717" s="27">
        <f t="shared" si="56"/>
        <v>1</v>
      </c>
      <c r="J717" s="30">
        <f t="shared" si="57"/>
        <v>1265</v>
      </c>
      <c r="K717" s="11">
        <f t="shared" si="58"/>
        <v>-1</v>
      </c>
      <c r="L717" s="11">
        <f t="shared" si="59"/>
        <v>-1265</v>
      </c>
    </row>
    <row r="718" spans="1:12" hidden="1" x14ac:dyDescent="0.25">
      <c r="A718" s="11" t="s">
        <v>421</v>
      </c>
      <c r="B718" s="11" t="s">
        <v>3162</v>
      </c>
      <c r="C718" s="11">
        <f>VLOOKUP(A718,'[1]Final Master to be uploaded '!$A:$C,3,0)</f>
        <v>500</v>
      </c>
      <c r="D718" s="11">
        <f>VLOOKUP(A718,'[1]Final Master to be uploaded '!$A:$D,4,0)</f>
        <v>1</v>
      </c>
      <c r="E718" s="12">
        <v>1</v>
      </c>
      <c r="F718" s="11"/>
      <c r="G718" s="13"/>
      <c r="H718" s="11">
        <f t="shared" si="55"/>
        <v>1</v>
      </c>
      <c r="I718" s="27">
        <f t="shared" si="56"/>
        <v>1</v>
      </c>
      <c r="J718" s="30">
        <f t="shared" si="57"/>
        <v>500</v>
      </c>
      <c r="K718" s="11">
        <f t="shared" si="58"/>
        <v>0</v>
      </c>
      <c r="L718" s="11">
        <f t="shared" si="59"/>
        <v>0</v>
      </c>
    </row>
    <row r="719" spans="1:12" hidden="1" x14ac:dyDescent="0.25">
      <c r="A719" s="11" t="s">
        <v>1871</v>
      </c>
      <c r="B719" s="11" t="s">
        <v>3163</v>
      </c>
      <c r="C719" s="11">
        <f>VLOOKUP(A719,'[1]Final Master to be uploaded '!$A:$C,3,0)</f>
        <v>1750</v>
      </c>
      <c r="D719" s="11">
        <f>VLOOKUP(A719,'[1]Final Master to be uploaded '!$A:$D,4,0)</f>
        <v>1</v>
      </c>
      <c r="E719" s="12">
        <v>1</v>
      </c>
      <c r="F719" s="11"/>
      <c r="G719" s="13"/>
      <c r="H719" s="11">
        <f t="shared" si="55"/>
        <v>1</v>
      </c>
      <c r="I719" s="27">
        <f t="shared" si="56"/>
        <v>1</v>
      </c>
      <c r="J719" s="30">
        <f t="shared" si="57"/>
        <v>1750</v>
      </c>
      <c r="K719" s="11">
        <f t="shared" si="58"/>
        <v>0</v>
      </c>
      <c r="L719" s="11">
        <f t="shared" si="59"/>
        <v>0</v>
      </c>
    </row>
    <row r="720" spans="1:12" x14ac:dyDescent="0.25">
      <c r="A720" s="11" t="s">
        <v>1872</v>
      </c>
      <c r="B720" s="11" t="s">
        <v>3164</v>
      </c>
      <c r="C720" s="11">
        <f>VLOOKUP(A720,'[1]Final Master to be uploaded '!$A:$C,3,0)</f>
        <v>1795</v>
      </c>
      <c r="D720" s="11">
        <f>VLOOKUP(A720,'[1]Final Master to be uploaded '!$A:$D,4,0)</f>
        <v>2</v>
      </c>
      <c r="E720" s="12">
        <v>1</v>
      </c>
      <c r="F720" s="11"/>
      <c r="G720" s="13"/>
      <c r="H720" s="11">
        <f t="shared" si="55"/>
        <v>2</v>
      </c>
      <c r="I720" s="27">
        <f t="shared" si="56"/>
        <v>1</v>
      </c>
      <c r="J720" s="30">
        <f t="shared" si="57"/>
        <v>1795</v>
      </c>
      <c r="K720" s="11">
        <f t="shared" si="58"/>
        <v>-1</v>
      </c>
      <c r="L720" s="11">
        <f t="shared" si="59"/>
        <v>-1795</v>
      </c>
    </row>
    <row r="721" spans="1:12" hidden="1" x14ac:dyDescent="0.25">
      <c r="A721" s="11" t="s">
        <v>1874</v>
      </c>
      <c r="B721" s="11" t="s">
        <v>3165</v>
      </c>
      <c r="C721" s="11">
        <f>VLOOKUP(A721,'[1]Final Master to be uploaded '!$A:$C,3,0)</f>
        <v>1210</v>
      </c>
      <c r="D721" s="11">
        <f>VLOOKUP(A721,'[1]Final Master to be uploaded '!$A:$D,4,0)</f>
        <v>1</v>
      </c>
      <c r="E721" s="12">
        <v>1</v>
      </c>
      <c r="F721" s="11"/>
      <c r="G721" s="13"/>
      <c r="H721" s="11">
        <f t="shared" si="55"/>
        <v>1</v>
      </c>
      <c r="I721" s="27">
        <f t="shared" si="56"/>
        <v>1</v>
      </c>
      <c r="J721" s="30">
        <f t="shared" si="57"/>
        <v>1210</v>
      </c>
      <c r="K721" s="11">
        <f t="shared" si="58"/>
        <v>0</v>
      </c>
      <c r="L721" s="11">
        <f t="shared" si="59"/>
        <v>0</v>
      </c>
    </row>
    <row r="722" spans="1:12" hidden="1" x14ac:dyDescent="0.25">
      <c r="A722" s="11" t="s">
        <v>1876</v>
      </c>
      <c r="B722" s="11" t="s">
        <v>3166</v>
      </c>
      <c r="C722" s="11">
        <f>VLOOKUP(A722,'[1]Final Master to be uploaded '!$A:$C,3,0)</f>
        <v>1795</v>
      </c>
      <c r="D722" s="11">
        <f>VLOOKUP(A722,'[1]Final Master to be uploaded '!$A:$D,4,0)</f>
        <v>2</v>
      </c>
      <c r="E722" s="12">
        <v>3</v>
      </c>
      <c r="F722" s="11"/>
      <c r="G722" s="13"/>
      <c r="H722" s="11">
        <f t="shared" si="55"/>
        <v>2</v>
      </c>
      <c r="I722" s="27">
        <f t="shared" si="56"/>
        <v>3</v>
      </c>
      <c r="J722" s="30">
        <f t="shared" si="57"/>
        <v>5385</v>
      </c>
      <c r="K722" s="11">
        <f t="shared" si="58"/>
        <v>1</v>
      </c>
      <c r="L722" s="11">
        <f t="shared" si="59"/>
        <v>1795</v>
      </c>
    </row>
    <row r="723" spans="1:12" x14ac:dyDescent="0.25">
      <c r="A723" s="11" t="s">
        <v>424</v>
      </c>
      <c r="B723" s="11" t="s">
        <v>3167</v>
      </c>
      <c r="C723" s="11">
        <f>VLOOKUP(A723,'[1]Final Master to be uploaded '!$A:$C,3,0)</f>
        <v>460</v>
      </c>
      <c r="D723" s="11">
        <f>VLOOKUP(A723,'[1]Final Master to be uploaded '!$A:$D,4,0)</f>
        <v>4</v>
      </c>
      <c r="E723" s="12">
        <v>3</v>
      </c>
      <c r="F723" s="11"/>
      <c r="G723" s="13"/>
      <c r="H723" s="11">
        <f t="shared" si="55"/>
        <v>4</v>
      </c>
      <c r="I723" s="27">
        <f t="shared" si="56"/>
        <v>3</v>
      </c>
      <c r="J723" s="30">
        <f t="shared" si="57"/>
        <v>1380</v>
      </c>
      <c r="K723" s="11">
        <f t="shared" si="58"/>
        <v>-1</v>
      </c>
      <c r="L723" s="11">
        <f t="shared" si="59"/>
        <v>-460</v>
      </c>
    </row>
    <row r="724" spans="1:12" x14ac:dyDescent="0.25">
      <c r="A724" s="11" t="s">
        <v>426</v>
      </c>
      <c r="B724" s="11" t="s">
        <v>3167</v>
      </c>
      <c r="C724" s="11">
        <f>VLOOKUP(A724,'[1]Final Master to be uploaded '!$A:$C,3,0)</f>
        <v>675</v>
      </c>
      <c r="D724" s="11">
        <f>VLOOKUP(A724,'[1]Final Master to be uploaded '!$A:$D,4,0)</f>
        <v>5</v>
      </c>
      <c r="E724" s="12">
        <v>1</v>
      </c>
      <c r="F724" s="11"/>
      <c r="G724" s="13"/>
      <c r="H724" s="11">
        <f t="shared" si="55"/>
        <v>5</v>
      </c>
      <c r="I724" s="27">
        <f t="shared" si="56"/>
        <v>1</v>
      </c>
      <c r="J724" s="30">
        <f t="shared" si="57"/>
        <v>675</v>
      </c>
      <c r="K724" s="11">
        <f t="shared" si="58"/>
        <v>-4</v>
      </c>
      <c r="L724" s="11">
        <f t="shared" si="59"/>
        <v>-2700</v>
      </c>
    </row>
    <row r="725" spans="1:12" hidden="1" x14ac:dyDescent="0.25">
      <c r="A725" s="11" t="s">
        <v>1878</v>
      </c>
      <c r="B725" s="11" t="s">
        <v>3168</v>
      </c>
      <c r="C725" s="11">
        <f>VLOOKUP(A725,'[1]Final Master to be uploaded '!$A:$C,3,0)</f>
        <v>535</v>
      </c>
      <c r="D725" s="11">
        <f>VLOOKUP(A725,'[1]Final Master to be uploaded '!$A:$D,4,0)</f>
        <v>1</v>
      </c>
      <c r="E725" s="12">
        <v>6</v>
      </c>
      <c r="F725" s="11"/>
      <c r="G725" s="13"/>
      <c r="H725" s="11">
        <f t="shared" si="55"/>
        <v>1</v>
      </c>
      <c r="I725" s="27">
        <f t="shared" si="56"/>
        <v>6</v>
      </c>
      <c r="J725" s="30">
        <f t="shared" si="57"/>
        <v>3210</v>
      </c>
      <c r="K725" s="11">
        <f t="shared" si="58"/>
        <v>5</v>
      </c>
      <c r="L725" s="11">
        <f t="shared" si="59"/>
        <v>2675</v>
      </c>
    </row>
    <row r="726" spans="1:12" hidden="1" x14ac:dyDescent="0.25">
      <c r="A726" s="11" t="s">
        <v>428</v>
      </c>
      <c r="B726" s="11" t="s">
        <v>3169</v>
      </c>
      <c r="C726" s="11">
        <f>VLOOKUP(A726,'[1]Final Master to be uploaded '!$A:$C,3,0)</f>
        <v>510</v>
      </c>
      <c r="D726" s="11">
        <f>VLOOKUP(A726,'[1]Final Master to be uploaded '!$A:$D,4,0)</f>
        <v>2</v>
      </c>
      <c r="E726" s="12">
        <v>2</v>
      </c>
      <c r="F726" s="11"/>
      <c r="G726" s="13"/>
      <c r="H726" s="11">
        <f t="shared" si="55"/>
        <v>2</v>
      </c>
      <c r="I726" s="27">
        <f t="shared" si="56"/>
        <v>2</v>
      </c>
      <c r="J726" s="30">
        <f t="shared" si="57"/>
        <v>1020</v>
      </c>
      <c r="K726" s="11">
        <f t="shared" si="58"/>
        <v>0</v>
      </c>
      <c r="L726" s="11">
        <f t="shared" si="59"/>
        <v>0</v>
      </c>
    </row>
    <row r="727" spans="1:12" x14ac:dyDescent="0.25">
      <c r="A727" s="11" t="s">
        <v>429</v>
      </c>
      <c r="B727" s="11" t="s">
        <v>3170</v>
      </c>
      <c r="C727" s="11">
        <f>VLOOKUP(A727,'[1]Final Master to be uploaded '!$A:$C,3,0)</f>
        <v>510</v>
      </c>
      <c r="D727" s="11">
        <f>VLOOKUP(A727,'[1]Final Master to be uploaded '!$A:$D,4,0)</f>
        <v>3</v>
      </c>
      <c r="E727" s="12">
        <v>2</v>
      </c>
      <c r="F727" s="11"/>
      <c r="G727" s="13"/>
      <c r="H727" s="11">
        <f t="shared" si="55"/>
        <v>3</v>
      </c>
      <c r="I727" s="27">
        <f t="shared" si="56"/>
        <v>2</v>
      </c>
      <c r="J727" s="30">
        <f t="shared" si="57"/>
        <v>1020</v>
      </c>
      <c r="K727" s="11">
        <f t="shared" si="58"/>
        <v>-1</v>
      </c>
      <c r="L727" s="11">
        <f t="shared" si="59"/>
        <v>-510</v>
      </c>
    </row>
    <row r="728" spans="1:12" hidden="1" x14ac:dyDescent="0.25">
      <c r="A728" s="11" t="s">
        <v>1880</v>
      </c>
      <c r="B728" s="11" t="s">
        <v>3171</v>
      </c>
      <c r="C728" s="11">
        <f>VLOOKUP(A728,'[1]Final Master to be uploaded '!$A:$C,3,0)</f>
        <v>215</v>
      </c>
      <c r="D728" s="11">
        <f>VLOOKUP(A728,'[1]Final Master to be uploaded '!$A:$D,4,0)</f>
        <v>1</v>
      </c>
      <c r="E728" s="12">
        <v>1</v>
      </c>
      <c r="F728" s="11"/>
      <c r="G728" s="13"/>
      <c r="H728" s="11">
        <f t="shared" si="55"/>
        <v>1</v>
      </c>
      <c r="I728" s="27">
        <f t="shared" si="56"/>
        <v>1</v>
      </c>
      <c r="J728" s="30">
        <f t="shared" si="57"/>
        <v>215</v>
      </c>
      <c r="K728" s="11">
        <f t="shared" si="58"/>
        <v>0</v>
      </c>
      <c r="L728" s="11">
        <f t="shared" si="59"/>
        <v>0</v>
      </c>
    </row>
    <row r="729" spans="1:12" hidden="1" x14ac:dyDescent="0.25">
      <c r="A729" s="11" t="s">
        <v>1881</v>
      </c>
      <c r="B729" s="11" t="s">
        <v>3171</v>
      </c>
      <c r="C729" s="11">
        <f>VLOOKUP(A729,'[1]Final Master to be uploaded '!$A:$C,3,0)</f>
        <v>170</v>
      </c>
      <c r="D729" s="11">
        <f>VLOOKUP(A729,'[1]Final Master to be uploaded '!$A:$D,4,0)</f>
        <v>1</v>
      </c>
      <c r="E729" s="12">
        <v>1</v>
      </c>
      <c r="F729" s="11"/>
      <c r="G729" s="13"/>
      <c r="H729" s="11">
        <f t="shared" si="55"/>
        <v>1</v>
      </c>
      <c r="I729" s="27">
        <f t="shared" si="56"/>
        <v>1</v>
      </c>
      <c r="J729" s="30">
        <f t="shared" si="57"/>
        <v>170</v>
      </c>
      <c r="K729" s="11">
        <f t="shared" si="58"/>
        <v>0</v>
      </c>
      <c r="L729" s="11">
        <f t="shared" si="59"/>
        <v>0</v>
      </c>
    </row>
    <row r="730" spans="1:12" x14ac:dyDescent="0.25">
      <c r="A730" s="11" t="s">
        <v>1882</v>
      </c>
      <c r="B730" s="11" t="s">
        <v>3172</v>
      </c>
      <c r="C730" s="11">
        <f>VLOOKUP(A730,'[1]Final Master to be uploaded '!$A:$C,3,0)</f>
        <v>22</v>
      </c>
      <c r="D730" s="11">
        <f>VLOOKUP(A730,'[1]Final Master to be uploaded '!$A:$D,4,0)</f>
        <v>101</v>
      </c>
      <c r="E730" s="12">
        <v>13</v>
      </c>
      <c r="F730" s="11"/>
      <c r="G730" s="13"/>
      <c r="H730" s="11">
        <f t="shared" si="55"/>
        <v>101</v>
      </c>
      <c r="I730" s="27">
        <f t="shared" si="56"/>
        <v>13</v>
      </c>
      <c r="J730" s="30">
        <f t="shared" si="57"/>
        <v>286</v>
      </c>
      <c r="K730" s="11">
        <f t="shared" si="58"/>
        <v>-88</v>
      </c>
      <c r="L730" s="11">
        <f t="shared" si="59"/>
        <v>-1936</v>
      </c>
    </row>
    <row r="731" spans="1:12" x14ac:dyDescent="0.25">
      <c r="A731" s="11" t="s">
        <v>430</v>
      </c>
      <c r="B731" s="11" t="s">
        <v>3173</v>
      </c>
      <c r="C731" s="11">
        <f>VLOOKUP(A731,'[1]Final Master to be uploaded '!$A:$C,3,0)</f>
        <v>170</v>
      </c>
      <c r="D731" s="11">
        <f>VLOOKUP(A731,'[1]Final Master to be uploaded '!$A:$D,4,0)</f>
        <v>7</v>
      </c>
      <c r="E731" s="12">
        <v>2</v>
      </c>
      <c r="F731" s="11"/>
      <c r="G731" s="13"/>
      <c r="H731" s="11">
        <f t="shared" si="55"/>
        <v>7</v>
      </c>
      <c r="I731" s="27">
        <f t="shared" si="56"/>
        <v>2</v>
      </c>
      <c r="J731" s="30">
        <f t="shared" si="57"/>
        <v>340</v>
      </c>
      <c r="K731" s="11">
        <f t="shared" si="58"/>
        <v>-5</v>
      </c>
      <c r="L731" s="11">
        <f t="shared" si="59"/>
        <v>-850</v>
      </c>
    </row>
    <row r="732" spans="1:12" hidden="1" x14ac:dyDescent="0.25">
      <c r="A732" s="11" t="s">
        <v>1884</v>
      </c>
      <c r="B732" s="11" t="s">
        <v>3174</v>
      </c>
      <c r="C732" s="11">
        <f>VLOOKUP(A732,'[1]Final Master to be uploaded '!$A:$C,3,0)</f>
        <v>475</v>
      </c>
      <c r="D732" s="11">
        <f>VLOOKUP(A732,'[1]Final Master to be uploaded '!$A:$D,4,0)</f>
        <v>2</v>
      </c>
      <c r="E732" s="12">
        <v>2</v>
      </c>
      <c r="F732" s="11"/>
      <c r="G732" s="13"/>
      <c r="H732" s="11">
        <f t="shared" si="55"/>
        <v>2</v>
      </c>
      <c r="I732" s="27">
        <f t="shared" si="56"/>
        <v>2</v>
      </c>
      <c r="J732" s="30">
        <f t="shared" si="57"/>
        <v>950</v>
      </c>
      <c r="K732" s="11">
        <f t="shared" si="58"/>
        <v>0</v>
      </c>
      <c r="L732" s="11">
        <f t="shared" si="59"/>
        <v>0</v>
      </c>
    </row>
    <row r="733" spans="1:12" hidden="1" x14ac:dyDescent="0.25">
      <c r="A733" s="11" t="s">
        <v>1885</v>
      </c>
      <c r="B733" s="11" t="s">
        <v>3175</v>
      </c>
      <c r="C733" s="11">
        <f>VLOOKUP(A733,'[1]Final Master to be uploaded '!$A:$C,3,0)</f>
        <v>465</v>
      </c>
      <c r="D733" s="11">
        <f>VLOOKUP(A733,'[1]Final Master to be uploaded '!$A:$D,4,0)</f>
        <v>1</v>
      </c>
      <c r="E733" s="12">
        <v>1</v>
      </c>
      <c r="F733" s="11"/>
      <c r="G733" s="13"/>
      <c r="H733" s="11">
        <f t="shared" si="55"/>
        <v>1</v>
      </c>
      <c r="I733" s="27">
        <f t="shared" si="56"/>
        <v>1</v>
      </c>
      <c r="J733" s="30">
        <f t="shared" si="57"/>
        <v>465</v>
      </c>
      <c r="K733" s="11">
        <f t="shared" si="58"/>
        <v>0</v>
      </c>
      <c r="L733" s="11">
        <f t="shared" si="59"/>
        <v>0</v>
      </c>
    </row>
    <row r="734" spans="1:12" hidden="1" x14ac:dyDescent="0.25">
      <c r="A734" s="11" t="s">
        <v>1886</v>
      </c>
      <c r="B734" s="11" t="s">
        <v>3175</v>
      </c>
      <c r="C734" s="11">
        <f>VLOOKUP(A734,'[1]Final Master to be uploaded '!$A:$C,3,0)</f>
        <v>300</v>
      </c>
      <c r="D734" s="11">
        <f>VLOOKUP(A734,'[1]Final Master to be uploaded '!$A:$D,4,0)</f>
        <v>3</v>
      </c>
      <c r="E734" s="12">
        <v>3</v>
      </c>
      <c r="F734" s="11"/>
      <c r="G734" s="13"/>
      <c r="H734" s="11">
        <f t="shared" si="55"/>
        <v>3</v>
      </c>
      <c r="I734" s="27">
        <f t="shared" si="56"/>
        <v>3</v>
      </c>
      <c r="J734" s="30">
        <f t="shared" si="57"/>
        <v>900</v>
      </c>
      <c r="K734" s="11">
        <f t="shared" si="58"/>
        <v>0</v>
      </c>
      <c r="L734" s="11">
        <f t="shared" si="59"/>
        <v>0</v>
      </c>
    </row>
    <row r="735" spans="1:12" hidden="1" x14ac:dyDescent="0.25">
      <c r="A735" s="11" t="s">
        <v>1887</v>
      </c>
      <c r="B735" s="11" t="s">
        <v>3176</v>
      </c>
      <c r="C735" s="11">
        <f>VLOOKUP(A735,'[1]Final Master to be uploaded '!$A:$C,3,0)</f>
        <v>435</v>
      </c>
      <c r="D735" s="11">
        <f>VLOOKUP(A735,'[1]Final Master to be uploaded '!$A:$D,4,0)</f>
        <v>1</v>
      </c>
      <c r="E735" s="12">
        <v>1</v>
      </c>
      <c r="F735" s="11"/>
      <c r="G735" s="13"/>
      <c r="H735" s="11">
        <f t="shared" si="55"/>
        <v>1</v>
      </c>
      <c r="I735" s="27">
        <f t="shared" si="56"/>
        <v>1</v>
      </c>
      <c r="J735" s="30">
        <f t="shared" si="57"/>
        <v>435</v>
      </c>
      <c r="K735" s="11">
        <f t="shared" si="58"/>
        <v>0</v>
      </c>
      <c r="L735" s="11">
        <f t="shared" si="59"/>
        <v>0</v>
      </c>
    </row>
    <row r="736" spans="1:12" hidden="1" x14ac:dyDescent="0.25">
      <c r="A736" s="11" t="s">
        <v>431</v>
      </c>
      <c r="B736" s="11" t="s">
        <v>3177</v>
      </c>
      <c r="C736" s="11">
        <f>VLOOKUP(A736,'[1]Final Master to be uploaded '!$A:$C,3,0)</f>
        <v>3575</v>
      </c>
      <c r="D736" s="11">
        <f>VLOOKUP(A736,'[1]Final Master to be uploaded '!$A:$D,4,0)</f>
        <v>3</v>
      </c>
      <c r="E736" s="12">
        <v>4</v>
      </c>
      <c r="F736" s="11"/>
      <c r="G736" s="13"/>
      <c r="H736" s="11">
        <f t="shared" si="55"/>
        <v>3</v>
      </c>
      <c r="I736" s="27">
        <f t="shared" si="56"/>
        <v>4</v>
      </c>
      <c r="J736" s="30">
        <f t="shared" si="57"/>
        <v>14300</v>
      </c>
      <c r="K736" s="11">
        <f t="shared" si="58"/>
        <v>1</v>
      </c>
      <c r="L736" s="11">
        <f t="shared" si="59"/>
        <v>3575</v>
      </c>
    </row>
    <row r="737" spans="1:12" x14ac:dyDescent="0.25">
      <c r="A737" s="11" t="s">
        <v>433</v>
      </c>
      <c r="B737" s="11" t="s">
        <v>3178</v>
      </c>
      <c r="C737" s="11">
        <f>VLOOKUP(A737,'[1]Final Master to be uploaded '!$A:$C,3,0)</f>
        <v>3555</v>
      </c>
      <c r="D737" s="11">
        <f>VLOOKUP(A737,'[1]Final Master to be uploaded '!$A:$D,4,0)</f>
        <v>3</v>
      </c>
      <c r="E737" s="12">
        <v>2</v>
      </c>
      <c r="F737" s="11"/>
      <c r="G737" s="13"/>
      <c r="H737" s="11">
        <f t="shared" si="55"/>
        <v>3</v>
      </c>
      <c r="I737" s="27">
        <f t="shared" si="56"/>
        <v>2</v>
      </c>
      <c r="J737" s="30">
        <f t="shared" si="57"/>
        <v>7110</v>
      </c>
      <c r="K737" s="11">
        <f t="shared" si="58"/>
        <v>-1</v>
      </c>
      <c r="L737" s="11">
        <f t="shared" si="59"/>
        <v>-3555</v>
      </c>
    </row>
    <row r="738" spans="1:12" x14ac:dyDescent="0.25">
      <c r="A738" s="11" t="s">
        <v>434</v>
      </c>
      <c r="B738" s="11" t="s">
        <v>3179</v>
      </c>
      <c r="C738" s="11">
        <f>VLOOKUP(A738,'[1]Final Master to be uploaded '!$A:$C,3,0)</f>
        <v>3960</v>
      </c>
      <c r="D738" s="11">
        <f>VLOOKUP(A738,'[1]Final Master to be uploaded '!$A:$D,4,0)</f>
        <v>2</v>
      </c>
      <c r="E738" s="12">
        <v>1</v>
      </c>
      <c r="F738" s="11"/>
      <c r="G738" s="13"/>
      <c r="H738" s="11">
        <f t="shared" si="55"/>
        <v>2</v>
      </c>
      <c r="I738" s="27">
        <f t="shared" si="56"/>
        <v>1</v>
      </c>
      <c r="J738" s="30">
        <f t="shared" si="57"/>
        <v>3960</v>
      </c>
      <c r="K738" s="11">
        <f t="shared" si="58"/>
        <v>-1</v>
      </c>
      <c r="L738" s="11">
        <f t="shared" si="59"/>
        <v>-3960</v>
      </c>
    </row>
    <row r="739" spans="1:12" hidden="1" x14ac:dyDescent="0.25">
      <c r="A739" s="11" t="s">
        <v>1893</v>
      </c>
      <c r="B739" s="11" t="s">
        <v>3180</v>
      </c>
      <c r="C739" s="11">
        <f>VLOOKUP(A739,'[1]Final Master to be uploaded '!$A:$C,3,0)</f>
        <v>55</v>
      </c>
      <c r="D739" s="11">
        <f>VLOOKUP(A739,'[1]Final Master to be uploaded '!$A:$D,4,0)</f>
        <v>1</v>
      </c>
      <c r="E739" s="12">
        <v>1</v>
      </c>
      <c r="F739" s="11"/>
      <c r="G739" s="13"/>
      <c r="H739" s="11">
        <f t="shared" si="55"/>
        <v>1</v>
      </c>
      <c r="I739" s="27">
        <f t="shared" si="56"/>
        <v>1</v>
      </c>
      <c r="J739" s="30">
        <f t="shared" si="57"/>
        <v>55</v>
      </c>
      <c r="K739" s="11">
        <f t="shared" si="58"/>
        <v>0</v>
      </c>
      <c r="L739" s="11">
        <f t="shared" si="59"/>
        <v>0</v>
      </c>
    </row>
    <row r="740" spans="1:12" hidden="1" x14ac:dyDescent="0.25">
      <c r="A740" s="11" t="s">
        <v>1894</v>
      </c>
      <c r="B740" s="11" t="s">
        <v>3181</v>
      </c>
      <c r="C740" s="11">
        <f>VLOOKUP(A740,'[1]Final Master to be uploaded '!$A:$C,3,0)</f>
        <v>75</v>
      </c>
      <c r="D740" s="11">
        <f>VLOOKUP(A740,'[1]Final Master to be uploaded '!$A:$D,4,0)</f>
        <v>1</v>
      </c>
      <c r="E740" s="12">
        <v>1</v>
      </c>
      <c r="F740" s="11"/>
      <c r="G740" s="13"/>
      <c r="H740" s="11">
        <f t="shared" si="55"/>
        <v>1</v>
      </c>
      <c r="I740" s="27">
        <f t="shared" si="56"/>
        <v>1</v>
      </c>
      <c r="J740" s="30">
        <f t="shared" si="57"/>
        <v>75</v>
      </c>
      <c r="K740" s="11">
        <f t="shared" si="58"/>
        <v>0</v>
      </c>
      <c r="L740" s="11">
        <f t="shared" si="59"/>
        <v>0</v>
      </c>
    </row>
    <row r="741" spans="1:12" hidden="1" x14ac:dyDescent="0.25">
      <c r="A741" s="11" t="s">
        <v>1896</v>
      </c>
      <c r="B741" s="11" t="s">
        <v>3182</v>
      </c>
      <c r="C741" s="11">
        <f>VLOOKUP(A741,'[1]Final Master to be uploaded '!$A:$C,3,0)</f>
        <v>3639</v>
      </c>
      <c r="D741" s="11">
        <f>VLOOKUP(A741,'[1]Final Master to be uploaded '!$A:$D,4,0)</f>
        <v>1</v>
      </c>
      <c r="E741" s="12">
        <v>1</v>
      </c>
      <c r="F741" s="11"/>
      <c r="G741" s="13"/>
      <c r="H741" s="11">
        <f t="shared" si="55"/>
        <v>1</v>
      </c>
      <c r="I741" s="27">
        <f t="shared" si="56"/>
        <v>1</v>
      </c>
      <c r="J741" s="30">
        <f t="shared" si="57"/>
        <v>3639</v>
      </c>
      <c r="K741" s="11">
        <f t="shared" si="58"/>
        <v>0</v>
      </c>
      <c r="L741" s="11">
        <f t="shared" si="59"/>
        <v>0</v>
      </c>
    </row>
    <row r="742" spans="1:12" hidden="1" x14ac:dyDescent="0.25">
      <c r="A742" s="11" t="s">
        <v>435</v>
      </c>
      <c r="B742" s="11" t="s">
        <v>3183</v>
      </c>
      <c r="C742" s="11">
        <f>VLOOKUP(A742,'[1]Final Master to be uploaded '!$A:$C,3,0)</f>
        <v>1155</v>
      </c>
      <c r="D742" s="11">
        <f>VLOOKUP(A742,'[1]Final Master to be uploaded '!$A:$D,4,0)</f>
        <v>1</v>
      </c>
      <c r="E742" s="12">
        <v>1</v>
      </c>
      <c r="F742" s="11"/>
      <c r="G742" s="13"/>
      <c r="H742" s="11">
        <f t="shared" si="55"/>
        <v>1</v>
      </c>
      <c r="I742" s="27">
        <f t="shared" si="56"/>
        <v>1</v>
      </c>
      <c r="J742" s="30">
        <f t="shared" si="57"/>
        <v>1155</v>
      </c>
      <c r="K742" s="11">
        <f t="shared" si="58"/>
        <v>0</v>
      </c>
      <c r="L742" s="11">
        <f t="shared" si="59"/>
        <v>0</v>
      </c>
    </row>
    <row r="743" spans="1:12" x14ac:dyDescent="0.25">
      <c r="A743" s="11" t="s">
        <v>436</v>
      </c>
      <c r="B743" s="11" t="s">
        <v>3184</v>
      </c>
      <c r="C743" s="11">
        <f>VLOOKUP(A743,'[1]Final Master to be uploaded '!$A:$C,3,0)</f>
        <v>1078</v>
      </c>
      <c r="D743" s="11">
        <f>VLOOKUP(A743,'[1]Final Master to be uploaded '!$A:$D,4,0)</f>
        <v>2</v>
      </c>
      <c r="E743" s="12">
        <v>1</v>
      </c>
      <c r="F743" s="11"/>
      <c r="G743" s="13"/>
      <c r="H743" s="11">
        <f t="shared" si="55"/>
        <v>2</v>
      </c>
      <c r="I743" s="27">
        <f t="shared" si="56"/>
        <v>1</v>
      </c>
      <c r="J743" s="30">
        <f t="shared" si="57"/>
        <v>1078</v>
      </c>
      <c r="K743" s="11">
        <f t="shared" si="58"/>
        <v>-1</v>
      </c>
      <c r="L743" s="11">
        <f t="shared" si="59"/>
        <v>-1078</v>
      </c>
    </row>
    <row r="744" spans="1:12" hidden="1" x14ac:dyDescent="0.25">
      <c r="A744" s="11" t="s">
        <v>1897</v>
      </c>
      <c r="B744" s="11" t="s">
        <v>3185</v>
      </c>
      <c r="C744" s="11">
        <f>VLOOKUP(A744,'[1]Final Master to be uploaded '!$A:$C,3,0)</f>
        <v>195</v>
      </c>
      <c r="D744" s="11">
        <f>VLOOKUP(A744,'[1]Final Master to be uploaded '!$A:$D,4,0)</f>
        <v>1</v>
      </c>
      <c r="E744" s="12">
        <v>1</v>
      </c>
      <c r="F744" s="11"/>
      <c r="G744" s="13"/>
      <c r="H744" s="11">
        <f t="shared" si="55"/>
        <v>1</v>
      </c>
      <c r="I744" s="27">
        <f t="shared" si="56"/>
        <v>1</v>
      </c>
      <c r="J744" s="30">
        <f t="shared" si="57"/>
        <v>195</v>
      </c>
      <c r="K744" s="11">
        <f t="shared" si="58"/>
        <v>0</v>
      </c>
      <c r="L744" s="11">
        <f t="shared" si="59"/>
        <v>0</v>
      </c>
    </row>
    <row r="745" spans="1:12" hidden="1" x14ac:dyDescent="0.25">
      <c r="A745" s="11" t="s">
        <v>1898</v>
      </c>
      <c r="B745" s="11" t="s">
        <v>3186</v>
      </c>
      <c r="C745" s="11">
        <f>VLOOKUP(A745,'[1]Final Master to be uploaded '!$A:$C,3,0)</f>
        <v>42</v>
      </c>
      <c r="D745" s="11">
        <f>VLOOKUP(A745,'[1]Final Master to be uploaded '!$A:$D,4,0)</f>
        <v>2</v>
      </c>
      <c r="E745" s="12">
        <v>2</v>
      </c>
      <c r="F745" s="11"/>
      <c r="G745" s="13"/>
      <c r="H745" s="11">
        <f t="shared" si="55"/>
        <v>2</v>
      </c>
      <c r="I745" s="27">
        <f t="shared" si="56"/>
        <v>2</v>
      </c>
      <c r="J745" s="30">
        <f t="shared" si="57"/>
        <v>84</v>
      </c>
      <c r="K745" s="11">
        <f t="shared" si="58"/>
        <v>0</v>
      </c>
      <c r="L745" s="11">
        <f t="shared" si="59"/>
        <v>0</v>
      </c>
    </row>
    <row r="746" spans="1:12" hidden="1" x14ac:dyDescent="0.25">
      <c r="A746" s="11" t="s">
        <v>1899</v>
      </c>
      <c r="B746" s="11" t="s">
        <v>3187</v>
      </c>
      <c r="C746" s="11">
        <f>VLOOKUP(A746,'[1]Final Master to be uploaded '!$A:$C,3,0)</f>
        <v>44</v>
      </c>
      <c r="D746" s="11">
        <f>VLOOKUP(A746,'[1]Final Master to be uploaded '!$A:$D,4,0)</f>
        <v>2</v>
      </c>
      <c r="E746" s="12">
        <v>2</v>
      </c>
      <c r="F746" s="11"/>
      <c r="G746" s="13"/>
      <c r="H746" s="11">
        <f t="shared" si="55"/>
        <v>2</v>
      </c>
      <c r="I746" s="27">
        <f t="shared" si="56"/>
        <v>2</v>
      </c>
      <c r="J746" s="30">
        <f t="shared" si="57"/>
        <v>88</v>
      </c>
      <c r="K746" s="11">
        <f t="shared" si="58"/>
        <v>0</v>
      </c>
      <c r="L746" s="11">
        <f t="shared" si="59"/>
        <v>0</v>
      </c>
    </row>
    <row r="747" spans="1:12" hidden="1" x14ac:dyDescent="0.25">
      <c r="A747" s="11" t="s">
        <v>1900</v>
      </c>
      <c r="B747" s="11" t="s">
        <v>3188</v>
      </c>
      <c r="C747" s="11">
        <f>VLOOKUP(A747,'[1]Final Master to be uploaded '!$A:$C,3,0)</f>
        <v>17</v>
      </c>
      <c r="D747" s="11">
        <f>VLOOKUP(A747,'[1]Final Master to be uploaded '!$A:$D,4,0)</f>
        <v>1</v>
      </c>
      <c r="E747" s="12">
        <v>1</v>
      </c>
      <c r="F747" s="11"/>
      <c r="G747" s="13"/>
      <c r="H747" s="11">
        <f t="shared" si="55"/>
        <v>1</v>
      </c>
      <c r="I747" s="27">
        <f t="shared" si="56"/>
        <v>1</v>
      </c>
      <c r="J747" s="30">
        <f t="shared" si="57"/>
        <v>17</v>
      </c>
      <c r="K747" s="11">
        <f t="shared" si="58"/>
        <v>0</v>
      </c>
      <c r="L747" s="11">
        <f t="shared" si="59"/>
        <v>0</v>
      </c>
    </row>
    <row r="748" spans="1:12" hidden="1" x14ac:dyDescent="0.25">
      <c r="A748" s="11" t="s">
        <v>437</v>
      </c>
      <c r="B748" s="11" t="s">
        <v>3189</v>
      </c>
      <c r="C748" s="11">
        <f>VLOOKUP(A748,'[1]Final Master to be uploaded '!$A:$C,3,0)</f>
        <v>7380</v>
      </c>
      <c r="D748" s="11">
        <f>VLOOKUP(A748,'[1]Final Master to be uploaded '!$A:$D,4,0)</f>
        <v>1</v>
      </c>
      <c r="E748" s="12">
        <v>1</v>
      </c>
      <c r="F748" s="11"/>
      <c r="G748" s="13"/>
      <c r="H748" s="11">
        <f t="shared" si="55"/>
        <v>1</v>
      </c>
      <c r="I748" s="27">
        <f t="shared" si="56"/>
        <v>1</v>
      </c>
      <c r="J748" s="30">
        <f t="shared" si="57"/>
        <v>7380</v>
      </c>
      <c r="K748" s="11">
        <f t="shared" si="58"/>
        <v>0</v>
      </c>
      <c r="L748" s="11">
        <f t="shared" si="59"/>
        <v>0</v>
      </c>
    </row>
    <row r="749" spans="1:12" hidden="1" x14ac:dyDescent="0.25">
      <c r="A749" s="11" t="s">
        <v>438</v>
      </c>
      <c r="B749" s="11" t="s">
        <v>3190</v>
      </c>
      <c r="C749" s="11">
        <f>VLOOKUP(A749,'[1]Final Master to be uploaded '!$A:$C,3,0)</f>
        <v>5405</v>
      </c>
      <c r="D749" s="11">
        <f>VLOOKUP(A749,'[1]Final Master to be uploaded '!$A:$D,4,0)</f>
        <v>2</v>
      </c>
      <c r="E749" s="12">
        <v>2</v>
      </c>
      <c r="F749" s="11"/>
      <c r="G749" s="13"/>
      <c r="H749" s="11">
        <f t="shared" si="55"/>
        <v>2</v>
      </c>
      <c r="I749" s="27">
        <f t="shared" si="56"/>
        <v>2</v>
      </c>
      <c r="J749" s="30">
        <f t="shared" si="57"/>
        <v>10810</v>
      </c>
      <c r="K749" s="11">
        <f t="shared" si="58"/>
        <v>0</v>
      </c>
      <c r="L749" s="11">
        <f t="shared" si="59"/>
        <v>0</v>
      </c>
    </row>
    <row r="750" spans="1:12" hidden="1" x14ac:dyDescent="0.25">
      <c r="A750" s="11" t="s">
        <v>440</v>
      </c>
      <c r="B750" s="11" t="s">
        <v>3189</v>
      </c>
      <c r="C750" s="11">
        <f>VLOOKUP(A750,'[1]Final Master to be uploaded '!$A:$C,3,0)</f>
        <v>7755</v>
      </c>
      <c r="D750" s="11">
        <f>VLOOKUP(A750,'[1]Final Master to be uploaded '!$A:$D,4,0)</f>
        <v>1</v>
      </c>
      <c r="E750" s="12">
        <v>1</v>
      </c>
      <c r="F750" s="11"/>
      <c r="G750" s="13"/>
      <c r="H750" s="11">
        <f t="shared" si="55"/>
        <v>1</v>
      </c>
      <c r="I750" s="27">
        <f t="shared" si="56"/>
        <v>1</v>
      </c>
      <c r="J750" s="30">
        <f t="shared" si="57"/>
        <v>7755</v>
      </c>
      <c r="K750" s="11">
        <f t="shared" si="58"/>
        <v>0</v>
      </c>
      <c r="L750" s="11">
        <f t="shared" si="59"/>
        <v>0</v>
      </c>
    </row>
    <row r="751" spans="1:12" hidden="1" x14ac:dyDescent="0.25">
      <c r="A751" s="11" t="s">
        <v>441</v>
      </c>
      <c r="B751" s="11" t="s">
        <v>3189</v>
      </c>
      <c r="C751" s="11">
        <f>VLOOKUP(A751,'[1]Final Master to be uploaded '!$A:$C,3,0)</f>
        <v>5530</v>
      </c>
      <c r="D751" s="11">
        <f>VLOOKUP(A751,'[1]Final Master to be uploaded '!$A:$D,4,0)</f>
        <v>1</v>
      </c>
      <c r="E751" s="12">
        <v>1</v>
      </c>
      <c r="F751" s="11"/>
      <c r="G751" s="13"/>
      <c r="H751" s="11">
        <f t="shared" si="55"/>
        <v>1</v>
      </c>
      <c r="I751" s="27">
        <f t="shared" si="56"/>
        <v>1</v>
      </c>
      <c r="J751" s="30">
        <f t="shared" si="57"/>
        <v>5530</v>
      </c>
      <c r="K751" s="11">
        <f t="shared" si="58"/>
        <v>0</v>
      </c>
      <c r="L751" s="11">
        <f t="shared" si="59"/>
        <v>0</v>
      </c>
    </row>
    <row r="752" spans="1:12" hidden="1" x14ac:dyDescent="0.25">
      <c r="A752" s="11" t="s">
        <v>442</v>
      </c>
      <c r="B752" s="11" t="s">
        <v>3190</v>
      </c>
      <c r="C752" s="11">
        <f>VLOOKUP(A752,'[1]Final Master to be uploaded '!$A:$C,3,0)</f>
        <v>5100</v>
      </c>
      <c r="D752" s="11">
        <f>VLOOKUP(A752,'[1]Final Master to be uploaded '!$A:$D,4,0)</f>
        <v>1</v>
      </c>
      <c r="E752" s="12">
        <v>1</v>
      </c>
      <c r="F752" s="11"/>
      <c r="G752" s="13"/>
      <c r="H752" s="11">
        <f t="shared" si="55"/>
        <v>1</v>
      </c>
      <c r="I752" s="27">
        <f t="shared" si="56"/>
        <v>1</v>
      </c>
      <c r="J752" s="30">
        <f t="shared" si="57"/>
        <v>5100</v>
      </c>
      <c r="K752" s="11">
        <f t="shared" si="58"/>
        <v>0</v>
      </c>
      <c r="L752" s="11">
        <f t="shared" si="59"/>
        <v>0</v>
      </c>
    </row>
    <row r="753" spans="1:12" x14ac:dyDescent="0.25">
      <c r="A753" s="11" t="s">
        <v>443</v>
      </c>
      <c r="B753" s="11" t="s">
        <v>3191</v>
      </c>
      <c r="C753" s="11">
        <f>VLOOKUP(A753,'[1]Final Master to be uploaded '!$A:$C,3,0)</f>
        <v>3690</v>
      </c>
      <c r="D753" s="11">
        <f>VLOOKUP(A753,'[1]Final Master to be uploaded '!$A:$D,4,0)</f>
        <v>3</v>
      </c>
      <c r="E753" s="12">
        <v>1</v>
      </c>
      <c r="F753" s="11"/>
      <c r="G753" s="13"/>
      <c r="H753" s="11">
        <f t="shared" si="55"/>
        <v>3</v>
      </c>
      <c r="I753" s="27">
        <f t="shared" si="56"/>
        <v>1</v>
      </c>
      <c r="J753" s="30">
        <f t="shared" si="57"/>
        <v>3690</v>
      </c>
      <c r="K753" s="11">
        <f t="shared" si="58"/>
        <v>-2</v>
      </c>
      <c r="L753" s="11">
        <f t="shared" si="59"/>
        <v>-7380</v>
      </c>
    </row>
    <row r="754" spans="1:12" hidden="1" x14ac:dyDescent="0.25">
      <c r="A754" s="11" t="s">
        <v>1901</v>
      </c>
      <c r="B754" s="11" t="s">
        <v>3192</v>
      </c>
      <c r="C754" s="11">
        <f>VLOOKUP(A754,'[1]Final Master to be uploaded '!$A:$C,3,0)</f>
        <v>16</v>
      </c>
      <c r="D754" s="11">
        <f>VLOOKUP(A754,'[1]Final Master to be uploaded '!$A:$D,4,0)</f>
        <v>12</v>
      </c>
      <c r="E754" s="12">
        <v>12</v>
      </c>
      <c r="F754" s="11"/>
      <c r="G754" s="13"/>
      <c r="H754" s="11">
        <f t="shared" si="55"/>
        <v>12</v>
      </c>
      <c r="I754" s="27">
        <f t="shared" si="56"/>
        <v>12</v>
      </c>
      <c r="J754" s="30">
        <f t="shared" si="57"/>
        <v>192</v>
      </c>
      <c r="K754" s="11">
        <f t="shared" si="58"/>
        <v>0</v>
      </c>
      <c r="L754" s="11">
        <f t="shared" si="59"/>
        <v>0</v>
      </c>
    </row>
    <row r="755" spans="1:12" x14ac:dyDescent="0.25">
      <c r="A755" s="11" t="s">
        <v>444</v>
      </c>
      <c r="B755" s="11" t="s">
        <v>3193</v>
      </c>
      <c r="C755" s="11">
        <f>VLOOKUP(A755,'[1]Final Master to be uploaded '!$A:$C,3,0)</f>
        <v>195</v>
      </c>
      <c r="D755" s="11">
        <f>VLOOKUP(A755,'[1]Final Master to be uploaded '!$A:$D,4,0)</f>
        <v>9</v>
      </c>
      <c r="E755" s="12">
        <v>6</v>
      </c>
      <c r="F755" s="11"/>
      <c r="G755" s="13"/>
      <c r="H755" s="11">
        <f t="shared" si="55"/>
        <v>9</v>
      </c>
      <c r="I755" s="27">
        <f t="shared" si="56"/>
        <v>6</v>
      </c>
      <c r="J755" s="30">
        <f t="shared" si="57"/>
        <v>1170</v>
      </c>
      <c r="K755" s="11">
        <f t="shared" si="58"/>
        <v>-3</v>
      </c>
      <c r="L755" s="11">
        <f t="shared" si="59"/>
        <v>-585</v>
      </c>
    </row>
    <row r="756" spans="1:12" hidden="1" x14ac:dyDescent="0.25">
      <c r="A756" s="11" t="s">
        <v>447</v>
      </c>
      <c r="B756" s="11" t="s">
        <v>3194</v>
      </c>
      <c r="C756" s="11">
        <f>VLOOKUP(A756,'[1]Final Master to be uploaded '!$A:$C,3,0)</f>
        <v>26</v>
      </c>
      <c r="D756" s="11">
        <f>VLOOKUP(A756,'[1]Final Master to be uploaded '!$A:$D,4,0)</f>
        <v>5</v>
      </c>
      <c r="E756" s="12">
        <v>5</v>
      </c>
      <c r="F756" s="11"/>
      <c r="G756" s="13"/>
      <c r="H756" s="11">
        <f t="shared" si="55"/>
        <v>5</v>
      </c>
      <c r="I756" s="27">
        <f t="shared" si="56"/>
        <v>5</v>
      </c>
      <c r="J756" s="30">
        <f t="shared" si="57"/>
        <v>130</v>
      </c>
      <c r="K756" s="11">
        <f t="shared" si="58"/>
        <v>0</v>
      </c>
      <c r="L756" s="11">
        <f t="shared" si="59"/>
        <v>0</v>
      </c>
    </row>
    <row r="757" spans="1:12" hidden="1" x14ac:dyDescent="0.25">
      <c r="A757" s="11" t="s">
        <v>1903</v>
      </c>
      <c r="B757" s="11" t="s">
        <v>3195</v>
      </c>
      <c r="C757" s="11">
        <f>VLOOKUP(A757,'[1]Final Master to be uploaded '!$A:$C,3,0)</f>
        <v>82</v>
      </c>
      <c r="D757" s="11">
        <f>VLOOKUP(A757,'[1]Final Master to be uploaded '!$A:$D,4,0)</f>
        <v>8</v>
      </c>
      <c r="E757" s="12">
        <v>9</v>
      </c>
      <c r="F757" s="11"/>
      <c r="G757" s="13"/>
      <c r="H757" s="11">
        <f t="shared" si="55"/>
        <v>8</v>
      </c>
      <c r="I757" s="27">
        <f t="shared" si="56"/>
        <v>9</v>
      </c>
      <c r="J757" s="30">
        <f t="shared" si="57"/>
        <v>738</v>
      </c>
      <c r="K757" s="11">
        <f t="shared" si="58"/>
        <v>1</v>
      </c>
      <c r="L757" s="11">
        <f t="shared" si="59"/>
        <v>82</v>
      </c>
    </row>
    <row r="758" spans="1:12" hidden="1" x14ac:dyDescent="0.25">
      <c r="A758" s="11" t="s">
        <v>449</v>
      </c>
      <c r="B758" s="11" t="s">
        <v>3196</v>
      </c>
      <c r="C758" s="11">
        <f>VLOOKUP(A758,'[1]Final Master to be uploaded '!$A:$C,3,0)</f>
        <v>500</v>
      </c>
      <c r="D758" s="11">
        <f>VLOOKUP(A758,'[1]Final Master to be uploaded '!$A:$D,4,0)</f>
        <v>2</v>
      </c>
      <c r="E758" s="12">
        <v>4</v>
      </c>
      <c r="F758" s="11"/>
      <c r="G758" s="13"/>
      <c r="H758" s="11">
        <f t="shared" si="55"/>
        <v>2</v>
      </c>
      <c r="I758" s="27">
        <f t="shared" si="56"/>
        <v>4</v>
      </c>
      <c r="J758" s="30">
        <f t="shared" si="57"/>
        <v>2000</v>
      </c>
      <c r="K758" s="11">
        <f t="shared" si="58"/>
        <v>2</v>
      </c>
      <c r="L758" s="11">
        <f t="shared" si="59"/>
        <v>1000</v>
      </c>
    </row>
    <row r="759" spans="1:12" x14ac:dyDescent="0.25">
      <c r="A759" s="11" t="s">
        <v>451</v>
      </c>
      <c r="B759" s="11" t="s">
        <v>3197</v>
      </c>
      <c r="C759" s="11">
        <f>VLOOKUP(A759,'[1]Final Master to be uploaded '!$A:$C,3,0)</f>
        <v>560</v>
      </c>
      <c r="D759" s="11">
        <f>VLOOKUP(A759,'[1]Final Master to be uploaded '!$A:$D,4,0)</f>
        <v>6</v>
      </c>
      <c r="E759" s="12">
        <v>1</v>
      </c>
      <c r="F759" s="11"/>
      <c r="G759" s="13"/>
      <c r="H759" s="11">
        <f t="shared" si="55"/>
        <v>6</v>
      </c>
      <c r="I759" s="27">
        <f t="shared" si="56"/>
        <v>1</v>
      </c>
      <c r="J759" s="30">
        <f t="shared" si="57"/>
        <v>560</v>
      </c>
      <c r="K759" s="11">
        <f t="shared" si="58"/>
        <v>-5</v>
      </c>
      <c r="L759" s="11">
        <f t="shared" si="59"/>
        <v>-2800</v>
      </c>
    </row>
    <row r="760" spans="1:12" hidden="1" x14ac:dyDescent="0.25">
      <c r="A760" s="11" t="s">
        <v>1904</v>
      </c>
      <c r="B760" s="11" t="s">
        <v>3198</v>
      </c>
      <c r="C760" s="11">
        <f>VLOOKUP(A760,'[1]Final Master to be uploaded '!$A:$C,3,0)</f>
        <v>145</v>
      </c>
      <c r="D760" s="11">
        <f>VLOOKUP(A760,'[1]Final Master to be uploaded '!$A:$D,4,0)</f>
        <v>1</v>
      </c>
      <c r="E760" s="12">
        <v>1</v>
      </c>
      <c r="F760" s="11"/>
      <c r="G760" s="13"/>
      <c r="H760" s="11">
        <f t="shared" si="55"/>
        <v>1</v>
      </c>
      <c r="I760" s="27">
        <f t="shared" si="56"/>
        <v>1</v>
      </c>
      <c r="J760" s="30">
        <f t="shared" si="57"/>
        <v>145</v>
      </c>
      <c r="K760" s="11">
        <f t="shared" si="58"/>
        <v>0</v>
      </c>
      <c r="L760" s="11">
        <f t="shared" si="59"/>
        <v>0</v>
      </c>
    </row>
    <row r="761" spans="1:12" hidden="1" x14ac:dyDescent="0.25">
      <c r="A761" s="11" t="s">
        <v>452</v>
      </c>
      <c r="B761" s="11" t="s">
        <v>3199</v>
      </c>
      <c r="C761" s="11">
        <f>VLOOKUP(A761,'[1]Final Master to be uploaded '!$A:$C,3,0)</f>
        <v>140</v>
      </c>
      <c r="D761" s="11">
        <f>VLOOKUP(A761,'[1]Final Master to be uploaded '!$A:$D,4,0)</f>
        <v>2</v>
      </c>
      <c r="E761" s="12">
        <v>2</v>
      </c>
      <c r="F761" s="11"/>
      <c r="G761" s="13"/>
      <c r="H761" s="11">
        <f t="shared" si="55"/>
        <v>2</v>
      </c>
      <c r="I761" s="27">
        <f t="shared" si="56"/>
        <v>2</v>
      </c>
      <c r="J761" s="30">
        <f t="shared" si="57"/>
        <v>280</v>
      </c>
      <c r="K761" s="11">
        <f t="shared" si="58"/>
        <v>0</v>
      </c>
      <c r="L761" s="11">
        <f t="shared" si="59"/>
        <v>0</v>
      </c>
    </row>
    <row r="762" spans="1:12" x14ac:dyDescent="0.25">
      <c r="A762" s="11" t="s">
        <v>453</v>
      </c>
      <c r="B762" s="11" t="s">
        <v>3200</v>
      </c>
      <c r="C762" s="11">
        <f>VLOOKUP(A762,'[1]Final Master to be uploaded '!$A:$C,3,0)</f>
        <v>87</v>
      </c>
      <c r="D762" s="11">
        <f>VLOOKUP(A762,'[1]Final Master to be uploaded '!$A:$D,4,0)</f>
        <v>2</v>
      </c>
      <c r="E762" s="12">
        <v>1</v>
      </c>
      <c r="F762" s="11"/>
      <c r="G762" s="13"/>
      <c r="H762" s="11">
        <f t="shared" si="55"/>
        <v>2</v>
      </c>
      <c r="I762" s="27">
        <f t="shared" si="56"/>
        <v>1</v>
      </c>
      <c r="J762" s="30">
        <f t="shared" si="57"/>
        <v>87</v>
      </c>
      <c r="K762" s="11">
        <f t="shared" si="58"/>
        <v>-1</v>
      </c>
      <c r="L762" s="11">
        <f t="shared" si="59"/>
        <v>-87</v>
      </c>
    </row>
    <row r="763" spans="1:12" x14ac:dyDescent="0.25">
      <c r="A763" s="11" t="s">
        <v>454</v>
      </c>
      <c r="B763" s="11" t="s">
        <v>3201</v>
      </c>
      <c r="C763" s="11">
        <f>VLOOKUP(A763,'[1]Final Master to be uploaded '!$A:$C,3,0)</f>
        <v>185</v>
      </c>
      <c r="D763" s="11">
        <f>VLOOKUP(A763,'[1]Final Master to be uploaded '!$A:$D,4,0)</f>
        <v>6</v>
      </c>
      <c r="E763" s="12">
        <v>4</v>
      </c>
      <c r="F763" s="11"/>
      <c r="G763" s="13"/>
      <c r="H763" s="11">
        <f t="shared" si="55"/>
        <v>6</v>
      </c>
      <c r="I763" s="27">
        <f t="shared" si="56"/>
        <v>4</v>
      </c>
      <c r="J763" s="30">
        <f t="shared" si="57"/>
        <v>740</v>
      </c>
      <c r="K763" s="11">
        <f t="shared" si="58"/>
        <v>-2</v>
      </c>
      <c r="L763" s="11">
        <f t="shared" si="59"/>
        <v>-370</v>
      </c>
    </row>
    <row r="764" spans="1:12" x14ac:dyDescent="0.25">
      <c r="A764" s="11" t="s">
        <v>455</v>
      </c>
      <c r="B764" s="11" t="s">
        <v>3202</v>
      </c>
      <c r="C764" s="11">
        <f>VLOOKUP(A764,'[1]Final Master to be uploaded '!$A:$C,3,0)</f>
        <v>225</v>
      </c>
      <c r="D764" s="11">
        <f>VLOOKUP(A764,'[1]Final Master to be uploaded '!$A:$D,4,0)</f>
        <v>6</v>
      </c>
      <c r="E764" s="12">
        <v>4</v>
      </c>
      <c r="F764" s="11"/>
      <c r="G764" s="13"/>
      <c r="H764" s="11">
        <f t="shared" si="55"/>
        <v>6</v>
      </c>
      <c r="I764" s="27">
        <f t="shared" si="56"/>
        <v>4</v>
      </c>
      <c r="J764" s="30">
        <f t="shared" si="57"/>
        <v>900</v>
      </c>
      <c r="K764" s="11">
        <f t="shared" si="58"/>
        <v>-2</v>
      </c>
      <c r="L764" s="11">
        <f t="shared" si="59"/>
        <v>-450</v>
      </c>
    </row>
    <row r="765" spans="1:12" hidden="1" x14ac:dyDescent="0.25">
      <c r="A765" s="11" t="s">
        <v>1905</v>
      </c>
      <c r="B765" s="11" t="s">
        <v>3203</v>
      </c>
      <c r="C765" s="11">
        <f>VLOOKUP(A765,'[1]Final Master to be uploaded '!$A:$C,3,0)</f>
        <v>600</v>
      </c>
      <c r="D765" s="11">
        <f>VLOOKUP(A765,'[1]Final Master to be uploaded '!$A:$D,4,0)</f>
        <v>4</v>
      </c>
      <c r="E765" s="12">
        <v>5</v>
      </c>
      <c r="F765" s="11"/>
      <c r="G765" s="13"/>
      <c r="H765" s="11">
        <f t="shared" si="55"/>
        <v>4</v>
      </c>
      <c r="I765" s="27">
        <f t="shared" si="56"/>
        <v>5</v>
      </c>
      <c r="J765" s="30">
        <f t="shared" si="57"/>
        <v>3000</v>
      </c>
      <c r="K765" s="11">
        <f t="shared" si="58"/>
        <v>1</v>
      </c>
      <c r="L765" s="11">
        <f t="shared" si="59"/>
        <v>600</v>
      </c>
    </row>
    <row r="766" spans="1:12" hidden="1" x14ac:dyDescent="0.25">
      <c r="A766" s="11" t="s">
        <v>456</v>
      </c>
      <c r="B766" s="11" t="s">
        <v>3204</v>
      </c>
      <c r="C766" s="11">
        <f>VLOOKUP(A766,'[1]Final Master to be uploaded '!$A:$C,3,0)</f>
        <v>380</v>
      </c>
      <c r="D766" s="11">
        <f>VLOOKUP(A766,'[1]Final Master to be uploaded '!$A:$D,4,0)</f>
        <v>2</v>
      </c>
      <c r="E766" s="12">
        <v>2</v>
      </c>
      <c r="F766" s="11"/>
      <c r="G766" s="13"/>
      <c r="H766" s="11">
        <f t="shared" si="55"/>
        <v>2</v>
      </c>
      <c r="I766" s="27">
        <f t="shared" si="56"/>
        <v>2</v>
      </c>
      <c r="J766" s="30">
        <f t="shared" si="57"/>
        <v>760</v>
      </c>
      <c r="K766" s="11">
        <f t="shared" si="58"/>
        <v>0</v>
      </c>
      <c r="L766" s="11">
        <f t="shared" si="59"/>
        <v>0</v>
      </c>
    </row>
    <row r="767" spans="1:12" hidden="1" x14ac:dyDescent="0.25">
      <c r="A767" s="11" t="s">
        <v>458</v>
      </c>
      <c r="B767" s="11" t="s">
        <v>3205</v>
      </c>
      <c r="C767" s="11">
        <f>VLOOKUP(A767,'[1]Final Master to be uploaded '!$A:$C,3,0)</f>
        <v>545</v>
      </c>
      <c r="D767" s="11">
        <f>VLOOKUP(A767,'[1]Final Master to be uploaded '!$A:$D,4,0)</f>
        <v>4</v>
      </c>
      <c r="E767" s="12">
        <v>6</v>
      </c>
      <c r="F767" s="11"/>
      <c r="G767" s="13"/>
      <c r="H767" s="11">
        <f t="shared" si="55"/>
        <v>4</v>
      </c>
      <c r="I767" s="27">
        <f t="shared" si="56"/>
        <v>6</v>
      </c>
      <c r="J767" s="30">
        <f t="shared" si="57"/>
        <v>3270</v>
      </c>
      <c r="K767" s="11">
        <f t="shared" si="58"/>
        <v>2</v>
      </c>
      <c r="L767" s="11">
        <f t="shared" si="59"/>
        <v>1090</v>
      </c>
    </row>
    <row r="768" spans="1:12" hidden="1" x14ac:dyDescent="0.25">
      <c r="A768" s="11" t="s">
        <v>459</v>
      </c>
      <c r="B768" s="11" t="s">
        <v>3206</v>
      </c>
      <c r="C768" s="11">
        <f>VLOOKUP(A768,'[1]Final Master to be uploaded '!$A:$C,3,0)</f>
        <v>180</v>
      </c>
      <c r="D768" s="11">
        <f>VLOOKUP(A768,'[1]Final Master to be uploaded '!$A:$D,4,0)</f>
        <v>2</v>
      </c>
      <c r="E768" s="12">
        <v>2</v>
      </c>
      <c r="F768" s="11"/>
      <c r="G768" s="13"/>
      <c r="H768" s="11">
        <f t="shared" si="55"/>
        <v>2</v>
      </c>
      <c r="I768" s="27">
        <f t="shared" si="56"/>
        <v>2</v>
      </c>
      <c r="J768" s="30">
        <f t="shared" si="57"/>
        <v>360</v>
      </c>
      <c r="K768" s="11">
        <f t="shared" si="58"/>
        <v>0</v>
      </c>
      <c r="L768" s="11">
        <f t="shared" si="59"/>
        <v>0</v>
      </c>
    </row>
    <row r="769" spans="1:12" x14ac:dyDescent="0.25">
      <c r="A769" s="11" t="s">
        <v>1907</v>
      </c>
      <c r="B769" s="11" t="s">
        <v>3204</v>
      </c>
      <c r="C769" s="11">
        <f>VLOOKUP(A769,'[1]Final Master to be uploaded '!$A:$C,3,0)</f>
        <v>410</v>
      </c>
      <c r="D769" s="11">
        <f>VLOOKUP(A769,'[1]Final Master to be uploaded '!$A:$D,4,0)</f>
        <v>4</v>
      </c>
      <c r="E769" s="12">
        <v>1</v>
      </c>
      <c r="F769" s="11"/>
      <c r="G769" s="13"/>
      <c r="H769" s="11">
        <f t="shared" si="55"/>
        <v>4</v>
      </c>
      <c r="I769" s="27">
        <f t="shared" si="56"/>
        <v>1</v>
      </c>
      <c r="J769" s="30">
        <f t="shared" si="57"/>
        <v>410</v>
      </c>
      <c r="K769" s="11">
        <f t="shared" si="58"/>
        <v>-3</v>
      </c>
      <c r="L769" s="11">
        <f t="shared" si="59"/>
        <v>-1230</v>
      </c>
    </row>
    <row r="770" spans="1:12" x14ac:dyDescent="0.25">
      <c r="A770" s="11" t="s">
        <v>460</v>
      </c>
      <c r="B770" s="11" t="s">
        <v>3207</v>
      </c>
      <c r="C770" s="11">
        <f>VLOOKUP(A770,'[1]Final Master to be uploaded '!$A:$C,3,0)</f>
        <v>195</v>
      </c>
      <c r="D770" s="11">
        <f>VLOOKUP(A770,'[1]Final Master to be uploaded '!$A:$D,4,0)</f>
        <v>6</v>
      </c>
      <c r="E770" s="12">
        <v>5</v>
      </c>
      <c r="F770" s="11"/>
      <c r="G770" s="13"/>
      <c r="H770" s="11">
        <f t="shared" si="55"/>
        <v>6</v>
      </c>
      <c r="I770" s="27">
        <f t="shared" si="56"/>
        <v>5</v>
      </c>
      <c r="J770" s="30">
        <f t="shared" si="57"/>
        <v>975</v>
      </c>
      <c r="K770" s="11">
        <f t="shared" si="58"/>
        <v>-1</v>
      </c>
      <c r="L770" s="11">
        <f t="shared" si="59"/>
        <v>-195</v>
      </c>
    </row>
    <row r="771" spans="1:12" x14ac:dyDescent="0.25">
      <c r="A771" s="11" t="s">
        <v>461</v>
      </c>
      <c r="B771" s="11" t="s">
        <v>3201</v>
      </c>
      <c r="C771" s="11">
        <f>VLOOKUP(A771,'[1]Final Master to be uploaded '!$A:$C,3,0)</f>
        <v>245</v>
      </c>
      <c r="D771" s="11">
        <f>VLOOKUP(A771,'[1]Final Master to be uploaded '!$A:$D,4,0)</f>
        <v>8</v>
      </c>
      <c r="E771" s="12">
        <v>6</v>
      </c>
      <c r="F771" s="11"/>
      <c r="G771" s="13"/>
      <c r="H771" s="11">
        <f t="shared" si="55"/>
        <v>8</v>
      </c>
      <c r="I771" s="27">
        <f t="shared" si="56"/>
        <v>6</v>
      </c>
      <c r="J771" s="30">
        <f t="shared" si="57"/>
        <v>1470</v>
      </c>
      <c r="K771" s="11">
        <f t="shared" si="58"/>
        <v>-2</v>
      </c>
      <c r="L771" s="11">
        <f t="shared" si="59"/>
        <v>-490</v>
      </c>
    </row>
    <row r="772" spans="1:12" x14ac:dyDescent="0.25">
      <c r="A772" s="11" t="s">
        <v>1909</v>
      </c>
      <c r="B772" s="11" t="s">
        <v>3208</v>
      </c>
      <c r="C772" s="11">
        <f>VLOOKUP(A772,'[1]Final Master to be uploaded '!$A:$C,3,0)</f>
        <v>410</v>
      </c>
      <c r="D772" s="11">
        <f>VLOOKUP(A772,'[1]Final Master to be uploaded '!$A:$D,4,0)</f>
        <v>4</v>
      </c>
      <c r="E772" s="12">
        <v>1</v>
      </c>
      <c r="F772" s="11"/>
      <c r="G772" s="13"/>
      <c r="H772" s="11">
        <f t="shared" ref="H772:H835" si="60">D772-(F772+G772)</f>
        <v>4</v>
      </c>
      <c r="I772" s="27">
        <f t="shared" ref="I772:I835" si="61">E772-G772</f>
        <v>1</v>
      </c>
      <c r="J772" s="30">
        <f t="shared" ref="J772:J835" si="62">I772*C772</f>
        <v>410</v>
      </c>
      <c r="K772" s="11">
        <f t="shared" ref="K772:K835" si="63">I772-H772</f>
        <v>-3</v>
      </c>
      <c r="L772" s="11">
        <f t="shared" ref="L772:L835" si="64">K772*C772</f>
        <v>-1230</v>
      </c>
    </row>
    <row r="773" spans="1:12" x14ac:dyDescent="0.25">
      <c r="A773" s="11" t="s">
        <v>463</v>
      </c>
      <c r="B773" s="11" t="s">
        <v>3209</v>
      </c>
      <c r="C773" s="11">
        <f>VLOOKUP(A773,'[1]Final Master to be uploaded '!$A:$C,3,0)</f>
        <v>195</v>
      </c>
      <c r="D773" s="11">
        <f>VLOOKUP(A773,'[1]Final Master to be uploaded '!$A:$D,4,0)</f>
        <v>3</v>
      </c>
      <c r="E773" s="12">
        <v>1</v>
      </c>
      <c r="F773" s="11"/>
      <c r="G773" s="13"/>
      <c r="H773" s="11">
        <f t="shared" si="60"/>
        <v>3</v>
      </c>
      <c r="I773" s="27">
        <f t="shared" si="61"/>
        <v>1</v>
      </c>
      <c r="J773" s="30">
        <f t="shared" si="62"/>
        <v>195</v>
      </c>
      <c r="K773" s="11">
        <f t="shared" si="63"/>
        <v>-2</v>
      </c>
      <c r="L773" s="11">
        <f t="shared" si="64"/>
        <v>-390</v>
      </c>
    </row>
    <row r="774" spans="1:12" hidden="1" x14ac:dyDescent="0.25">
      <c r="A774" s="11" t="s">
        <v>466</v>
      </c>
      <c r="B774" s="11" t="s">
        <v>3210</v>
      </c>
      <c r="C774" s="11">
        <f>VLOOKUP(A774,'[1]Final Master to be uploaded '!$A:$C,3,0)</f>
        <v>285</v>
      </c>
      <c r="D774" s="11">
        <f>VLOOKUP(A774,'[1]Final Master to be uploaded '!$A:$D,4,0)</f>
        <v>6</v>
      </c>
      <c r="E774" s="12">
        <v>7</v>
      </c>
      <c r="F774" s="11"/>
      <c r="G774" s="13"/>
      <c r="H774" s="11">
        <f t="shared" si="60"/>
        <v>6</v>
      </c>
      <c r="I774" s="27">
        <f t="shared" si="61"/>
        <v>7</v>
      </c>
      <c r="J774" s="30">
        <f t="shared" si="62"/>
        <v>1995</v>
      </c>
      <c r="K774" s="11">
        <f t="shared" si="63"/>
        <v>1</v>
      </c>
      <c r="L774" s="11">
        <f t="shared" si="64"/>
        <v>285</v>
      </c>
    </row>
    <row r="775" spans="1:12" x14ac:dyDescent="0.25">
      <c r="A775" s="11" t="s">
        <v>467</v>
      </c>
      <c r="B775" s="11" t="s">
        <v>3211</v>
      </c>
      <c r="C775" s="11">
        <f>VLOOKUP(A775,'[1]Final Master to be uploaded '!$A:$C,3,0)</f>
        <v>400</v>
      </c>
      <c r="D775" s="11">
        <f>VLOOKUP(A775,'[1]Final Master to be uploaded '!$A:$D,4,0)</f>
        <v>6</v>
      </c>
      <c r="E775" s="12">
        <v>3</v>
      </c>
      <c r="F775" s="11"/>
      <c r="G775" s="13"/>
      <c r="H775" s="11">
        <f t="shared" si="60"/>
        <v>6</v>
      </c>
      <c r="I775" s="27">
        <f t="shared" si="61"/>
        <v>3</v>
      </c>
      <c r="J775" s="30">
        <f t="shared" si="62"/>
        <v>1200</v>
      </c>
      <c r="K775" s="11">
        <f t="shared" si="63"/>
        <v>-3</v>
      </c>
      <c r="L775" s="11">
        <f t="shared" si="64"/>
        <v>-1200</v>
      </c>
    </row>
    <row r="776" spans="1:12" x14ac:dyDescent="0.25">
      <c r="A776" s="11" t="s">
        <v>468</v>
      </c>
      <c r="B776" s="11" t="s">
        <v>3212</v>
      </c>
      <c r="C776" s="11">
        <f>VLOOKUP(A776,'[1]Final Master to be uploaded '!$A:$C,3,0)</f>
        <v>330</v>
      </c>
      <c r="D776" s="11">
        <f>VLOOKUP(A776,'[1]Final Master to be uploaded '!$A:$D,4,0)</f>
        <v>6</v>
      </c>
      <c r="E776" s="12">
        <v>2</v>
      </c>
      <c r="F776" s="11"/>
      <c r="G776" s="13"/>
      <c r="H776" s="11">
        <f t="shared" si="60"/>
        <v>6</v>
      </c>
      <c r="I776" s="27">
        <f t="shared" si="61"/>
        <v>2</v>
      </c>
      <c r="J776" s="30">
        <f t="shared" si="62"/>
        <v>660</v>
      </c>
      <c r="K776" s="11">
        <f t="shared" si="63"/>
        <v>-4</v>
      </c>
      <c r="L776" s="11">
        <f t="shared" si="64"/>
        <v>-1320</v>
      </c>
    </row>
    <row r="777" spans="1:12" x14ac:dyDescent="0.25">
      <c r="A777" s="11" t="s">
        <v>1911</v>
      </c>
      <c r="B777" s="11" t="s">
        <v>3211</v>
      </c>
      <c r="C777" s="11">
        <f>VLOOKUP(A777,'[1]Final Master to be uploaded '!$A:$C,3,0)</f>
        <v>430</v>
      </c>
      <c r="D777" s="11">
        <f>VLOOKUP(A777,'[1]Final Master to be uploaded '!$A:$D,4,0)</f>
        <v>6</v>
      </c>
      <c r="E777" s="12">
        <v>4</v>
      </c>
      <c r="F777" s="11"/>
      <c r="G777" s="13"/>
      <c r="H777" s="11">
        <f t="shared" si="60"/>
        <v>6</v>
      </c>
      <c r="I777" s="27">
        <f t="shared" si="61"/>
        <v>4</v>
      </c>
      <c r="J777" s="30">
        <f t="shared" si="62"/>
        <v>1720</v>
      </c>
      <c r="K777" s="11">
        <f t="shared" si="63"/>
        <v>-2</v>
      </c>
      <c r="L777" s="11">
        <f t="shared" si="64"/>
        <v>-860</v>
      </c>
    </row>
    <row r="778" spans="1:12" hidden="1" x14ac:dyDescent="0.25">
      <c r="A778" s="11" t="s">
        <v>1912</v>
      </c>
      <c r="B778" s="11" t="s">
        <v>3213</v>
      </c>
      <c r="C778" s="11">
        <f>VLOOKUP(A778,'[1]Final Master to be uploaded '!$A:$C,3,0)</f>
        <v>345</v>
      </c>
      <c r="D778" s="11">
        <f>VLOOKUP(A778,'[1]Final Master to be uploaded '!$A:$D,4,0)</f>
        <v>4</v>
      </c>
      <c r="E778" s="12">
        <v>4</v>
      </c>
      <c r="F778" s="11"/>
      <c r="G778" s="13"/>
      <c r="H778" s="11">
        <f t="shared" si="60"/>
        <v>4</v>
      </c>
      <c r="I778" s="27">
        <f t="shared" si="61"/>
        <v>4</v>
      </c>
      <c r="J778" s="30">
        <f t="shared" si="62"/>
        <v>1380</v>
      </c>
      <c r="K778" s="11">
        <f t="shared" si="63"/>
        <v>0</v>
      </c>
      <c r="L778" s="11">
        <f t="shared" si="64"/>
        <v>0</v>
      </c>
    </row>
    <row r="779" spans="1:12" hidden="1" x14ac:dyDescent="0.25">
      <c r="A779" s="11" t="s">
        <v>1913</v>
      </c>
      <c r="B779" s="11" t="s">
        <v>3214</v>
      </c>
      <c r="C779" s="11">
        <f>VLOOKUP(A779,'[1]Final Master to be uploaded '!$A:$C,3,0)</f>
        <v>260</v>
      </c>
      <c r="D779" s="11">
        <f>VLOOKUP(A779,'[1]Final Master to be uploaded '!$A:$D,4,0)</f>
        <v>9</v>
      </c>
      <c r="E779" s="12">
        <v>9</v>
      </c>
      <c r="F779" s="11"/>
      <c r="G779" s="13"/>
      <c r="H779" s="11">
        <f t="shared" si="60"/>
        <v>9</v>
      </c>
      <c r="I779" s="27">
        <f t="shared" si="61"/>
        <v>9</v>
      </c>
      <c r="J779" s="30">
        <f t="shared" si="62"/>
        <v>2340</v>
      </c>
      <c r="K779" s="11">
        <f t="shared" si="63"/>
        <v>0</v>
      </c>
      <c r="L779" s="11">
        <f t="shared" si="64"/>
        <v>0</v>
      </c>
    </row>
    <row r="780" spans="1:12" hidden="1" x14ac:dyDescent="0.25">
      <c r="A780" s="11" t="s">
        <v>1914</v>
      </c>
      <c r="B780" s="11" t="s">
        <v>3215</v>
      </c>
      <c r="C780" s="11">
        <f>VLOOKUP(A780,'[1]Final Master to be uploaded '!$A:$C,3,0)</f>
        <v>645</v>
      </c>
      <c r="D780" s="11">
        <f>VLOOKUP(A780,'[1]Final Master to be uploaded '!$A:$D,4,0)</f>
        <v>1</v>
      </c>
      <c r="E780" s="12">
        <v>1</v>
      </c>
      <c r="F780" s="11"/>
      <c r="G780" s="13"/>
      <c r="H780" s="11">
        <f t="shared" si="60"/>
        <v>1</v>
      </c>
      <c r="I780" s="27">
        <f t="shared" si="61"/>
        <v>1</v>
      </c>
      <c r="J780" s="30">
        <f t="shared" si="62"/>
        <v>645</v>
      </c>
      <c r="K780" s="11">
        <f t="shared" si="63"/>
        <v>0</v>
      </c>
      <c r="L780" s="11">
        <f t="shared" si="64"/>
        <v>0</v>
      </c>
    </row>
    <row r="781" spans="1:12" hidden="1" x14ac:dyDescent="0.25">
      <c r="A781" s="11" t="s">
        <v>469</v>
      </c>
      <c r="B781" s="11" t="s">
        <v>3216</v>
      </c>
      <c r="C781" s="11">
        <f>VLOOKUP(A781,'[1]Final Master to be uploaded '!$A:$C,3,0)</f>
        <v>475</v>
      </c>
      <c r="D781" s="11">
        <f>VLOOKUP(A781,'[1]Final Master to be uploaded '!$A:$D,4,0)</f>
        <v>2</v>
      </c>
      <c r="E781" s="12">
        <v>2</v>
      </c>
      <c r="F781" s="11"/>
      <c r="G781" s="13"/>
      <c r="H781" s="11">
        <f t="shared" si="60"/>
        <v>2</v>
      </c>
      <c r="I781" s="27">
        <f t="shared" si="61"/>
        <v>2</v>
      </c>
      <c r="J781" s="30">
        <f t="shared" si="62"/>
        <v>950</v>
      </c>
      <c r="K781" s="11">
        <f t="shared" si="63"/>
        <v>0</v>
      </c>
      <c r="L781" s="11">
        <f t="shared" si="64"/>
        <v>0</v>
      </c>
    </row>
    <row r="782" spans="1:12" hidden="1" x14ac:dyDescent="0.25">
      <c r="A782" s="11" t="s">
        <v>1915</v>
      </c>
      <c r="B782" s="11" t="s">
        <v>3217</v>
      </c>
      <c r="C782" s="11">
        <f>VLOOKUP(A782,'[1]Final Master to be uploaded '!$A:$C,3,0)</f>
        <v>72</v>
      </c>
      <c r="D782" s="11">
        <f>VLOOKUP(A782,'[1]Final Master to be uploaded '!$A:$D,4,0)</f>
        <v>1</v>
      </c>
      <c r="E782" s="12">
        <v>1</v>
      </c>
      <c r="F782" s="11"/>
      <c r="G782" s="13"/>
      <c r="H782" s="11">
        <f t="shared" si="60"/>
        <v>1</v>
      </c>
      <c r="I782" s="27">
        <f t="shared" si="61"/>
        <v>1</v>
      </c>
      <c r="J782" s="30">
        <f t="shared" si="62"/>
        <v>72</v>
      </c>
      <c r="K782" s="11">
        <f t="shared" si="63"/>
        <v>0</v>
      </c>
      <c r="L782" s="11">
        <f t="shared" si="64"/>
        <v>0</v>
      </c>
    </row>
    <row r="783" spans="1:12" hidden="1" x14ac:dyDescent="0.25">
      <c r="A783" s="11" t="s">
        <v>1916</v>
      </c>
      <c r="B783" s="11" t="s">
        <v>3218</v>
      </c>
      <c r="C783" s="11">
        <f>VLOOKUP(A783,'[1]Final Master to be uploaded '!$A:$C,3,0)</f>
        <v>1879</v>
      </c>
      <c r="D783" s="11">
        <f>VLOOKUP(A783,'[1]Final Master to be uploaded '!$A:$D,4,0)</f>
        <v>1</v>
      </c>
      <c r="E783" s="12">
        <v>1</v>
      </c>
      <c r="F783" s="11"/>
      <c r="G783" s="13"/>
      <c r="H783" s="11">
        <f t="shared" si="60"/>
        <v>1</v>
      </c>
      <c r="I783" s="27">
        <f t="shared" si="61"/>
        <v>1</v>
      </c>
      <c r="J783" s="30">
        <f t="shared" si="62"/>
        <v>1879</v>
      </c>
      <c r="K783" s="11">
        <f t="shared" si="63"/>
        <v>0</v>
      </c>
      <c r="L783" s="11">
        <f t="shared" si="64"/>
        <v>0</v>
      </c>
    </row>
    <row r="784" spans="1:12" hidden="1" x14ac:dyDescent="0.25">
      <c r="A784" s="11" t="s">
        <v>472</v>
      </c>
      <c r="B784" s="11" t="s">
        <v>3219</v>
      </c>
      <c r="C784" s="11">
        <f>VLOOKUP(A784,'[1]Final Master to be uploaded '!$A:$C,3,0)</f>
        <v>340</v>
      </c>
      <c r="D784" s="11">
        <f>VLOOKUP(A784,'[1]Final Master to be uploaded '!$A:$D,4,0)</f>
        <v>1</v>
      </c>
      <c r="E784" s="12">
        <v>1</v>
      </c>
      <c r="F784" s="11"/>
      <c r="G784" s="13"/>
      <c r="H784" s="11">
        <f t="shared" si="60"/>
        <v>1</v>
      </c>
      <c r="I784" s="27">
        <f t="shared" si="61"/>
        <v>1</v>
      </c>
      <c r="J784" s="30">
        <f t="shared" si="62"/>
        <v>340</v>
      </c>
      <c r="K784" s="11">
        <f t="shared" si="63"/>
        <v>0</v>
      </c>
      <c r="L784" s="11">
        <f t="shared" si="64"/>
        <v>0</v>
      </c>
    </row>
    <row r="785" spans="1:12" hidden="1" x14ac:dyDescent="0.25">
      <c r="A785" s="11" t="s">
        <v>473</v>
      </c>
      <c r="B785" s="11" t="s">
        <v>3220</v>
      </c>
      <c r="C785" s="11">
        <f>VLOOKUP(A785,'[1]Final Master to be uploaded '!$A:$C,3,0)</f>
        <v>8</v>
      </c>
      <c r="D785" s="11">
        <f>VLOOKUP(A785,'[1]Final Master to be uploaded '!$A:$D,4,0)</f>
        <v>9</v>
      </c>
      <c r="E785" s="12">
        <v>9</v>
      </c>
      <c r="F785" s="11"/>
      <c r="G785" s="13"/>
      <c r="H785" s="11">
        <f t="shared" si="60"/>
        <v>9</v>
      </c>
      <c r="I785" s="27">
        <f t="shared" si="61"/>
        <v>9</v>
      </c>
      <c r="J785" s="30">
        <f t="shared" si="62"/>
        <v>72</v>
      </c>
      <c r="K785" s="11">
        <f t="shared" si="63"/>
        <v>0</v>
      </c>
      <c r="L785" s="11">
        <f t="shared" si="64"/>
        <v>0</v>
      </c>
    </row>
    <row r="786" spans="1:12" hidden="1" x14ac:dyDescent="0.25">
      <c r="A786" s="11" t="s">
        <v>474</v>
      </c>
      <c r="B786" s="11" t="s">
        <v>3221</v>
      </c>
      <c r="C786" s="11">
        <f>VLOOKUP(A786,'[1]Final Master to be uploaded '!$A:$C,3,0)</f>
        <v>3805</v>
      </c>
      <c r="D786" s="11">
        <f>VLOOKUP(A786,'[1]Final Master to be uploaded '!$A:$D,4,0)</f>
        <v>1</v>
      </c>
      <c r="E786" s="12">
        <v>1</v>
      </c>
      <c r="F786" s="11"/>
      <c r="G786" s="13"/>
      <c r="H786" s="11">
        <f t="shared" si="60"/>
        <v>1</v>
      </c>
      <c r="I786" s="27">
        <f t="shared" si="61"/>
        <v>1</v>
      </c>
      <c r="J786" s="30">
        <f t="shared" si="62"/>
        <v>3805</v>
      </c>
      <c r="K786" s="11">
        <f t="shared" si="63"/>
        <v>0</v>
      </c>
      <c r="L786" s="11">
        <f t="shared" si="64"/>
        <v>0</v>
      </c>
    </row>
    <row r="787" spans="1:12" hidden="1" x14ac:dyDescent="0.25">
      <c r="A787" s="11" t="s">
        <v>477</v>
      </c>
      <c r="B787" s="11" t="s">
        <v>3222</v>
      </c>
      <c r="C787" s="11">
        <f>VLOOKUP(A787,'[1]Final Master to be uploaded '!$A:$C,3,0)</f>
        <v>3815</v>
      </c>
      <c r="D787" s="11">
        <f>VLOOKUP(A787,'[1]Final Master to be uploaded '!$A:$D,4,0)</f>
        <v>1</v>
      </c>
      <c r="E787" s="12">
        <v>1</v>
      </c>
      <c r="F787" s="11"/>
      <c r="G787" s="13"/>
      <c r="H787" s="11">
        <f t="shared" si="60"/>
        <v>1</v>
      </c>
      <c r="I787" s="27">
        <f t="shared" si="61"/>
        <v>1</v>
      </c>
      <c r="J787" s="30">
        <f t="shared" si="62"/>
        <v>3815</v>
      </c>
      <c r="K787" s="11">
        <f t="shared" si="63"/>
        <v>0</v>
      </c>
      <c r="L787" s="11">
        <f t="shared" si="64"/>
        <v>0</v>
      </c>
    </row>
    <row r="788" spans="1:12" hidden="1" x14ac:dyDescent="0.25">
      <c r="A788" s="11" t="s">
        <v>481</v>
      </c>
      <c r="B788" s="11" t="s">
        <v>3221</v>
      </c>
      <c r="C788" s="11">
        <f>VLOOKUP(A788,'[1]Final Master to be uploaded '!$A:$C,3,0)</f>
        <v>2250</v>
      </c>
      <c r="D788" s="11">
        <f>VLOOKUP(A788,'[1]Final Master to be uploaded '!$A:$D,4,0)</f>
        <v>1</v>
      </c>
      <c r="E788" s="12">
        <v>1</v>
      </c>
      <c r="F788" s="11"/>
      <c r="G788" s="13"/>
      <c r="H788" s="11">
        <f t="shared" si="60"/>
        <v>1</v>
      </c>
      <c r="I788" s="27">
        <f t="shared" si="61"/>
        <v>1</v>
      </c>
      <c r="J788" s="30">
        <f t="shared" si="62"/>
        <v>2250</v>
      </c>
      <c r="K788" s="11">
        <f t="shared" si="63"/>
        <v>0</v>
      </c>
      <c r="L788" s="11">
        <f t="shared" si="64"/>
        <v>0</v>
      </c>
    </row>
    <row r="789" spans="1:12" hidden="1" x14ac:dyDescent="0.25">
      <c r="A789" s="11" t="s">
        <v>482</v>
      </c>
      <c r="B789" s="11" t="s">
        <v>3223</v>
      </c>
      <c r="C789" s="11">
        <f>VLOOKUP(A789,'[1]Final Master to be uploaded '!$A:$C,3,0)</f>
        <v>3715</v>
      </c>
      <c r="D789" s="11">
        <f>VLOOKUP(A789,'[1]Final Master to be uploaded '!$A:$D,4,0)</f>
        <v>1</v>
      </c>
      <c r="E789" s="12">
        <v>1</v>
      </c>
      <c r="F789" s="11"/>
      <c r="G789" s="13"/>
      <c r="H789" s="11">
        <f t="shared" si="60"/>
        <v>1</v>
      </c>
      <c r="I789" s="27">
        <f t="shared" si="61"/>
        <v>1</v>
      </c>
      <c r="J789" s="30">
        <f t="shared" si="62"/>
        <v>3715</v>
      </c>
      <c r="K789" s="11">
        <f t="shared" si="63"/>
        <v>0</v>
      </c>
      <c r="L789" s="11">
        <f t="shared" si="64"/>
        <v>0</v>
      </c>
    </row>
    <row r="790" spans="1:12" hidden="1" x14ac:dyDescent="0.25">
      <c r="A790" s="11" t="s">
        <v>483</v>
      </c>
      <c r="B790" s="11" t="s">
        <v>3224</v>
      </c>
      <c r="C790" s="11">
        <f>VLOOKUP(A790,'[1]Final Master to be uploaded '!$A:$C,3,0)</f>
        <v>3890</v>
      </c>
      <c r="D790" s="11">
        <f>VLOOKUP(A790,'[1]Final Master to be uploaded '!$A:$D,4,0)</f>
        <v>1</v>
      </c>
      <c r="E790" s="12">
        <v>1</v>
      </c>
      <c r="F790" s="11"/>
      <c r="G790" s="13"/>
      <c r="H790" s="11">
        <f t="shared" si="60"/>
        <v>1</v>
      </c>
      <c r="I790" s="27">
        <f t="shared" si="61"/>
        <v>1</v>
      </c>
      <c r="J790" s="30">
        <f t="shared" si="62"/>
        <v>3890</v>
      </c>
      <c r="K790" s="11">
        <f t="shared" si="63"/>
        <v>0</v>
      </c>
      <c r="L790" s="11">
        <f t="shared" si="64"/>
        <v>0</v>
      </c>
    </row>
    <row r="791" spans="1:12" hidden="1" x14ac:dyDescent="0.25">
      <c r="A791" s="11" t="s">
        <v>485</v>
      </c>
      <c r="B791" s="11" t="s">
        <v>3225</v>
      </c>
      <c r="C791" s="11">
        <f>VLOOKUP(A791,'[1]Final Master to be uploaded '!$A:$C,3,0)</f>
        <v>3450</v>
      </c>
      <c r="D791" s="11">
        <f>VLOOKUP(A791,'[1]Final Master to be uploaded '!$A:$D,4,0)</f>
        <v>1</v>
      </c>
      <c r="E791" s="12">
        <v>1</v>
      </c>
      <c r="F791" s="11"/>
      <c r="G791" s="13"/>
      <c r="H791" s="11">
        <f t="shared" si="60"/>
        <v>1</v>
      </c>
      <c r="I791" s="27">
        <f t="shared" si="61"/>
        <v>1</v>
      </c>
      <c r="J791" s="30">
        <f t="shared" si="62"/>
        <v>3450</v>
      </c>
      <c r="K791" s="11">
        <f t="shared" si="63"/>
        <v>0</v>
      </c>
      <c r="L791" s="11">
        <f t="shared" si="64"/>
        <v>0</v>
      </c>
    </row>
    <row r="792" spans="1:12" hidden="1" x14ac:dyDescent="0.25">
      <c r="A792" s="11" t="s">
        <v>489</v>
      </c>
      <c r="B792" s="11" t="s">
        <v>3221</v>
      </c>
      <c r="C792" s="11">
        <f>VLOOKUP(A792,'[1]Final Master to be uploaded '!$A:$C,3,0)</f>
        <v>1500</v>
      </c>
      <c r="D792" s="11">
        <f>VLOOKUP(A792,'[1]Final Master to be uploaded '!$A:$D,4,0)</f>
        <v>1</v>
      </c>
      <c r="E792" s="12">
        <v>1</v>
      </c>
      <c r="F792" s="11"/>
      <c r="G792" s="13"/>
      <c r="H792" s="11">
        <f t="shared" si="60"/>
        <v>1</v>
      </c>
      <c r="I792" s="27">
        <f t="shared" si="61"/>
        <v>1</v>
      </c>
      <c r="J792" s="30">
        <f t="shared" si="62"/>
        <v>1500</v>
      </c>
      <c r="K792" s="11">
        <f t="shared" si="63"/>
        <v>0</v>
      </c>
      <c r="L792" s="11">
        <f t="shared" si="64"/>
        <v>0</v>
      </c>
    </row>
    <row r="793" spans="1:12" hidden="1" x14ac:dyDescent="0.25">
      <c r="A793" s="11" t="s">
        <v>1917</v>
      </c>
      <c r="B793" s="11" t="s">
        <v>3226</v>
      </c>
      <c r="C793" s="11">
        <f>VLOOKUP(A793,'[1]Final Master to be uploaded '!$A:$C,3,0)</f>
        <v>465</v>
      </c>
      <c r="D793" s="11">
        <f>VLOOKUP(A793,'[1]Final Master to be uploaded '!$A:$D,4,0)</f>
        <v>1</v>
      </c>
      <c r="E793" s="12">
        <v>1</v>
      </c>
      <c r="F793" s="11"/>
      <c r="G793" s="13"/>
      <c r="H793" s="11">
        <f t="shared" si="60"/>
        <v>1</v>
      </c>
      <c r="I793" s="27">
        <f t="shared" si="61"/>
        <v>1</v>
      </c>
      <c r="J793" s="30">
        <f t="shared" si="62"/>
        <v>465</v>
      </c>
      <c r="K793" s="11">
        <f t="shared" si="63"/>
        <v>0</v>
      </c>
      <c r="L793" s="11">
        <f t="shared" si="64"/>
        <v>0</v>
      </c>
    </row>
    <row r="794" spans="1:12" hidden="1" x14ac:dyDescent="0.25">
      <c r="A794" s="11" t="s">
        <v>492</v>
      </c>
      <c r="B794" s="11" t="s">
        <v>3227</v>
      </c>
      <c r="C794" s="11">
        <f>VLOOKUP(A794,'[1]Final Master to be uploaded '!$A:$C,3,0)</f>
        <v>2330</v>
      </c>
      <c r="D794" s="11">
        <f>VLOOKUP(A794,'[1]Final Master to be uploaded '!$A:$D,4,0)</f>
        <v>2</v>
      </c>
      <c r="E794" s="12">
        <v>4</v>
      </c>
      <c r="F794" s="11"/>
      <c r="G794" s="13"/>
      <c r="H794" s="11">
        <f t="shared" si="60"/>
        <v>2</v>
      </c>
      <c r="I794" s="27">
        <f t="shared" si="61"/>
        <v>4</v>
      </c>
      <c r="J794" s="30">
        <f t="shared" si="62"/>
        <v>9320</v>
      </c>
      <c r="K794" s="11">
        <f t="shared" si="63"/>
        <v>2</v>
      </c>
      <c r="L794" s="11">
        <f t="shared" si="64"/>
        <v>4660</v>
      </c>
    </row>
    <row r="795" spans="1:12" hidden="1" x14ac:dyDescent="0.25">
      <c r="A795" s="11" t="s">
        <v>493</v>
      </c>
      <c r="B795" s="11" t="s">
        <v>3228</v>
      </c>
      <c r="C795" s="11">
        <f>VLOOKUP(A795,'[1]Final Master to be uploaded '!$A:$C,3,0)</f>
        <v>395</v>
      </c>
      <c r="D795" s="11">
        <f>VLOOKUP(A795,'[1]Final Master to be uploaded '!$A:$D,4,0)</f>
        <v>1</v>
      </c>
      <c r="E795" s="12">
        <v>1</v>
      </c>
      <c r="F795" s="11"/>
      <c r="G795" s="13"/>
      <c r="H795" s="11">
        <f t="shared" si="60"/>
        <v>1</v>
      </c>
      <c r="I795" s="27">
        <f t="shared" si="61"/>
        <v>1</v>
      </c>
      <c r="J795" s="30">
        <f t="shared" si="62"/>
        <v>395</v>
      </c>
      <c r="K795" s="11">
        <f t="shared" si="63"/>
        <v>0</v>
      </c>
      <c r="L795" s="11">
        <f t="shared" si="64"/>
        <v>0</v>
      </c>
    </row>
    <row r="796" spans="1:12" hidden="1" x14ac:dyDescent="0.25">
      <c r="A796" s="11" t="s">
        <v>495</v>
      </c>
      <c r="B796" s="11" t="s">
        <v>3228</v>
      </c>
      <c r="C796" s="11">
        <f>VLOOKUP(A796,'[1]Final Master to be uploaded '!$A:$C,3,0)</f>
        <v>439.5</v>
      </c>
      <c r="D796" s="11">
        <f>VLOOKUP(A796,'[1]Final Master to be uploaded '!$A:$D,4,0)</f>
        <v>1</v>
      </c>
      <c r="E796" s="12">
        <v>1</v>
      </c>
      <c r="F796" s="11"/>
      <c r="G796" s="13"/>
      <c r="H796" s="11">
        <f t="shared" si="60"/>
        <v>1</v>
      </c>
      <c r="I796" s="27">
        <f t="shared" si="61"/>
        <v>1</v>
      </c>
      <c r="J796" s="30">
        <f t="shared" si="62"/>
        <v>439.5</v>
      </c>
      <c r="K796" s="11">
        <f t="shared" si="63"/>
        <v>0</v>
      </c>
      <c r="L796" s="11">
        <f t="shared" si="64"/>
        <v>0</v>
      </c>
    </row>
    <row r="797" spans="1:12" hidden="1" x14ac:dyDescent="0.25">
      <c r="A797" s="11" t="s">
        <v>1919</v>
      </c>
      <c r="B797" s="11" t="s">
        <v>3229</v>
      </c>
      <c r="C797" s="11">
        <f>VLOOKUP(A797,'[1]Final Master to be uploaded '!$A:$C,3,0)</f>
        <v>110</v>
      </c>
      <c r="D797" s="11">
        <f>VLOOKUP(A797,'[1]Final Master to be uploaded '!$A:$D,4,0)</f>
        <v>1</v>
      </c>
      <c r="E797" s="12">
        <v>1</v>
      </c>
      <c r="F797" s="11"/>
      <c r="G797" s="13"/>
      <c r="H797" s="11">
        <f t="shared" si="60"/>
        <v>1</v>
      </c>
      <c r="I797" s="27">
        <f t="shared" si="61"/>
        <v>1</v>
      </c>
      <c r="J797" s="30">
        <f t="shared" si="62"/>
        <v>110</v>
      </c>
      <c r="K797" s="11">
        <f t="shared" si="63"/>
        <v>0</v>
      </c>
      <c r="L797" s="11">
        <f t="shared" si="64"/>
        <v>0</v>
      </c>
    </row>
    <row r="798" spans="1:12" hidden="1" x14ac:dyDescent="0.25">
      <c r="A798" s="11" t="s">
        <v>499</v>
      </c>
      <c r="B798" s="11" t="s">
        <v>3230</v>
      </c>
      <c r="C798" s="11">
        <f>VLOOKUP(A798,'[1]Final Master to be uploaded '!$A:$C,3,0)</f>
        <v>150</v>
      </c>
      <c r="D798" s="11">
        <f>VLOOKUP(A798,'[1]Final Master to be uploaded '!$A:$D,4,0)</f>
        <v>1</v>
      </c>
      <c r="E798" s="12">
        <v>1</v>
      </c>
      <c r="F798" s="11"/>
      <c r="G798" s="13"/>
      <c r="H798" s="11">
        <f t="shared" si="60"/>
        <v>1</v>
      </c>
      <c r="I798" s="27">
        <f t="shared" si="61"/>
        <v>1</v>
      </c>
      <c r="J798" s="30">
        <f t="shared" si="62"/>
        <v>150</v>
      </c>
      <c r="K798" s="11">
        <f t="shared" si="63"/>
        <v>0</v>
      </c>
      <c r="L798" s="11">
        <f t="shared" si="64"/>
        <v>0</v>
      </c>
    </row>
    <row r="799" spans="1:12" hidden="1" x14ac:dyDescent="0.25">
      <c r="A799" s="11" t="s">
        <v>1921</v>
      </c>
      <c r="B799" s="11" t="s">
        <v>3231</v>
      </c>
      <c r="C799" s="11">
        <f>VLOOKUP(A799,'[1]Final Master to be uploaded '!$A:$C,3,0)</f>
        <v>255</v>
      </c>
      <c r="D799" s="11">
        <f>VLOOKUP(A799,'[1]Final Master to be uploaded '!$A:$D,4,0)</f>
        <v>3</v>
      </c>
      <c r="E799" s="12">
        <v>3</v>
      </c>
      <c r="F799" s="11"/>
      <c r="G799" s="13"/>
      <c r="H799" s="11">
        <f t="shared" si="60"/>
        <v>3</v>
      </c>
      <c r="I799" s="27">
        <f t="shared" si="61"/>
        <v>3</v>
      </c>
      <c r="J799" s="30">
        <f t="shared" si="62"/>
        <v>765</v>
      </c>
      <c r="K799" s="11">
        <f t="shared" si="63"/>
        <v>0</v>
      </c>
      <c r="L799" s="11">
        <f t="shared" si="64"/>
        <v>0</v>
      </c>
    </row>
    <row r="800" spans="1:12" hidden="1" x14ac:dyDescent="0.25">
      <c r="A800" s="11" t="s">
        <v>1922</v>
      </c>
      <c r="B800" s="11" t="s">
        <v>3232</v>
      </c>
      <c r="C800" s="11">
        <f>VLOOKUP(A800,'[1]Final Master to be uploaded '!$A:$C,3,0)</f>
        <v>320</v>
      </c>
      <c r="D800" s="11">
        <f>VLOOKUP(A800,'[1]Final Master to be uploaded '!$A:$D,4,0)</f>
        <v>2</v>
      </c>
      <c r="E800" s="12">
        <v>2</v>
      </c>
      <c r="F800" s="11"/>
      <c r="G800" s="13"/>
      <c r="H800" s="11">
        <f t="shared" si="60"/>
        <v>2</v>
      </c>
      <c r="I800" s="27">
        <f t="shared" si="61"/>
        <v>2</v>
      </c>
      <c r="J800" s="30">
        <f t="shared" si="62"/>
        <v>640</v>
      </c>
      <c r="K800" s="11">
        <f t="shared" si="63"/>
        <v>0</v>
      </c>
      <c r="L800" s="11">
        <f t="shared" si="64"/>
        <v>0</v>
      </c>
    </row>
    <row r="801" spans="1:12" hidden="1" x14ac:dyDescent="0.25">
      <c r="A801" s="11" t="s">
        <v>1923</v>
      </c>
      <c r="B801" s="11" t="s">
        <v>3233</v>
      </c>
      <c r="C801" s="11">
        <f>VLOOKUP(A801,'[1]Final Master to be uploaded '!$A:$C,3,0)</f>
        <v>165</v>
      </c>
      <c r="D801" s="11">
        <f>VLOOKUP(A801,'[1]Final Master to be uploaded '!$A:$D,4,0)</f>
        <v>1</v>
      </c>
      <c r="E801" s="12">
        <v>1</v>
      </c>
      <c r="F801" s="11"/>
      <c r="G801" s="13"/>
      <c r="H801" s="11">
        <f t="shared" si="60"/>
        <v>1</v>
      </c>
      <c r="I801" s="27">
        <f t="shared" si="61"/>
        <v>1</v>
      </c>
      <c r="J801" s="30">
        <f t="shared" si="62"/>
        <v>165</v>
      </c>
      <c r="K801" s="11">
        <f t="shared" si="63"/>
        <v>0</v>
      </c>
      <c r="L801" s="11">
        <f t="shared" si="64"/>
        <v>0</v>
      </c>
    </row>
    <row r="802" spans="1:12" hidden="1" x14ac:dyDescent="0.25">
      <c r="A802" s="11" t="s">
        <v>500</v>
      </c>
      <c r="B802" s="11" t="s">
        <v>3234</v>
      </c>
      <c r="C802" s="11">
        <f>VLOOKUP(A802,'[1]Final Master to be uploaded '!$A:$C,3,0)</f>
        <v>895</v>
      </c>
      <c r="D802" s="11">
        <f>VLOOKUP(A802,'[1]Final Master to be uploaded '!$A:$D,4,0)</f>
        <v>1</v>
      </c>
      <c r="E802" s="12">
        <v>1</v>
      </c>
      <c r="F802" s="11"/>
      <c r="G802" s="13"/>
      <c r="H802" s="11">
        <f t="shared" si="60"/>
        <v>1</v>
      </c>
      <c r="I802" s="27">
        <f t="shared" si="61"/>
        <v>1</v>
      </c>
      <c r="J802" s="30">
        <f t="shared" si="62"/>
        <v>895</v>
      </c>
      <c r="K802" s="11">
        <f t="shared" si="63"/>
        <v>0</v>
      </c>
      <c r="L802" s="11">
        <f t="shared" si="64"/>
        <v>0</v>
      </c>
    </row>
    <row r="803" spans="1:12" hidden="1" x14ac:dyDescent="0.25">
      <c r="A803" s="11" t="s">
        <v>501</v>
      </c>
      <c r="B803" s="11" t="s">
        <v>3234</v>
      </c>
      <c r="C803" s="11">
        <f>VLOOKUP(A803,'[1]Final Master to be uploaded '!$A:$C,3,0)</f>
        <v>705</v>
      </c>
      <c r="D803" s="11">
        <f>VLOOKUP(A803,'[1]Final Master to be uploaded '!$A:$D,4,0)</f>
        <v>1</v>
      </c>
      <c r="E803" s="12">
        <v>1</v>
      </c>
      <c r="F803" s="11"/>
      <c r="G803" s="13"/>
      <c r="H803" s="11">
        <f t="shared" si="60"/>
        <v>1</v>
      </c>
      <c r="I803" s="27">
        <f t="shared" si="61"/>
        <v>1</v>
      </c>
      <c r="J803" s="30">
        <f t="shared" si="62"/>
        <v>705</v>
      </c>
      <c r="K803" s="11">
        <f t="shared" si="63"/>
        <v>0</v>
      </c>
      <c r="L803" s="11">
        <f t="shared" si="64"/>
        <v>0</v>
      </c>
    </row>
    <row r="804" spans="1:12" hidden="1" x14ac:dyDescent="0.25">
      <c r="A804" s="11" t="s">
        <v>502</v>
      </c>
      <c r="B804" s="11" t="s">
        <v>3235</v>
      </c>
      <c r="C804" s="11">
        <f>VLOOKUP(A804,'[1]Final Master to be uploaded '!$A:$C,3,0)</f>
        <v>6</v>
      </c>
      <c r="D804" s="11">
        <f>VLOOKUP(A804,'[1]Final Master to be uploaded '!$A:$D,4,0)</f>
        <v>2</v>
      </c>
      <c r="E804" s="12">
        <v>2</v>
      </c>
      <c r="F804" s="11"/>
      <c r="G804" s="13"/>
      <c r="H804" s="11">
        <f t="shared" si="60"/>
        <v>2</v>
      </c>
      <c r="I804" s="27">
        <f t="shared" si="61"/>
        <v>2</v>
      </c>
      <c r="J804" s="30">
        <f t="shared" si="62"/>
        <v>12</v>
      </c>
      <c r="K804" s="11">
        <f t="shared" si="63"/>
        <v>0</v>
      </c>
      <c r="L804" s="11">
        <f t="shared" si="64"/>
        <v>0</v>
      </c>
    </row>
    <row r="805" spans="1:12" hidden="1" x14ac:dyDescent="0.25">
      <c r="A805" s="11" t="s">
        <v>1926</v>
      </c>
      <c r="B805" s="11" t="s">
        <v>3236</v>
      </c>
      <c r="C805" s="11">
        <f>VLOOKUP(A805,'[1]Final Master to be uploaded '!$A:$C,3,0)</f>
        <v>475</v>
      </c>
      <c r="D805" s="11">
        <f>VLOOKUP(A805,'[1]Final Master to be uploaded '!$A:$D,4,0)</f>
        <v>1</v>
      </c>
      <c r="E805" s="12">
        <v>1</v>
      </c>
      <c r="F805" s="11"/>
      <c r="G805" s="13"/>
      <c r="H805" s="11">
        <f t="shared" si="60"/>
        <v>1</v>
      </c>
      <c r="I805" s="27">
        <f t="shared" si="61"/>
        <v>1</v>
      </c>
      <c r="J805" s="30">
        <f t="shared" si="62"/>
        <v>475</v>
      </c>
      <c r="K805" s="11">
        <f t="shared" si="63"/>
        <v>0</v>
      </c>
      <c r="L805" s="11">
        <f t="shared" si="64"/>
        <v>0</v>
      </c>
    </row>
    <row r="806" spans="1:12" hidden="1" x14ac:dyDescent="0.25">
      <c r="A806" s="11" t="s">
        <v>1928</v>
      </c>
      <c r="B806" s="11" t="s">
        <v>3237</v>
      </c>
      <c r="C806" s="11">
        <f>VLOOKUP(A806,'[1]Final Master to be uploaded '!$A:$C,3,0)</f>
        <v>1920</v>
      </c>
      <c r="D806" s="11">
        <f>VLOOKUP(A806,'[1]Final Master to be uploaded '!$A:$D,4,0)</f>
        <v>2</v>
      </c>
      <c r="E806" s="12">
        <v>3</v>
      </c>
      <c r="F806" s="11"/>
      <c r="G806" s="13"/>
      <c r="H806" s="11">
        <f t="shared" si="60"/>
        <v>2</v>
      </c>
      <c r="I806" s="27">
        <f t="shared" si="61"/>
        <v>3</v>
      </c>
      <c r="J806" s="30">
        <f t="shared" si="62"/>
        <v>5760</v>
      </c>
      <c r="K806" s="11">
        <f t="shared" si="63"/>
        <v>1</v>
      </c>
      <c r="L806" s="11">
        <f t="shared" si="64"/>
        <v>1920</v>
      </c>
    </row>
    <row r="807" spans="1:12" hidden="1" x14ac:dyDescent="0.25">
      <c r="A807" s="11" t="s">
        <v>1930</v>
      </c>
      <c r="B807" s="11" t="s">
        <v>3238</v>
      </c>
      <c r="C807" s="11">
        <f>VLOOKUP(A807,'[1]Final Master to be uploaded '!$A:$C,3,0)</f>
        <v>1500</v>
      </c>
      <c r="D807" s="11">
        <f>VLOOKUP(A807,'[1]Final Master to be uploaded '!$A:$D,4,0)</f>
        <v>1</v>
      </c>
      <c r="E807" s="12">
        <v>2</v>
      </c>
      <c r="F807" s="11"/>
      <c r="G807" s="13"/>
      <c r="H807" s="11">
        <f t="shared" si="60"/>
        <v>1</v>
      </c>
      <c r="I807" s="27">
        <f t="shared" si="61"/>
        <v>2</v>
      </c>
      <c r="J807" s="30">
        <f t="shared" si="62"/>
        <v>3000</v>
      </c>
      <c r="K807" s="11">
        <f t="shared" si="63"/>
        <v>1</v>
      </c>
      <c r="L807" s="11">
        <f t="shared" si="64"/>
        <v>1500</v>
      </c>
    </row>
    <row r="808" spans="1:12" hidden="1" x14ac:dyDescent="0.25">
      <c r="A808" s="11" t="s">
        <v>1931</v>
      </c>
      <c r="B808" s="11" t="s">
        <v>3239</v>
      </c>
      <c r="C808" s="11">
        <f>VLOOKUP(A808,'[1]Final Master to be uploaded '!$A:$C,3,0)</f>
        <v>1805</v>
      </c>
      <c r="D808" s="11">
        <f>VLOOKUP(A808,'[1]Final Master to be uploaded '!$A:$D,4,0)</f>
        <v>1</v>
      </c>
      <c r="E808" s="12">
        <v>3</v>
      </c>
      <c r="F808" s="11"/>
      <c r="G808" s="13"/>
      <c r="H808" s="11">
        <f t="shared" si="60"/>
        <v>1</v>
      </c>
      <c r="I808" s="27">
        <f t="shared" si="61"/>
        <v>3</v>
      </c>
      <c r="J808" s="30">
        <f t="shared" si="62"/>
        <v>5415</v>
      </c>
      <c r="K808" s="11">
        <f t="shared" si="63"/>
        <v>2</v>
      </c>
      <c r="L808" s="11">
        <f t="shared" si="64"/>
        <v>3610</v>
      </c>
    </row>
    <row r="809" spans="1:12" hidden="1" x14ac:dyDescent="0.25">
      <c r="A809" s="11" t="s">
        <v>1933</v>
      </c>
      <c r="B809" s="11" t="s">
        <v>3240</v>
      </c>
      <c r="C809" s="11">
        <f>VLOOKUP(A809,'[1]Final Master to be uploaded '!$A:$C,3,0)</f>
        <v>640</v>
      </c>
      <c r="D809" s="11">
        <f>VLOOKUP(A809,'[1]Final Master to be uploaded '!$A:$D,4,0)</f>
        <v>1</v>
      </c>
      <c r="E809" s="12">
        <v>1</v>
      </c>
      <c r="F809" s="11"/>
      <c r="G809" s="13"/>
      <c r="H809" s="11">
        <f t="shared" si="60"/>
        <v>1</v>
      </c>
      <c r="I809" s="27">
        <f t="shared" si="61"/>
        <v>1</v>
      </c>
      <c r="J809" s="30">
        <f t="shared" si="62"/>
        <v>640</v>
      </c>
      <c r="K809" s="11">
        <f t="shared" si="63"/>
        <v>0</v>
      </c>
      <c r="L809" s="11">
        <f t="shared" si="64"/>
        <v>0</v>
      </c>
    </row>
    <row r="810" spans="1:12" hidden="1" x14ac:dyDescent="0.25">
      <c r="A810" s="11" t="s">
        <v>1934</v>
      </c>
      <c r="B810" s="11" t="s">
        <v>3237</v>
      </c>
      <c r="C810" s="11">
        <f>VLOOKUP(A810,'[1]Final Master to be uploaded '!$A:$C,3,0)</f>
        <v>1525</v>
      </c>
      <c r="D810" s="11">
        <f>VLOOKUP(A810,'[1]Final Master to be uploaded '!$A:$D,4,0)</f>
        <v>3</v>
      </c>
      <c r="E810" s="12">
        <v>4</v>
      </c>
      <c r="F810" s="11"/>
      <c r="G810" s="13"/>
      <c r="H810" s="11">
        <f t="shared" si="60"/>
        <v>3</v>
      </c>
      <c r="I810" s="27">
        <f t="shared" si="61"/>
        <v>4</v>
      </c>
      <c r="J810" s="30">
        <f t="shared" si="62"/>
        <v>6100</v>
      </c>
      <c r="K810" s="11">
        <f t="shared" si="63"/>
        <v>1</v>
      </c>
      <c r="L810" s="11">
        <f t="shared" si="64"/>
        <v>1525</v>
      </c>
    </row>
    <row r="811" spans="1:12" x14ac:dyDescent="0.25">
      <c r="A811" s="11" t="s">
        <v>1937</v>
      </c>
      <c r="B811" s="11" t="s">
        <v>3241</v>
      </c>
      <c r="C811" s="11">
        <f>VLOOKUP(A811,'[1]Final Master to be uploaded '!$A:$C,3,0)</f>
        <v>1300</v>
      </c>
      <c r="D811" s="11">
        <f>VLOOKUP(A811,'[1]Final Master to be uploaded '!$A:$D,4,0)</f>
        <v>3</v>
      </c>
      <c r="E811" s="12">
        <v>2</v>
      </c>
      <c r="F811" s="11"/>
      <c r="G811" s="13"/>
      <c r="H811" s="11">
        <f t="shared" si="60"/>
        <v>3</v>
      </c>
      <c r="I811" s="27">
        <f t="shared" si="61"/>
        <v>2</v>
      </c>
      <c r="J811" s="30">
        <f t="shared" si="62"/>
        <v>2600</v>
      </c>
      <c r="K811" s="11">
        <f t="shared" si="63"/>
        <v>-1</v>
      </c>
      <c r="L811" s="11">
        <f t="shared" si="64"/>
        <v>-1300</v>
      </c>
    </row>
    <row r="812" spans="1:12" hidden="1" x14ac:dyDescent="0.25">
      <c r="A812" s="11" t="s">
        <v>1939</v>
      </c>
      <c r="B812" s="11" t="s">
        <v>3238</v>
      </c>
      <c r="C812" s="11">
        <f>VLOOKUP(A812,'[1]Final Master to be uploaded '!$A:$C,3,0)</f>
        <v>1365</v>
      </c>
      <c r="D812" s="11">
        <f>VLOOKUP(A812,'[1]Final Master to be uploaded '!$A:$D,4,0)</f>
        <v>2</v>
      </c>
      <c r="E812" s="12">
        <v>2</v>
      </c>
      <c r="F812" s="11"/>
      <c r="G812" s="13"/>
      <c r="H812" s="11">
        <f t="shared" si="60"/>
        <v>2</v>
      </c>
      <c r="I812" s="27">
        <f t="shared" si="61"/>
        <v>2</v>
      </c>
      <c r="J812" s="30">
        <f t="shared" si="62"/>
        <v>2730</v>
      </c>
      <c r="K812" s="11">
        <f t="shared" si="63"/>
        <v>0</v>
      </c>
      <c r="L812" s="11">
        <f t="shared" si="64"/>
        <v>0</v>
      </c>
    </row>
    <row r="813" spans="1:12" hidden="1" x14ac:dyDescent="0.25">
      <c r="A813" s="11" t="s">
        <v>1940</v>
      </c>
      <c r="B813" s="11" t="s">
        <v>3237</v>
      </c>
      <c r="C813" s="11">
        <f>VLOOKUP(A813,'[1]Final Master to be uploaded '!$A:$C,3,0)</f>
        <v>1050</v>
      </c>
      <c r="D813" s="11">
        <f>VLOOKUP(A813,'[1]Final Master to be uploaded '!$A:$D,4,0)</f>
        <v>2</v>
      </c>
      <c r="E813" s="12">
        <v>2</v>
      </c>
      <c r="F813" s="11"/>
      <c r="G813" s="13"/>
      <c r="H813" s="11">
        <f t="shared" si="60"/>
        <v>2</v>
      </c>
      <c r="I813" s="27">
        <f t="shared" si="61"/>
        <v>2</v>
      </c>
      <c r="J813" s="30">
        <f t="shared" si="62"/>
        <v>2100</v>
      </c>
      <c r="K813" s="11">
        <f t="shared" si="63"/>
        <v>0</v>
      </c>
      <c r="L813" s="11">
        <f t="shared" si="64"/>
        <v>0</v>
      </c>
    </row>
    <row r="814" spans="1:12" hidden="1" x14ac:dyDescent="0.25">
      <c r="A814" s="11" t="s">
        <v>1941</v>
      </c>
      <c r="B814" s="11" t="s">
        <v>3242</v>
      </c>
      <c r="C814" s="11">
        <f>VLOOKUP(A814,'[1]Final Master to be uploaded '!$A:$C,3,0)</f>
        <v>1045</v>
      </c>
      <c r="D814" s="11">
        <f>VLOOKUP(A814,'[1]Final Master to be uploaded '!$A:$D,4,0)</f>
        <v>2</v>
      </c>
      <c r="E814" s="12">
        <v>2</v>
      </c>
      <c r="F814" s="11"/>
      <c r="G814" s="13"/>
      <c r="H814" s="11">
        <f t="shared" si="60"/>
        <v>2</v>
      </c>
      <c r="I814" s="27">
        <f t="shared" si="61"/>
        <v>2</v>
      </c>
      <c r="J814" s="30">
        <f t="shared" si="62"/>
        <v>2090</v>
      </c>
      <c r="K814" s="11">
        <f t="shared" si="63"/>
        <v>0</v>
      </c>
      <c r="L814" s="11">
        <f t="shared" si="64"/>
        <v>0</v>
      </c>
    </row>
    <row r="815" spans="1:12" x14ac:dyDescent="0.25">
      <c r="A815" s="11" t="s">
        <v>1943</v>
      </c>
      <c r="B815" s="11" t="s">
        <v>3243</v>
      </c>
      <c r="C815" s="11">
        <f>VLOOKUP(A815,'[1]Final Master to be uploaded '!$A:$C,3,0)</f>
        <v>1235</v>
      </c>
      <c r="D815" s="11">
        <f>VLOOKUP(A815,'[1]Final Master to be uploaded '!$A:$D,4,0)</f>
        <v>3</v>
      </c>
      <c r="E815" s="12">
        <v>1</v>
      </c>
      <c r="F815" s="11"/>
      <c r="G815" s="13"/>
      <c r="H815" s="11">
        <f t="shared" si="60"/>
        <v>3</v>
      </c>
      <c r="I815" s="27">
        <f t="shared" si="61"/>
        <v>1</v>
      </c>
      <c r="J815" s="30">
        <f t="shared" si="62"/>
        <v>1235</v>
      </c>
      <c r="K815" s="11">
        <f t="shared" si="63"/>
        <v>-2</v>
      </c>
      <c r="L815" s="11">
        <f t="shared" si="64"/>
        <v>-2470</v>
      </c>
    </row>
    <row r="816" spans="1:12" hidden="1" x14ac:dyDescent="0.25">
      <c r="A816" s="11" t="s">
        <v>1945</v>
      </c>
      <c r="B816" s="11" t="s">
        <v>3244</v>
      </c>
      <c r="C816" s="11">
        <f>VLOOKUP(A816,'[1]Final Master to be uploaded '!$A:$C,3,0)</f>
        <v>660</v>
      </c>
      <c r="D816" s="11">
        <f>VLOOKUP(A816,'[1]Final Master to be uploaded '!$A:$D,4,0)</f>
        <v>1</v>
      </c>
      <c r="E816" s="12">
        <v>2</v>
      </c>
      <c r="F816" s="11"/>
      <c r="G816" s="13"/>
      <c r="H816" s="11">
        <f t="shared" si="60"/>
        <v>1</v>
      </c>
      <c r="I816" s="27">
        <f t="shared" si="61"/>
        <v>2</v>
      </c>
      <c r="J816" s="30">
        <f t="shared" si="62"/>
        <v>1320</v>
      </c>
      <c r="K816" s="11">
        <f t="shared" si="63"/>
        <v>1</v>
      </c>
      <c r="L816" s="11">
        <f t="shared" si="64"/>
        <v>660</v>
      </c>
    </row>
    <row r="817" spans="1:12" hidden="1" x14ac:dyDescent="0.25">
      <c r="A817" s="11" t="s">
        <v>1947</v>
      </c>
      <c r="B817" s="11" t="s">
        <v>3245</v>
      </c>
      <c r="C817" s="11">
        <f>VLOOKUP(A817,'[1]Final Master to be uploaded '!$A:$C,3,0)</f>
        <v>450</v>
      </c>
      <c r="D817" s="11">
        <f>VLOOKUP(A817,'[1]Final Master to be uploaded '!$A:$D,4,0)</f>
        <v>5</v>
      </c>
      <c r="E817" s="12">
        <v>5</v>
      </c>
      <c r="F817" s="11"/>
      <c r="G817" s="13"/>
      <c r="H817" s="11">
        <f t="shared" si="60"/>
        <v>5</v>
      </c>
      <c r="I817" s="27">
        <f t="shared" si="61"/>
        <v>5</v>
      </c>
      <c r="J817" s="30">
        <f t="shared" si="62"/>
        <v>2250</v>
      </c>
      <c r="K817" s="11">
        <f t="shared" si="63"/>
        <v>0</v>
      </c>
      <c r="L817" s="11">
        <f t="shared" si="64"/>
        <v>0</v>
      </c>
    </row>
    <row r="818" spans="1:12" x14ac:dyDescent="0.25">
      <c r="A818" s="11" t="s">
        <v>1949</v>
      </c>
      <c r="B818" s="11" t="s">
        <v>3246</v>
      </c>
      <c r="C818" s="11">
        <f>VLOOKUP(A818,'[1]Final Master to be uploaded '!$A:$C,3,0)</f>
        <v>725</v>
      </c>
      <c r="D818" s="11">
        <f>VLOOKUP(A818,'[1]Final Master to be uploaded '!$A:$D,4,0)</f>
        <v>5</v>
      </c>
      <c r="E818" s="12">
        <v>2</v>
      </c>
      <c r="F818" s="11"/>
      <c r="G818" s="13"/>
      <c r="H818" s="11">
        <f t="shared" si="60"/>
        <v>5</v>
      </c>
      <c r="I818" s="27">
        <f t="shared" si="61"/>
        <v>2</v>
      </c>
      <c r="J818" s="30">
        <f t="shared" si="62"/>
        <v>1450</v>
      </c>
      <c r="K818" s="11">
        <f t="shared" si="63"/>
        <v>-3</v>
      </c>
      <c r="L818" s="11">
        <f t="shared" si="64"/>
        <v>-2175</v>
      </c>
    </row>
    <row r="819" spans="1:12" x14ac:dyDescent="0.25">
      <c r="A819" s="11" t="s">
        <v>504</v>
      </c>
      <c r="B819" s="11" t="s">
        <v>3247</v>
      </c>
      <c r="C819" s="11">
        <f>VLOOKUP(A819,'[1]Final Master to be uploaded '!$A:$C,3,0)</f>
        <v>15</v>
      </c>
      <c r="D819" s="11">
        <f>VLOOKUP(A819,'[1]Final Master to be uploaded '!$A:$D,4,0)</f>
        <v>2</v>
      </c>
      <c r="E819" s="12">
        <v>1</v>
      </c>
      <c r="F819" s="11"/>
      <c r="G819" s="13"/>
      <c r="H819" s="11">
        <f t="shared" si="60"/>
        <v>2</v>
      </c>
      <c r="I819" s="27">
        <f t="shared" si="61"/>
        <v>1</v>
      </c>
      <c r="J819" s="30">
        <f t="shared" si="62"/>
        <v>15</v>
      </c>
      <c r="K819" s="11">
        <f t="shared" si="63"/>
        <v>-1</v>
      </c>
      <c r="L819" s="11">
        <f t="shared" si="64"/>
        <v>-15</v>
      </c>
    </row>
    <row r="820" spans="1:12" hidden="1" x14ac:dyDescent="0.25">
      <c r="A820" s="11" t="s">
        <v>505</v>
      </c>
      <c r="B820" s="11" t="s">
        <v>3248</v>
      </c>
      <c r="C820" s="11">
        <f>VLOOKUP(A820,'[1]Final Master to be uploaded '!$A:$C,3,0)</f>
        <v>18</v>
      </c>
      <c r="D820" s="11">
        <f>VLOOKUP(A820,'[1]Final Master to be uploaded '!$A:$D,4,0)</f>
        <v>1</v>
      </c>
      <c r="E820" s="12">
        <v>1</v>
      </c>
      <c r="F820" s="11"/>
      <c r="G820" s="13"/>
      <c r="H820" s="11">
        <f t="shared" si="60"/>
        <v>1</v>
      </c>
      <c r="I820" s="27">
        <f t="shared" si="61"/>
        <v>1</v>
      </c>
      <c r="J820" s="30">
        <f t="shared" si="62"/>
        <v>18</v>
      </c>
      <c r="K820" s="11">
        <f t="shared" si="63"/>
        <v>0</v>
      </c>
      <c r="L820" s="11">
        <f t="shared" si="64"/>
        <v>0</v>
      </c>
    </row>
    <row r="821" spans="1:12" hidden="1" x14ac:dyDescent="0.25">
      <c r="A821" s="11" t="s">
        <v>506</v>
      </c>
      <c r="B821" s="11" t="s">
        <v>3249</v>
      </c>
      <c r="C821" s="11">
        <f>VLOOKUP(A821,'[1]Final Master to be uploaded '!$A:$C,3,0)</f>
        <v>15</v>
      </c>
      <c r="D821" s="11">
        <f>VLOOKUP(A821,'[1]Final Master to be uploaded '!$A:$D,4,0)</f>
        <v>9</v>
      </c>
      <c r="E821" s="12">
        <v>9</v>
      </c>
      <c r="F821" s="11"/>
      <c r="G821" s="13"/>
      <c r="H821" s="11">
        <f t="shared" si="60"/>
        <v>9</v>
      </c>
      <c r="I821" s="27">
        <f t="shared" si="61"/>
        <v>9</v>
      </c>
      <c r="J821" s="30">
        <f t="shared" si="62"/>
        <v>135</v>
      </c>
      <c r="K821" s="11">
        <f t="shared" si="63"/>
        <v>0</v>
      </c>
      <c r="L821" s="11">
        <f t="shared" si="64"/>
        <v>0</v>
      </c>
    </row>
    <row r="822" spans="1:12" hidden="1" x14ac:dyDescent="0.25">
      <c r="A822" s="11" t="s">
        <v>508</v>
      </c>
      <c r="B822" s="11" t="s">
        <v>3250</v>
      </c>
      <c r="C822" s="11">
        <f>VLOOKUP(A822,'[1]Final Master to be uploaded '!$A:$C,3,0)</f>
        <v>400</v>
      </c>
      <c r="D822" s="11">
        <f>VLOOKUP(A822,'[1]Final Master to be uploaded '!$A:$D,4,0)</f>
        <v>4</v>
      </c>
      <c r="E822" s="12">
        <v>12</v>
      </c>
      <c r="F822" s="11"/>
      <c r="G822" s="13"/>
      <c r="H822" s="11">
        <f t="shared" si="60"/>
        <v>4</v>
      </c>
      <c r="I822" s="27">
        <f t="shared" si="61"/>
        <v>12</v>
      </c>
      <c r="J822" s="30">
        <f t="shared" si="62"/>
        <v>4800</v>
      </c>
      <c r="K822" s="11">
        <f t="shared" si="63"/>
        <v>8</v>
      </c>
      <c r="L822" s="11">
        <f t="shared" si="64"/>
        <v>3200</v>
      </c>
    </row>
    <row r="823" spans="1:12" x14ac:dyDescent="0.25">
      <c r="A823" s="11" t="s">
        <v>510</v>
      </c>
      <c r="B823" s="11" t="s">
        <v>3251</v>
      </c>
      <c r="C823" s="11">
        <f>VLOOKUP(A823,'[1]Final Master to be uploaded '!$A:$C,3,0)</f>
        <v>455</v>
      </c>
      <c r="D823" s="11">
        <f>VLOOKUP(A823,'[1]Final Master to be uploaded '!$A:$D,4,0)</f>
        <v>4</v>
      </c>
      <c r="E823" s="12">
        <v>1</v>
      </c>
      <c r="F823" s="11"/>
      <c r="G823" s="13"/>
      <c r="H823" s="11">
        <f t="shared" si="60"/>
        <v>4</v>
      </c>
      <c r="I823" s="27">
        <f t="shared" si="61"/>
        <v>1</v>
      </c>
      <c r="J823" s="30">
        <f t="shared" si="62"/>
        <v>455</v>
      </c>
      <c r="K823" s="11">
        <f t="shared" si="63"/>
        <v>-3</v>
      </c>
      <c r="L823" s="11">
        <f t="shared" si="64"/>
        <v>-1365</v>
      </c>
    </row>
    <row r="824" spans="1:12" hidden="1" x14ac:dyDescent="0.25">
      <c r="A824" s="11" t="s">
        <v>511</v>
      </c>
      <c r="B824" s="11" t="s">
        <v>3252</v>
      </c>
      <c r="C824" s="11">
        <f>VLOOKUP(A824,'[1]Final Master to be uploaded '!$A:$C,3,0)</f>
        <v>335</v>
      </c>
      <c r="D824" s="11">
        <f>VLOOKUP(A824,'[1]Final Master to be uploaded '!$A:$D,4,0)</f>
        <v>1</v>
      </c>
      <c r="E824" s="12">
        <v>1</v>
      </c>
      <c r="F824" s="11"/>
      <c r="G824" s="13"/>
      <c r="H824" s="11">
        <f t="shared" si="60"/>
        <v>1</v>
      </c>
      <c r="I824" s="27">
        <f t="shared" si="61"/>
        <v>1</v>
      </c>
      <c r="J824" s="30">
        <f t="shared" si="62"/>
        <v>335</v>
      </c>
      <c r="K824" s="11">
        <f t="shared" si="63"/>
        <v>0</v>
      </c>
      <c r="L824" s="11">
        <f t="shared" si="64"/>
        <v>0</v>
      </c>
    </row>
    <row r="825" spans="1:12" hidden="1" x14ac:dyDescent="0.25">
      <c r="A825" s="11" t="s">
        <v>512</v>
      </c>
      <c r="B825" s="11" t="s">
        <v>3253</v>
      </c>
      <c r="C825" s="11">
        <f>VLOOKUP(A825,'[1]Final Master to be uploaded '!$A:$C,3,0)</f>
        <v>380</v>
      </c>
      <c r="D825" s="11">
        <f>VLOOKUP(A825,'[1]Final Master to be uploaded '!$A:$D,4,0)</f>
        <v>1</v>
      </c>
      <c r="E825" s="12">
        <v>1</v>
      </c>
      <c r="F825" s="11"/>
      <c r="G825" s="13"/>
      <c r="H825" s="11">
        <f t="shared" si="60"/>
        <v>1</v>
      </c>
      <c r="I825" s="27">
        <f t="shared" si="61"/>
        <v>1</v>
      </c>
      <c r="J825" s="30">
        <f t="shared" si="62"/>
        <v>380</v>
      </c>
      <c r="K825" s="11">
        <f t="shared" si="63"/>
        <v>0</v>
      </c>
      <c r="L825" s="11">
        <f t="shared" si="64"/>
        <v>0</v>
      </c>
    </row>
    <row r="826" spans="1:12" hidden="1" x14ac:dyDescent="0.25">
      <c r="A826" s="11" t="s">
        <v>513</v>
      </c>
      <c r="B826" s="11" t="s">
        <v>3253</v>
      </c>
      <c r="C826" s="11">
        <f>VLOOKUP(A826,'[1]Final Master to be uploaded '!$A:$C,3,0)</f>
        <v>270</v>
      </c>
      <c r="D826" s="11">
        <f>VLOOKUP(A826,'[1]Final Master to be uploaded '!$A:$D,4,0)</f>
        <v>1</v>
      </c>
      <c r="E826" s="12">
        <v>1</v>
      </c>
      <c r="F826" s="11"/>
      <c r="G826" s="13"/>
      <c r="H826" s="11">
        <f t="shared" si="60"/>
        <v>1</v>
      </c>
      <c r="I826" s="27">
        <f t="shared" si="61"/>
        <v>1</v>
      </c>
      <c r="J826" s="30">
        <f t="shared" si="62"/>
        <v>270</v>
      </c>
      <c r="K826" s="11">
        <f t="shared" si="63"/>
        <v>0</v>
      </c>
      <c r="L826" s="11">
        <f t="shared" si="64"/>
        <v>0</v>
      </c>
    </row>
    <row r="827" spans="1:12" hidden="1" x14ac:dyDescent="0.25">
      <c r="A827" s="11" t="s">
        <v>514</v>
      </c>
      <c r="B827" s="11" t="s">
        <v>3254</v>
      </c>
      <c r="C827" s="11">
        <f>VLOOKUP(A827,'[1]Final Master to be uploaded '!$A:$C,3,0)</f>
        <v>720</v>
      </c>
      <c r="D827" s="11">
        <f>VLOOKUP(A827,'[1]Final Master to be uploaded '!$A:$D,4,0)</f>
        <v>2</v>
      </c>
      <c r="E827" s="12">
        <v>2</v>
      </c>
      <c r="F827" s="11"/>
      <c r="G827" s="13"/>
      <c r="H827" s="11">
        <f t="shared" si="60"/>
        <v>2</v>
      </c>
      <c r="I827" s="27">
        <f t="shared" si="61"/>
        <v>2</v>
      </c>
      <c r="J827" s="30">
        <f t="shared" si="62"/>
        <v>1440</v>
      </c>
      <c r="K827" s="11">
        <f t="shared" si="63"/>
        <v>0</v>
      </c>
      <c r="L827" s="11">
        <f t="shared" si="64"/>
        <v>0</v>
      </c>
    </row>
    <row r="828" spans="1:12" x14ac:dyDescent="0.25">
      <c r="A828" s="11" t="s">
        <v>515</v>
      </c>
      <c r="B828" s="11" t="s">
        <v>3255</v>
      </c>
      <c r="C828" s="11">
        <f>VLOOKUP(A828,'[1]Final Master to be uploaded '!$A:$C,3,0)</f>
        <v>200</v>
      </c>
      <c r="D828" s="11">
        <f>VLOOKUP(A828,'[1]Final Master to be uploaded '!$A:$D,4,0)</f>
        <v>3</v>
      </c>
      <c r="E828" s="12">
        <v>2</v>
      </c>
      <c r="F828" s="11"/>
      <c r="G828" s="13"/>
      <c r="H828" s="11">
        <f t="shared" si="60"/>
        <v>3</v>
      </c>
      <c r="I828" s="27">
        <f t="shared" si="61"/>
        <v>2</v>
      </c>
      <c r="J828" s="30">
        <f t="shared" si="62"/>
        <v>400</v>
      </c>
      <c r="K828" s="11">
        <f t="shared" si="63"/>
        <v>-1</v>
      </c>
      <c r="L828" s="11">
        <f t="shared" si="64"/>
        <v>-200</v>
      </c>
    </row>
    <row r="829" spans="1:12" x14ac:dyDescent="0.25">
      <c r="A829" s="11" t="s">
        <v>516</v>
      </c>
      <c r="B829" s="11" t="s">
        <v>3256</v>
      </c>
      <c r="C829" s="11">
        <f>VLOOKUP(A829,'[1]Final Master to be uploaded '!$A:$C,3,0)</f>
        <v>475</v>
      </c>
      <c r="D829" s="11">
        <f>VLOOKUP(A829,'[1]Final Master to be uploaded '!$A:$D,4,0)</f>
        <v>3</v>
      </c>
      <c r="E829" s="12">
        <v>1</v>
      </c>
      <c r="F829" s="11"/>
      <c r="G829" s="13"/>
      <c r="H829" s="11">
        <f t="shared" si="60"/>
        <v>3</v>
      </c>
      <c r="I829" s="27">
        <f t="shared" si="61"/>
        <v>1</v>
      </c>
      <c r="J829" s="30">
        <f t="shared" si="62"/>
        <v>475</v>
      </c>
      <c r="K829" s="11">
        <f t="shared" si="63"/>
        <v>-2</v>
      </c>
      <c r="L829" s="11">
        <f t="shared" si="64"/>
        <v>-950</v>
      </c>
    </row>
    <row r="830" spans="1:12" hidden="1" x14ac:dyDescent="0.25">
      <c r="A830" s="11" t="s">
        <v>517</v>
      </c>
      <c r="B830" s="11" t="s">
        <v>3257</v>
      </c>
      <c r="C830" s="11">
        <f>VLOOKUP(A830,'[1]Final Master to be uploaded '!$A:$C,3,0)</f>
        <v>710</v>
      </c>
      <c r="D830" s="11">
        <f>VLOOKUP(A830,'[1]Final Master to be uploaded '!$A:$D,4,0)</f>
        <v>2</v>
      </c>
      <c r="E830" s="12">
        <v>2</v>
      </c>
      <c r="F830" s="11"/>
      <c r="G830" s="13"/>
      <c r="H830" s="11">
        <f t="shared" si="60"/>
        <v>2</v>
      </c>
      <c r="I830" s="27">
        <f t="shared" si="61"/>
        <v>2</v>
      </c>
      <c r="J830" s="30">
        <f t="shared" si="62"/>
        <v>1420</v>
      </c>
      <c r="K830" s="11">
        <f t="shared" si="63"/>
        <v>0</v>
      </c>
      <c r="L830" s="11">
        <f t="shared" si="64"/>
        <v>0</v>
      </c>
    </row>
    <row r="831" spans="1:12" hidden="1" x14ac:dyDescent="0.25">
      <c r="A831" s="11" t="s">
        <v>518</v>
      </c>
      <c r="B831" s="11" t="s">
        <v>3258</v>
      </c>
      <c r="C831" s="11">
        <f>VLOOKUP(A831,'[1]Final Master to be uploaded '!$A:$C,3,0)</f>
        <v>21</v>
      </c>
      <c r="D831" s="11">
        <f>VLOOKUP(A831,'[1]Final Master to be uploaded '!$A:$D,4,0)</f>
        <v>4</v>
      </c>
      <c r="E831" s="12">
        <v>4</v>
      </c>
      <c r="F831" s="11"/>
      <c r="G831" s="13"/>
      <c r="H831" s="11">
        <f t="shared" si="60"/>
        <v>4</v>
      </c>
      <c r="I831" s="27">
        <f t="shared" si="61"/>
        <v>4</v>
      </c>
      <c r="J831" s="30">
        <f t="shared" si="62"/>
        <v>84</v>
      </c>
      <c r="K831" s="11">
        <f t="shared" si="63"/>
        <v>0</v>
      </c>
      <c r="L831" s="11">
        <f t="shared" si="64"/>
        <v>0</v>
      </c>
    </row>
    <row r="832" spans="1:12" x14ac:dyDescent="0.25">
      <c r="A832" s="11" t="s">
        <v>1950</v>
      </c>
      <c r="B832" s="11" t="s">
        <v>3259</v>
      </c>
      <c r="C832" s="11">
        <f>VLOOKUP(A832,'[1]Final Master to be uploaded '!$A:$C,3,0)</f>
        <v>250</v>
      </c>
      <c r="D832" s="11">
        <f>VLOOKUP(A832,'[1]Final Master to be uploaded '!$A:$D,4,0)</f>
        <v>2</v>
      </c>
      <c r="E832" s="12">
        <v>1</v>
      </c>
      <c r="F832" s="11"/>
      <c r="G832" s="13"/>
      <c r="H832" s="11">
        <f t="shared" si="60"/>
        <v>2</v>
      </c>
      <c r="I832" s="27">
        <f t="shared" si="61"/>
        <v>1</v>
      </c>
      <c r="J832" s="30">
        <f t="shared" si="62"/>
        <v>250</v>
      </c>
      <c r="K832" s="11">
        <f t="shared" si="63"/>
        <v>-1</v>
      </c>
      <c r="L832" s="11">
        <f t="shared" si="64"/>
        <v>-250</v>
      </c>
    </row>
    <row r="833" spans="1:12" hidden="1" x14ac:dyDescent="0.25">
      <c r="A833" s="11" t="s">
        <v>1951</v>
      </c>
      <c r="B833" s="11" t="s">
        <v>3260</v>
      </c>
      <c r="C833" s="11">
        <f>VLOOKUP(A833,'[1]Final Master to be uploaded '!$A:$C,3,0)</f>
        <v>275</v>
      </c>
      <c r="D833" s="11">
        <f>VLOOKUP(A833,'[1]Final Master to be uploaded '!$A:$D,4,0)</f>
        <v>1</v>
      </c>
      <c r="E833" s="12">
        <v>1</v>
      </c>
      <c r="F833" s="11"/>
      <c r="G833" s="13"/>
      <c r="H833" s="11">
        <f t="shared" si="60"/>
        <v>1</v>
      </c>
      <c r="I833" s="27">
        <f t="shared" si="61"/>
        <v>1</v>
      </c>
      <c r="J833" s="30">
        <f t="shared" si="62"/>
        <v>275</v>
      </c>
      <c r="K833" s="11">
        <f t="shared" si="63"/>
        <v>0</v>
      </c>
      <c r="L833" s="11">
        <f t="shared" si="64"/>
        <v>0</v>
      </c>
    </row>
    <row r="834" spans="1:12" hidden="1" x14ac:dyDescent="0.25">
      <c r="A834" s="11" t="s">
        <v>1952</v>
      </c>
      <c r="B834" s="11" t="s">
        <v>3261</v>
      </c>
      <c r="C834" s="11">
        <f>VLOOKUP(A834,'[1]Final Master to be uploaded '!$A:$C,3,0)</f>
        <v>405</v>
      </c>
      <c r="D834" s="11">
        <f>VLOOKUP(A834,'[1]Final Master to be uploaded '!$A:$D,4,0)</f>
        <v>3</v>
      </c>
      <c r="E834" s="12">
        <v>3</v>
      </c>
      <c r="F834" s="11"/>
      <c r="G834" s="13"/>
      <c r="H834" s="11">
        <f t="shared" si="60"/>
        <v>3</v>
      </c>
      <c r="I834" s="27">
        <f t="shared" si="61"/>
        <v>3</v>
      </c>
      <c r="J834" s="30">
        <f t="shared" si="62"/>
        <v>1215</v>
      </c>
      <c r="K834" s="11">
        <f t="shared" si="63"/>
        <v>0</v>
      </c>
      <c r="L834" s="11">
        <f t="shared" si="64"/>
        <v>0</v>
      </c>
    </row>
    <row r="835" spans="1:12" hidden="1" x14ac:dyDescent="0.25">
      <c r="A835" s="11" t="s">
        <v>1954</v>
      </c>
      <c r="B835" s="11" t="s">
        <v>3261</v>
      </c>
      <c r="C835" s="11">
        <f>VLOOKUP(A835,'[1]Final Master to be uploaded '!$A:$C,3,0)</f>
        <v>440</v>
      </c>
      <c r="D835" s="11">
        <f>VLOOKUP(A835,'[1]Final Master to be uploaded '!$A:$D,4,0)</f>
        <v>2</v>
      </c>
      <c r="E835" s="12">
        <v>3</v>
      </c>
      <c r="F835" s="11"/>
      <c r="G835" s="13"/>
      <c r="H835" s="11">
        <f t="shared" si="60"/>
        <v>2</v>
      </c>
      <c r="I835" s="27">
        <f t="shared" si="61"/>
        <v>3</v>
      </c>
      <c r="J835" s="30">
        <f t="shared" si="62"/>
        <v>1320</v>
      </c>
      <c r="K835" s="11">
        <f t="shared" si="63"/>
        <v>1</v>
      </c>
      <c r="L835" s="11">
        <f t="shared" si="64"/>
        <v>440</v>
      </c>
    </row>
    <row r="836" spans="1:12" hidden="1" x14ac:dyDescent="0.25">
      <c r="A836" s="11" t="s">
        <v>1955</v>
      </c>
      <c r="B836" s="11" t="s">
        <v>3262</v>
      </c>
      <c r="C836" s="11">
        <f>VLOOKUP(A836,'[1]Final Master to be uploaded '!$A:$C,3,0)</f>
        <v>315</v>
      </c>
      <c r="D836" s="11">
        <f>VLOOKUP(A836,'[1]Final Master to be uploaded '!$A:$D,4,0)</f>
        <v>2</v>
      </c>
      <c r="E836" s="12">
        <v>2</v>
      </c>
      <c r="F836" s="11"/>
      <c r="G836" s="13"/>
      <c r="H836" s="11">
        <f t="shared" ref="H836:H899" si="65">D836-(F836+G836)</f>
        <v>2</v>
      </c>
      <c r="I836" s="27">
        <f t="shared" ref="I836:I899" si="66">E836-G836</f>
        <v>2</v>
      </c>
      <c r="J836" s="30">
        <f t="shared" ref="J836:J899" si="67">I836*C836</f>
        <v>630</v>
      </c>
      <c r="K836" s="11">
        <f t="shared" ref="K836:K899" si="68">I836-H836</f>
        <v>0</v>
      </c>
      <c r="L836" s="11">
        <f t="shared" ref="L836:L899" si="69">K836*C836</f>
        <v>0</v>
      </c>
    </row>
    <row r="837" spans="1:12" hidden="1" x14ac:dyDescent="0.25">
      <c r="A837" s="11" t="s">
        <v>1956</v>
      </c>
      <c r="B837" s="11" t="s">
        <v>3263</v>
      </c>
      <c r="C837" s="11">
        <f>VLOOKUP(A837,'[1]Final Master to be uploaded '!$A:$C,3,0)</f>
        <v>365</v>
      </c>
      <c r="D837" s="11">
        <f>VLOOKUP(A837,'[1]Final Master to be uploaded '!$A:$D,4,0)</f>
        <v>3</v>
      </c>
      <c r="E837" s="12">
        <v>3</v>
      </c>
      <c r="F837" s="11"/>
      <c r="G837" s="13"/>
      <c r="H837" s="11">
        <f t="shared" si="65"/>
        <v>3</v>
      </c>
      <c r="I837" s="27">
        <f t="shared" si="66"/>
        <v>3</v>
      </c>
      <c r="J837" s="30">
        <f t="shared" si="67"/>
        <v>1095</v>
      </c>
      <c r="K837" s="11">
        <f t="shared" si="68"/>
        <v>0</v>
      </c>
      <c r="L837" s="11">
        <f t="shared" si="69"/>
        <v>0</v>
      </c>
    </row>
    <row r="838" spans="1:12" hidden="1" x14ac:dyDescent="0.25">
      <c r="A838" s="11" t="s">
        <v>1957</v>
      </c>
      <c r="B838" s="11" t="s">
        <v>3264</v>
      </c>
      <c r="C838" s="11">
        <f>VLOOKUP(A838,'[1]Final Master to be uploaded '!$A:$C,3,0)</f>
        <v>340</v>
      </c>
      <c r="D838" s="11">
        <f>VLOOKUP(A838,'[1]Final Master to be uploaded '!$A:$D,4,0)</f>
        <v>2</v>
      </c>
      <c r="E838" s="12">
        <v>2</v>
      </c>
      <c r="F838" s="11"/>
      <c r="G838" s="13"/>
      <c r="H838" s="11">
        <f t="shared" si="65"/>
        <v>2</v>
      </c>
      <c r="I838" s="27">
        <f t="shared" si="66"/>
        <v>2</v>
      </c>
      <c r="J838" s="30">
        <f t="shared" si="67"/>
        <v>680</v>
      </c>
      <c r="K838" s="11">
        <f t="shared" si="68"/>
        <v>0</v>
      </c>
      <c r="L838" s="11">
        <f t="shared" si="69"/>
        <v>0</v>
      </c>
    </row>
    <row r="839" spans="1:12" hidden="1" x14ac:dyDescent="0.25">
      <c r="A839" s="11" t="s">
        <v>1958</v>
      </c>
      <c r="B839" s="11" t="s">
        <v>3265</v>
      </c>
      <c r="C839" s="11">
        <f>VLOOKUP(A839,'[1]Final Master to be uploaded '!$A:$C,3,0)</f>
        <v>400</v>
      </c>
      <c r="D839" s="11">
        <f>VLOOKUP(A839,'[1]Final Master to be uploaded '!$A:$D,4,0)</f>
        <v>1</v>
      </c>
      <c r="E839" s="12">
        <v>1</v>
      </c>
      <c r="F839" s="11"/>
      <c r="G839" s="13"/>
      <c r="H839" s="11">
        <f t="shared" si="65"/>
        <v>1</v>
      </c>
      <c r="I839" s="27">
        <f t="shared" si="66"/>
        <v>1</v>
      </c>
      <c r="J839" s="30">
        <f t="shared" si="67"/>
        <v>400</v>
      </c>
      <c r="K839" s="11">
        <f t="shared" si="68"/>
        <v>0</v>
      </c>
      <c r="L839" s="11">
        <f t="shared" si="69"/>
        <v>0</v>
      </c>
    </row>
    <row r="840" spans="1:12" hidden="1" x14ac:dyDescent="0.25">
      <c r="A840" s="11" t="s">
        <v>1959</v>
      </c>
      <c r="B840" s="11" t="s">
        <v>3266</v>
      </c>
      <c r="C840" s="11">
        <f>VLOOKUP(A840,'[1]Final Master to be uploaded '!$A:$C,3,0)</f>
        <v>270</v>
      </c>
      <c r="D840" s="11">
        <f>VLOOKUP(A840,'[1]Final Master to be uploaded '!$A:$D,4,0)</f>
        <v>2</v>
      </c>
      <c r="E840" s="12">
        <v>4</v>
      </c>
      <c r="F840" s="11"/>
      <c r="G840" s="13"/>
      <c r="H840" s="11">
        <f t="shared" si="65"/>
        <v>2</v>
      </c>
      <c r="I840" s="27">
        <f t="shared" si="66"/>
        <v>4</v>
      </c>
      <c r="J840" s="30">
        <f t="shared" si="67"/>
        <v>1080</v>
      </c>
      <c r="K840" s="11">
        <f t="shared" si="68"/>
        <v>2</v>
      </c>
      <c r="L840" s="11">
        <f t="shared" si="69"/>
        <v>540</v>
      </c>
    </row>
    <row r="841" spans="1:12" x14ac:dyDescent="0.25">
      <c r="A841" s="11" t="s">
        <v>1960</v>
      </c>
      <c r="B841" s="11" t="s">
        <v>3267</v>
      </c>
      <c r="C841" s="11">
        <f>VLOOKUP(A841,'[1]Final Master to be uploaded '!$A:$C,3,0)</f>
        <v>315</v>
      </c>
      <c r="D841" s="11">
        <f>VLOOKUP(A841,'[1]Final Master to be uploaded '!$A:$D,4,0)</f>
        <v>2</v>
      </c>
      <c r="E841" s="12">
        <v>1</v>
      </c>
      <c r="F841" s="11"/>
      <c r="G841" s="13"/>
      <c r="H841" s="11">
        <f t="shared" si="65"/>
        <v>2</v>
      </c>
      <c r="I841" s="27">
        <f t="shared" si="66"/>
        <v>1</v>
      </c>
      <c r="J841" s="30">
        <f t="shared" si="67"/>
        <v>315</v>
      </c>
      <c r="K841" s="11">
        <f t="shared" si="68"/>
        <v>-1</v>
      </c>
      <c r="L841" s="11">
        <f t="shared" si="69"/>
        <v>-315</v>
      </c>
    </row>
    <row r="842" spans="1:12" x14ac:dyDescent="0.25">
      <c r="A842" s="11" t="s">
        <v>1961</v>
      </c>
      <c r="B842" s="11" t="s">
        <v>3267</v>
      </c>
      <c r="C842" s="11">
        <f>VLOOKUP(A842,'[1]Final Master to be uploaded '!$A:$C,3,0)</f>
        <v>300</v>
      </c>
      <c r="D842" s="11">
        <f>VLOOKUP(A842,'[1]Final Master to be uploaded '!$A:$D,4,0)</f>
        <v>2</v>
      </c>
      <c r="E842" s="12">
        <v>1</v>
      </c>
      <c r="F842" s="11"/>
      <c r="G842" s="13"/>
      <c r="H842" s="11">
        <f t="shared" si="65"/>
        <v>2</v>
      </c>
      <c r="I842" s="27">
        <f t="shared" si="66"/>
        <v>1</v>
      </c>
      <c r="J842" s="30">
        <f t="shared" si="67"/>
        <v>300</v>
      </c>
      <c r="K842" s="11">
        <f t="shared" si="68"/>
        <v>-1</v>
      </c>
      <c r="L842" s="11">
        <f t="shared" si="69"/>
        <v>-300</v>
      </c>
    </row>
    <row r="843" spans="1:12" x14ac:dyDescent="0.25">
      <c r="A843" s="11" t="s">
        <v>1962</v>
      </c>
      <c r="B843" s="11" t="s">
        <v>3267</v>
      </c>
      <c r="C843" s="11">
        <f>VLOOKUP(A843,'[1]Final Master to be uploaded '!$A:$C,3,0)</f>
        <v>485</v>
      </c>
      <c r="D843" s="11">
        <f>VLOOKUP(A843,'[1]Final Master to be uploaded '!$A:$D,4,0)</f>
        <v>2</v>
      </c>
      <c r="E843" s="12">
        <v>1</v>
      </c>
      <c r="F843" s="11"/>
      <c r="G843" s="13"/>
      <c r="H843" s="11">
        <f t="shared" si="65"/>
        <v>2</v>
      </c>
      <c r="I843" s="27">
        <f t="shared" si="66"/>
        <v>1</v>
      </c>
      <c r="J843" s="30">
        <f t="shared" si="67"/>
        <v>485</v>
      </c>
      <c r="K843" s="11">
        <f t="shared" si="68"/>
        <v>-1</v>
      </c>
      <c r="L843" s="11">
        <f t="shared" si="69"/>
        <v>-485</v>
      </c>
    </row>
    <row r="844" spans="1:12" hidden="1" x14ac:dyDescent="0.25">
      <c r="A844" s="11" t="s">
        <v>1963</v>
      </c>
      <c r="B844" s="11" t="s">
        <v>3268</v>
      </c>
      <c r="C844" s="11">
        <f>VLOOKUP(A844,'[1]Final Master to be uploaded '!$A:$C,3,0)</f>
        <v>365</v>
      </c>
      <c r="D844" s="11">
        <f>VLOOKUP(A844,'[1]Final Master to be uploaded '!$A:$D,4,0)</f>
        <v>3</v>
      </c>
      <c r="E844" s="12">
        <v>3</v>
      </c>
      <c r="F844" s="11"/>
      <c r="G844" s="13"/>
      <c r="H844" s="11">
        <f t="shared" si="65"/>
        <v>3</v>
      </c>
      <c r="I844" s="27">
        <f t="shared" si="66"/>
        <v>3</v>
      </c>
      <c r="J844" s="30">
        <f t="shared" si="67"/>
        <v>1095</v>
      </c>
      <c r="K844" s="11">
        <f t="shared" si="68"/>
        <v>0</v>
      </c>
      <c r="L844" s="11">
        <f t="shared" si="69"/>
        <v>0</v>
      </c>
    </row>
    <row r="845" spans="1:12" x14ac:dyDescent="0.25">
      <c r="A845" s="11" t="s">
        <v>1964</v>
      </c>
      <c r="B845" s="11" t="s">
        <v>3264</v>
      </c>
      <c r="C845" s="11">
        <f>VLOOKUP(A845,'[1]Final Master to be uploaded '!$A:$C,3,0)</f>
        <v>340</v>
      </c>
      <c r="D845" s="11">
        <f>VLOOKUP(A845,'[1]Final Master to be uploaded '!$A:$D,4,0)</f>
        <v>2</v>
      </c>
      <c r="E845" s="12">
        <v>1</v>
      </c>
      <c r="F845" s="11"/>
      <c r="G845" s="13"/>
      <c r="H845" s="11">
        <f t="shared" si="65"/>
        <v>2</v>
      </c>
      <c r="I845" s="27">
        <f t="shared" si="66"/>
        <v>1</v>
      </c>
      <c r="J845" s="30">
        <f t="shared" si="67"/>
        <v>340</v>
      </c>
      <c r="K845" s="11">
        <f t="shared" si="68"/>
        <v>-1</v>
      </c>
      <c r="L845" s="11">
        <f t="shared" si="69"/>
        <v>-340</v>
      </c>
    </row>
    <row r="846" spans="1:12" x14ac:dyDescent="0.25">
      <c r="A846" s="11" t="s">
        <v>1966</v>
      </c>
      <c r="B846" s="11" t="s">
        <v>3269</v>
      </c>
      <c r="C846" s="11">
        <f>VLOOKUP(A846,'[1]Final Master to be uploaded '!$A:$C,3,0)</f>
        <v>275</v>
      </c>
      <c r="D846" s="11">
        <f>VLOOKUP(A846,'[1]Final Master to be uploaded '!$A:$D,4,0)</f>
        <v>3</v>
      </c>
      <c r="E846" s="12">
        <v>2</v>
      </c>
      <c r="F846" s="11"/>
      <c r="G846" s="13"/>
      <c r="H846" s="11">
        <f t="shared" si="65"/>
        <v>3</v>
      </c>
      <c r="I846" s="27">
        <f t="shared" si="66"/>
        <v>2</v>
      </c>
      <c r="J846" s="30">
        <f t="shared" si="67"/>
        <v>550</v>
      </c>
      <c r="K846" s="11">
        <f t="shared" si="68"/>
        <v>-1</v>
      </c>
      <c r="L846" s="11">
        <f t="shared" si="69"/>
        <v>-275</v>
      </c>
    </row>
    <row r="847" spans="1:12" hidden="1" x14ac:dyDescent="0.25">
      <c r="A847" s="11" t="s">
        <v>1967</v>
      </c>
      <c r="B847" s="11" t="s">
        <v>3270</v>
      </c>
      <c r="C847" s="11">
        <f>VLOOKUP(A847,'[1]Final Master to be uploaded '!$A:$C,3,0)</f>
        <v>300</v>
      </c>
      <c r="D847" s="11">
        <f>VLOOKUP(A847,'[1]Final Master to be uploaded '!$A:$D,4,0)</f>
        <v>2</v>
      </c>
      <c r="E847" s="12">
        <v>2</v>
      </c>
      <c r="F847" s="11"/>
      <c r="G847" s="13"/>
      <c r="H847" s="11">
        <f t="shared" si="65"/>
        <v>2</v>
      </c>
      <c r="I847" s="27">
        <f t="shared" si="66"/>
        <v>2</v>
      </c>
      <c r="J847" s="30">
        <f t="shared" si="67"/>
        <v>600</v>
      </c>
      <c r="K847" s="11">
        <f t="shared" si="68"/>
        <v>0</v>
      </c>
      <c r="L847" s="11">
        <f t="shared" si="69"/>
        <v>0</v>
      </c>
    </row>
    <row r="848" spans="1:12" hidden="1" x14ac:dyDescent="0.25">
      <c r="A848" s="11" t="s">
        <v>1968</v>
      </c>
      <c r="B848" s="11" t="s">
        <v>3271</v>
      </c>
      <c r="C848" s="11">
        <f>VLOOKUP(A848,'[1]Final Master to be uploaded '!$A:$C,3,0)</f>
        <v>436</v>
      </c>
      <c r="D848" s="11">
        <f>VLOOKUP(A848,'[1]Final Master to be uploaded '!$A:$D,4,0)</f>
        <v>2</v>
      </c>
      <c r="E848" s="12">
        <v>2</v>
      </c>
      <c r="F848" s="11"/>
      <c r="G848" s="13"/>
      <c r="H848" s="11">
        <f t="shared" si="65"/>
        <v>2</v>
      </c>
      <c r="I848" s="27">
        <f t="shared" si="66"/>
        <v>2</v>
      </c>
      <c r="J848" s="30">
        <f t="shared" si="67"/>
        <v>872</v>
      </c>
      <c r="K848" s="11">
        <f t="shared" si="68"/>
        <v>0</v>
      </c>
      <c r="L848" s="11">
        <f t="shared" si="69"/>
        <v>0</v>
      </c>
    </row>
    <row r="849" spans="1:12" hidden="1" x14ac:dyDescent="0.25">
      <c r="A849" s="11" t="s">
        <v>1970</v>
      </c>
      <c r="B849" s="11" t="s">
        <v>3272</v>
      </c>
      <c r="C849" s="11">
        <f>VLOOKUP(A849,'[1]Final Master to be uploaded '!$A:$C,3,0)</f>
        <v>470</v>
      </c>
      <c r="D849" s="11">
        <f>VLOOKUP(A849,'[1]Final Master to be uploaded '!$A:$D,4,0)</f>
        <v>2</v>
      </c>
      <c r="E849" s="12">
        <v>2</v>
      </c>
      <c r="F849" s="11"/>
      <c r="G849" s="13"/>
      <c r="H849" s="11">
        <f t="shared" si="65"/>
        <v>2</v>
      </c>
      <c r="I849" s="27">
        <f t="shared" si="66"/>
        <v>2</v>
      </c>
      <c r="J849" s="30">
        <f t="shared" si="67"/>
        <v>940</v>
      </c>
      <c r="K849" s="11">
        <f t="shared" si="68"/>
        <v>0</v>
      </c>
      <c r="L849" s="11">
        <f t="shared" si="69"/>
        <v>0</v>
      </c>
    </row>
    <row r="850" spans="1:12" hidden="1" x14ac:dyDescent="0.25">
      <c r="A850" s="11" t="s">
        <v>1971</v>
      </c>
      <c r="B850" s="11" t="s">
        <v>3273</v>
      </c>
      <c r="C850" s="11">
        <f>VLOOKUP(A850,'[1]Final Master to be uploaded '!$A:$C,3,0)</f>
        <v>365</v>
      </c>
      <c r="D850" s="11">
        <f>VLOOKUP(A850,'[1]Final Master to be uploaded '!$A:$D,4,0)</f>
        <v>2</v>
      </c>
      <c r="E850" s="12">
        <v>2</v>
      </c>
      <c r="F850" s="11"/>
      <c r="G850" s="13"/>
      <c r="H850" s="11">
        <f t="shared" si="65"/>
        <v>2</v>
      </c>
      <c r="I850" s="27">
        <f t="shared" si="66"/>
        <v>2</v>
      </c>
      <c r="J850" s="30">
        <f t="shared" si="67"/>
        <v>730</v>
      </c>
      <c r="K850" s="11">
        <f t="shared" si="68"/>
        <v>0</v>
      </c>
      <c r="L850" s="11">
        <f t="shared" si="69"/>
        <v>0</v>
      </c>
    </row>
    <row r="851" spans="1:12" hidden="1" x14ac:dyDescent="0.25">
      <c r="A851" s="11" t="s">
        <v>1972</v>
      </c>
      <c r="B851" s="11" t="s">
        <v>3273</v>
      </c>
      <c r="C851" s="11">
        <f>VLOOKUP(A851,'[1]Final Master to be uploaded '!$A:$C,3,0)</f>
        <v>365</v>
      </c>
      <c r="D851" s="11">
        <f>VLOOKUP(A851,'[1]Final Master to be uploaded '!$A:$D,4,0)</f>
        <v>2</v>
      </c>
      <c r="E851" s="12">
        <v>2</v>
      </c>
      <c r="F851" s="11"/>
      <c r="G851" s="13"/>
      <c r="H851" s="11">
        <f t="shared" si="65"/>
        <v>2</v>
      </c>
      <c r="I851" s="27">
        <f t="shared" si="66"/>
        <v>2</v>
      </c>
      <c r="J851" s="30">
        <f t="shared" si="67"/>
        <v>730</v>
      </c>
      <c r="K851" s="11">
        <f t="shared" si="68"/>
        <v>0</v>
      </c>
      <c r="L851" s="11">
        <f t="shared" si="69"/>
        <v>0</v>
      </c>
    </row>
    <row r="852" spans="1:12" hidden="1" x14ac:dyDescent="0.25">
      <c r="A852" s="11" t="s">
        <v>1973</v>
      </c>
      <c r="B852" s="11" t="s">
        <v>3274</v>
      </c>
      <c r="C852" s="11">
        <f>VLOOKUP(A852,'[1]Final Master to be uploaded '!$A:$C,3,0)</f>
        <v>3095</v>
      </c>
      <c r="D852" s="11">
        <f>VLOOKUP(A852,'[1]Final Master to be uploaded '!$A:$D,4,0)</f>
        <v>1</v>
      </c>
      <c r="E852" s="12">
        <v>1</v>
      </c>
      <c r="F852" s="11"/>
      <c r="G852" s="13"/>
      <c r="H852" s="11">
        <f t="shared" si="65"/>
        <v>1</v>
      </c>
      <c r="I852" s="27">
        <f t="shared" si="66"/>
        <v>1</v>
      </c>
      <c r="J852" s="30">
        <f t="shared" si="67"/>
        <v>3095</v>
      </c>
      <c r="K852" s="11">
        <f t="shared" si="68"/>
        <v>0</v>
      </c>
      <c r="L852" s="11">
        <f t="shared" si="69"/>
        <v>0</v>
      </c>
    </row>
    <row r="853" spans="1:12" hidden="1" x14ac:dyDescent="0.25">
      <c r="A853" s="11" t="s">
        <v>1975</v>
      </c>
      <c r="B853" s="11" t="s">
        <v>3275</v>
      </c>
      <c r="C853" s="11">
        <f>VLOOKUP(A853,'[1]Final Master to be uploaded '!$A:$C,3,0)</f>
        <v>3205</v>
      </c>
      <c r="D853" s="11">
        <f>VLOOKUP(A853,'[1]Final Master to be uploaded '!$A:$D,4,0)</f>
        <v>1</v>
      </c>
      <c r="E853" s="12">
        <v>1</v>
      </c>
      <c r="F853" s="11"/>
      <c r="G853" s="13"/>
      <c r="H853" s="11">
        <f t="shared" si="65"/>
        <v>1</v>
      </c>
      <c r="I853" s="27">
        <f t="shared" si="66"/>
        <v>1</v>
      </c>
      <c r="J853" s="30">
        <f t="shared" si="67"/>
        <v>3205</v>
      </c>
      <c r="K853" s="11">
        <f t="shared" si="68"/>
        <v>0</v>
      </c>
      <c r="L853" s="11">
        <f t="shared" si="69"/>
        <v>0</v>
      </c>
    </row>
    <row r="854" spans="1:12" hidden="1" x14ac:dyDescent="0.25">
      <c r="A854" s="11" t="s">
        <v>1976</v>
      </c>
      <c r="B854" s="11" t="s">
        <v>3276</v>
      </c>
      <c r="C854" s="11">
        <f>VLOOKUP(A854,'[1]Final Master to be uploaded '!$A:$C,3,0)</f>
        <v>2429</v>
      </c>
      <c r="D854" s="11">
        <f>VLOOKUP(A854,'[1]Final Master to be uploaded '!$A:$D,4,0)</f>
        <v>1</v>
      </c>
      <c r="E854" s="12">
        <v>1</v>
      </c>
      <c r="F854" s="11"/>
      <c r="G854" s="13"/>
      <c r="H854" s="11">
        <f t="shared" si="65"/>
        <v>1</v>
      </c>
      <c r="I854" s="27">
        <f t="shared" si="66"/>
        <v>1</v>
      </c>
      <c r="J854" s="30">
        <f t="shared" si="67"/>
        <v>2429</v>
      </c>
      <c r="K854" s="11">
        <f t="shared" si="68"/>
        <v>0</v>
      </c>
      <c r="L854" s="11">
        <f t="shared" si="69"/>
        <v>0</v>
      </c>
    </row>
    <row r="855" spans="1:12" hidden="1" x14ac:dyDescent="0.25">
      <c r="A855" s="11" t="s">
        <v>1978</v>
      </c>
      <c r="B855" s="11" t="s">
        <v>3277</v>
      </c>
      <c r="C855" s="11">
        <f>VLOOKUP(A855,'[1]Final Master to be uploaded '!$A:$C,3,0)</f>
        <v>2230</v>
      </c>
      <c r="D855" s="11">
        <f>VLOOKUP(A855,'[1]Final Master to be uploaded '!$A:$D,4,0)</f>
        <v>1</v>
      </c>
      <c r="E855" s="12">
        <v>1</v>
      </c>
      <c r="F855" s="11"/>
      <c r="G855" s="13"/>
      <c r="H855" s="11">
        <f t="shared" si="65"/>
        <v>1</v>
      </c>
      <c r="I855" s="27">
        <f t="shared" si="66"/>
        <v>1</v>
      </c>
      <c r="J855" s="30">
        <f t="shared" si="67"/>
        <v>2230</v>
      </c>
      <c r="K855" s="11">
        <f t="shared" si="68"/>
        <v>0</v>
      </c>
      <c r="L855" s="11">
        <f t="shared" si="69"/>
        <v>0</v>
      </c>
    </row>
    <row r="856" spans="1:12" hidden="1" x14ac:dyDescent="0.25">
      <c r="A856" s="11" t="s">
        <v>1981</v>
      </c>
      <c r="B856" s="11" t="s">
        <v>3278</v>
      </c>
      <c r="C856" s="11">
        <f>VLOOKUP(A856,'[1]Final Master to be uploaded '!$A:$C,3,0)</f>
        <v>3041</v>
      </c>
      <c r="D856" s="11">
        <f>VLOOKUP(A856,'[1]Final Master to be uploaded '!$A:$D,4,0)</f>
        <v>1</v>
      </c>
      <c r="E856" s="12">
        <v>1</v>
      </c>
      <c r="F856" s="11"/>
      <c r="G856" s="13"/>
      <c r="H856" s="11">
        <f t="shared" si="65"/>
        <v>1</v>
      </c>
      <c r="I856" s="27">
        <f t="shared" si="66"/>
        <v>1</v>
      </c>
      <c r="J856" s="30">
        <f t="shared" si="67"/>
        <v>3041</v>
      </c>
      <c r="K856" s="11">
        <f t="shared" si="68"/>
        <v>0</v>
      </c>
      <c r="L856" s="11">
        <f t="shared" si="69"/>
        <v>0</v>
      </c>
    </row>
    <row r="857" spans="1:12" hidden="1" x14ac:dyDescent="0.25">
      <c r="A857" s="11" t="s">
        <v>1983</v>
      </c>
      <c r="B857" s="11" t="s">
        <v>3279</v>
      </c>
      <c r="C857" s="11">
        <f>VLOOKUP(A857,'[1]Final Master to be uploaded '!$A:$C,3,0)</f>
        <v>3205</v>
      </c>
      <c r="D857" s="11">
        <f>VLOOKUP(A857,'[1]Final Master to be uploaded '!$A:$D,4,0)</f>
        <v>1</v>
      </c>
      <c r="E857" s="12">
        <v>1</v>
      </c>
      <c r="F857" s="11"/>
      <c r="G857" s="13"/>
      <c r="H857" s="11">
        <f t="shared" si="65"/>
        <v>1</v>
      </c>
      <c r="I857" s="27">
        <f t="shared" si="66"/>
        <v>1</v>
      </c>
      <c r="J857" s="30">
        <f t="shared" si="67"/>
        <v>3205</v>
      </c>
      <c r="K857" s="11">
        <f t="shared" si="68"/>
        <v>0</v>
      </c>
      <c r="L857" s="11">
        <f t="shared" si="69"/>
        <v>0</v>
      </c>
    </row>
    <row r="858" spans="1:12" hidden="1" x14ac:dyDescent="0.25">
      <c r="A858" s="11" t="s">
        <v>1985</v>
      </c>
      <c r="B858" s="11" t="s">
        <v>3280</v>
      </c>
      <c r="C858" s="11">
        <f>VLOOKUP(A858,'[1]Final Master to be uploaded '!$A:$C,3,0)</f>
        <v>2409</v>
      </c>
      <c r="D858" s="11">
        <f>VLOOKUP(A858,'[1]Final Master to be uploaded '!$A:$D,4,0)</f>
        <v>1</v>
      </c>
      <c r="E858" s="12">
        <v>1</v>
      </c>
      <c r="F858" s="11"/>
      <c r="G858" s="13"/>
      <c r="H858" s="11">
        <f t="shared" si="65"/>
        <v>1</v>
      </c>
      <c r="I858" s="27">
        <f t="shared" si="66"/>
        <v>1</v>
      </c>
      <c r="J858" s="30">
        <f t="shared" si="67"/>
        <v>2409</v>
      </c>
      <c r="K858" s="11">
        <f t="shared" si="68"/>
        <v>0</v>
      </c>
      <c r="L858" s="11">
        <f t="shared" si="69"/>
        <v>0</v>
      </c>
    </row>
    <row r="859" spans="1:12" hidden="1" x14ac:dyDescent="0.25">
      <c r="A859" s="11" t="s">
        <v>1986</v>
      </c>
      <c r="B859" s="11" t="s">
        <v>3281</v>
      </c>
      <c r="C859" s="11">
        <f>VLOOKUP(A859,'[1]Final Master to be uploaded '!$A:$C,3,0)</f>
        <v>2230</v>
      </c>
      <c r="D859" s="11">
        <f>VLOOKUP(A859,'[1]Final Master to be uploaded '!$A:$D,4,0)</f>
        <v>1</v>
      </c>
      <c r="E859" s="12">
        <v>1</v>
      </c>
      <c r="F859" s="11"/>
      <c r="G859" s="13"/>
      <c r="H859" s="11">
        <f t="shared" si="65"/>
        <v>1</v>
      </c>
      <c r="I859" s="27">
        <f t="shared" si="66"/>
        <v>1</v>
      </c>
      <c r="J859" s="30">
        <f t="shared" si="67"/>
        <v>2230</v>
      </c>
      <c r="K859" s="11">
        <f t="shared" si="68"/>
        <v>0</v>
      </c>
      <c r="L859" s="11">
        <f t="shared" si="69"/>
        <v>0</v>
      </c>
    </row>
    <row r="860" spans="1:12" hidden="1" x14ac:dyDescent="0.25">
      <c r="A860" s="11" t="s">
        <v>519</v>
      </c>
      <c r="B860" s="11" t="s">
        <v>3282</v>
      </c>
      <c r="C860" s="11">
        <f>VLOOKUP(A860,'[1]Final Master to be uploaded '!$A:$C,3,0)</f>
        <v>150</v>
      </c>
      <c r="D860" s="11">
        <f>VLOOKUP(A860,'[1]Final Master to be uploaded '!$A:$D,4,0)</f>
        <v>5</v>
      </c>
      <c r="E860" s="12">
        <v>11</v>
      </c>
      <c r="F860" s="11"/>
      <c r="G860" s="13"/>
      <c r="H860" s="11">
        <f t="shared" si="65"/>
        <v>5</v>
      </c>
      <c r="I860" s="27">
        <f t="shared" si="66"/>
        <v>11</v>
      </c>
      <c r="J860" s="30">
        <f t="shared" si="67"/>
        <v>1650</v>
      </c>
      <c r="K860" s="11">
        <f t="shared" si="68"/>
        <v>6</v>
      </c>
      <c r="L860" s="11">
        <f t="shared" si="69"/>
        <v>900</v>
      </c>
    </row>
    <row r="861" spans="1:12" x14ac:dyDescent="0.25">
      <c r="A861" s="11" t="s">
        <v>521</v>
      </c>
      <c r="B861" s="11" t="s">
        <v>3283</v>
      </c>
      <c r="C861" s="11">
        <f>VLOOKUP(A861,'[1]Final Master to be uploaded '!$A:$C,3,0)</f>
        <v>100</v>
      </c>
      <c r="D861" s="11">
        <f>VLOOKUP(A861,'[1]Final Master to be uploaded '!$A:$D,4,0)</f>
        <v>15</v>
      </c>
      <c r="E861" s="12">
        <v>1</v>
      </c>
      <c r="F861" s="11"/>
      <c r="G861" s="13"/>
      <c r="H861" s="11">
        <f t="shared" si="65"/>
        <v>15</v>
      </c>
      <c r="I861" s="27">
        <f t="shared" si="66"/>
        <v>1</v>
      </c>
      <c r="J861" s="30">
        <f t="shared" si="67"/>
        <v>100</v>
      </c>
      <c r="K861" s="11">
        <f t="shared" si="68"/>
        <v>-14</v>
      </c>
      <c r="L861" s="11">
        <f t="shared" si="69"/>
        <v>-1400</v>
      </c>
    </row>
    <row r="862" spans="1:12" hidden="1" x14ac:dyDescent="0.25">
      <c r="A862" s="11" t="s">
        <v>523</v>
      </c>
      <c r="B862" s="11" t="s">
        <v>3284</v>
      </c>
      <c r="C862" s="11">
        <f>VLOOKUP(A862,'[1]Final Master to be uploaded '!$A:$C,3,0)</f>
        <v>125</v>
      </c>
      <c r="D862" s="11">
        <f>VLOOKUP(A862,'[1]Final Master to be uploaded '!$A:$D,4,0)</f>
        <v>3</v>
      </c>
      <c r="E862" s="12">
        <v>3</v>
      </c>
      <c r="F862" s="11"/>
      <c r="G862" s="13"/>
      <c r="H862" s="11">
        <f t="shared" si="65"/>
        <v>3</v>
      </c>
      <c r="I862" s="27">
        <f t="shared" si="66"/>
        <v>3</v>
      </c>
      <c r="J862" s="30">
        <f t="shared" si="67"/>
        <v>375</v>
      </c>
      <c r="K862" s="11">
        <f t="shared" si="68"/>
        <v>0</v>
      </c>
      <c r="L862" s="11">
        <f t="shared" si="69"/>
        <v>0</v>
      </c>
    </row>
    <row r="863" spans="1:12" hidden="1" x14ac:dyDescent="0.25">
      <c r="A863" s="11" t="s">
        <v>525</v>
      </c>
      <c r="B863" s="11" t="s">
        <v>3285</v>
      </c>
      <c r="C863" s="11">
        <f>VLOOKUP(A863,'[1]Final Master to be uploaded '!$A:$C,3,0)</f>
        <v>85</v>
      </c>
      <c r="D863" s="11">
        <f>VLOOKUP(A863,'[1]Final Master to be uploaded '!$A:$D,4,0)</f>
        <v>3</v>
      </c>
      <c r="E863" s="12">
        <v>3</v>
      </c>
      <c r="F863" s="11"/>
      <c r="G863" s="13"/>
      <c r="H863" s="11">
        <f t="shared" si="65"/>
        <v>3</v>
      </c>
      <c r="I863" s="27">
        <f t="shared" si="66"/>
        <v>3</v>
      </c>
      <c r="J863" s="30">
        <f t="shared" si="67"/>
        <v>255</v>
      </c>
      <c r="K863" s="11">
        <f t="shared" si="68"/>
        <v>0</v>
      </c>
      <c r="L863" s="11">
        <f t="shared" si="69"/>
        <v>0</v>
      </c>
    </row>
    <row r="864" spans="1:12" hidden="1" x14ac:dyDescent="0.25">
      <c r="A864" s="11" t="s">
        <v>526</v>
      </c>
      <c r="B864" s="11" t="s">
        <v>3285</v>
      </c>
      <c r="C864" s="11">
        <f>VLOOKUP(A864,'[1]Final Master to be uploaded '!$A:$C,3,0)</f>
        <v>130</v>
      </c>
      <c r="D864" s="11">
        <f>VLOOKUP(A864,'[1]Final Master to be uploaded '!$A:$D,4,0)</f>
        <v>1</v>
      </c>
      <c r="E864" s="12">
        <v>3</v>
      </c>
      <c r="F864" s="11"/>
      <c r="G864" s="13"/>
      <c r="H864" s="11">
        <f t="shared" si="65"/>
        <v>1</v>
      </c>
      <c r="I864" s="27">
        <f t="shared" si="66"/>
        <v>3</v>
      </c>
      <c r="J864" s="30">
        <f t="shared" si="67"/>
        <v>390</v>
      </c>
      <c r="K864" s="11">
        <f t="shared" si="68"/>
        <v>2</v>
      </c>
      <c r="L864" s="11">
        <f t="shared" si="69"/>
        <v>260</v>
      </c>
    </row>
    <row r="865" spans="1:12" hidden="1" x14ac:dyDescent="0.25">
      <c r="A865" s="11" t="s">
        <v>527</v>
      </c>
      <c r="B865" s="11" t="s">
        <v>3285</v>
      </c>
      <c r="C865" s="11">
        <f>VLOOKUP(A865,'[1]Final Master to be uploaded '!$A:$C,3,0)</f>
        <v>130</v>
      </c>
      <c r="D865" s="11">
        <f>VLOOKUP(A865,'[1]Final Master to be uploaded '!$A:$D,4,0)</f>
        <v>1</v>
      </c>
      <c r="E865" s="12">
        <v>1</v>
      </c>
      <c r="F865" s="11"/>
      <c r="G865" s="13"/>
      <c r="H865" s="11">
        <f t="shared" si="65"/>
        <v>1</v>
      </c>
      <c r="I865" s="27">
        <f t="shared" si="66"/>
        <v>1</v>
      </c>
      <c r="J865" s="30">
        <f t="shared" si="67"/>
        <v>130</v>
      </c>
      <c r="K865" s="11">
        <f t="shared" si="68"/>
        <v>0</v>
      </c>
      <c r="L865" s="11">
        <f t="shared" si="69"/>
        <v>0</v>
      </c>
    </row>
    <row r="866" spans="1:12" hidden="1" x14ac:dyDescent="0.25">
      <c r="A866" s="11" t="s">
        <v>1987</v>
      </c>
      <c r="B866" s="11" t="s">
        <v>3286</v>
      </c>
      <c r="C866" s="11">
        <f>VLOOKUP(A866,'[1]Final Master to be uploaded '!$A:$C,3,0)</f>
        <v>1555</v>
      </c>
      <c r="D866" s="11">
        <f>VLOOKUP(A866,'[1]Final Master to be uploaded '!$A:$D,4,0)</f>
        <v>2</v>
      </c>
      <c r="E866" s="12">
        <v>2</v>
      </c>
      <c r="F866" s="11"/>
      <c r="G866" s="13"/>
      <c r="H866" s="11">
        <f t="shared" si="65"/>
        <v>2</v>
      </c>
      <c r="I866" s="27">
        <f t="shared" si="66"/>
        <v>2</v>
      </c>
      <c r="J866" s="30">
        <f t="shared" si="67"/>
        <v>3110</v>
      </c>
      <c r="K866" s="11">
        <f t="shared" si="68"/>
        <v>0</v>
      </c>
      <c r="L866" s="11">
        <f t="shared" si="69"/>
        <v>0</v>
      </c>
    </row>
    <row r="867" spans="1:12" hidden="1" x14ac:dyDescent="0.25">
      <c r="A867" s="11" t="s">
        <v>1988</v>
      </c>
      <c r="B867" s="11" t="s">
        <v>3286</v>
      </c>
      <c r="C867" s="11">
        <f>VLOOKUP(A867,'[1]Final Master to be uploaded '!$A:$C,3,0)</f>
        <v>1855</v>
      </c>
      <c r="D867" s="11">
        <f>VLOOKUP(A867,'[1]Final Master to be uploaded '!$A:$D,4,0)</f>
        <v>2</v>
      </c>
      <c r="E867" s="12">
        <v>2</v>
      </c>
      <c r="F867" s="11"/>
      <c r="G867" s="13"/>
      <c r="H867" s="11">
        <f t="shared" si="65"/>
        <v>2</v>
      </c>
      <c r="I867" s="27">
        <f t="shared" si="66"/>
        <v>2</v>
      </c>
      <c r="J867" s="30">
        <f t="shared" si="67"/>
        <v>3710</v>
      </c>
      <c r="K867" s="11">
        <f t="shared" si="68"/>
        <v>0</v>
      </c>
      <c r="L867" s="11">
        <f t="shared" si="69"/>
        <v>0</v>
      </c>
    </row>
    <row r="868" spans="1:12" x14ac:dyDescent="0.25">
      <c r="A868" s="11" t="s">
        <v>1989</v>
      </c>
      <c r="B868" s="11" t="s">
        <v>3287</v>
      </c>
      <c r="C868" s="11">
        <f>VLOOKUP(A868,'[1]Final Master to be uploaded '!$A:$C,3,0)</f>
        <v>800</v>
      </c>
      <c r="D868" s="11">
        <f>VLOOKUP(A868,'[1]Final Master to be uploaded '!$A:$D,4,0)</f>
        <v>4</v>
      </c>
      <c r="E868" s="12">
        <v>2</v>
      </c>
      <c r="F868" s="11"/>
      <c r="G868" s="13"/>
      <c r="H868" s="11">
        <f t="shared" si="65"/>
        <v>4</v>
      </c>
      <c r="I868" s="27">
        <f t="shared" si="66"/>
        <v>2</v>
      </c>
      <c r="J868" s="30">
        <f t="shared" si="67"/>
        <v>1600</v>
      </c>
      <c r="K868" s="11">
        <f t="shared" si="68"/>
        <v>-2</v>
      </c>
      <c r="L868" s="11">
        <f t="shared" si="69"/>
        <v>-1600</v>
      </c>
    </row>
    <row r="869" spans="1:12" x14ac:dyDescent="0.25">
      <c r="A869" s="11" t="s">
        <v>1991</v>
      </c>
      <c r="B869" s="11" t="s">
        <v>3287</v>
      </c>
      <c r="C869" s="11">
        <f>VLOOKUP(A869,'[1]Final Master to be uploaded '!$A:$C,3,0)</f>
        <v>1100</v>
      </c>
      <c r="D869" s="11">
        <f>VLOOKUP(A869,'[1]Final Master to be uploaded '!$A:$D,4,0)</f>
        <v>5</v>
      </c>
      <c r="E869" s="12">
        <v>2</v>
      </c>
      <c r="F869" s="11"/>
      <c r="G869" s="13"/>
      <c r="H869" s="11">
        <f t="shared" si="65"/>
        <v>5</v>
      </c>
      <c r="I869" s="27">
        <f t="shared" si="66"/>
        <v>2</v>
      </c>
      <c r="J869" s="30">
        <f t="shared" si="67"/>
        <v>2200</v>
      </c>
      <c r="K869" s="11">
        <f t="shared" si="68"/>
        <v>-3</v>
      </c>
      <c r="L869" s="11">
        <f t="shared" si="69"/>
        <v>-3300</v>
      </c>
    </row>
    <row r="870" spans="1:12" hidden="1" x14ac:dyDescent="0.25">
      <c r="A870" s="11" t="s">
        <v>1993</v>
      </c>
      <c r="B870" s="11" t="s">
        <v>3287</v>
      </c>
      <c r="C870" s="11">
        <f>VLOOKUP(A870,'[1]Final Master to be uploaded '!$A:$C,3,0)</f>
        <v>1640</v>
      </c>
      <c r="D870" s="11">
        <f>VLOOKUP(A870,'[1]Final Master to be uploaded '!$A:$D,4,0)</f>
        <v>2</v>
      </c>
      <c r="E870" s="12">
        <v>2</v>
      </c>
      <c r="F870" s="11"/>
      <c r="G870" s="13"/>
      <c r="H870" s="11">
        <f t="shared" si="65"/>
        <v>2</v>
      </c>
      <c r="I870" s="27">
        <f t="shared" si="66"/>
        <v>2</v>
      </c>
      <c r="J870" s="30">
        <f t="shared" si="67"/>
        <v>3280</v>
      </c>
      <c r="K870" s="11">
        <f t="shared" si="68"/>
        <v>0</v>
      </c>
      <c r="L870" s="11">
        <f t="shared" si="69"/>
        <v>0</v>
      </c>
    </row>
    <row r="871" spans="1:12" hidden="1" x14ac:dyDescent="0.25">
      <c r="A871" s="11" t="s">
        <v>1994</v>
      </c>
      <c r="B871" s="11" t="s">
        <v>3288</v>
      </c>
      <c r="C871" s="11">
        <f>VLOOKUP(A871,'[1]Final Master to be uploaded '!$A:$C,3,0)</f>
        <v>1160</v>
      </c>
      <c r="D871" s="11">
        <f>VLOOKUP(A871,'[1]Final Master to be uploaded '!$A:$D,4,0)</f>
        <v>2</v>
      </c>
      <c r="E871" s="12">
        <v>4</v>
      </c>
      <c r="F871" s="11"/>
      <c r="G871" s="13"/>
      <c r="H871" s="11">
        <f t="shared" si="65"/>
        <v>2</v>
      </c>
      <c r="I871" s="27">
        <f t="shared" si="66"/>
        <v>4</v>
      </c>
      <c r="J871" s="30">
        <f t="shared" si="67"/>
        <v>4640</v>
      </c>
      <c r="K871" s="11">
        <f t="shared" si="68"/>
        <v>2</v>
      </c>
      <c r="L871" s="11">
        <f t="shared" si="69"/>
        <v>2320</v>
      </c>
    </row>
    <row r="872" spans="1:12" x14ac:dyDescent="0.25">
      <c r="A872" s="11" t="s">
        <v>1995</v>
      </c>
      <c r="B872" s="11" t="s">
        <v>3287</v>
      </c>
      <c r="C872" s="11">
        <f>VLOOKUP(A872,'[1]Final Master to be uploaded '!$A:$C,3,0)</f>
        <v>660</v>
      </c>
      <c r="D872" s="11">
        <f>VLOOKUP(A872,'[1]Final Master to be uploaded '!$A:$D,4,0)</f>
        <v>6</v>
      </c>
      <c r="E872" s="12">
        <v>3</v>
      </c>
      <c r="F872" s="11"/>
      <c r="G872" s="13"/>
      <c r="H872" s="11">
        <f t="shared" si="65"/>
        <v>6</v>
      </c>
      <c r="I872" s="27">
        <f t="shared" si="66"/>
        <v>3</v>
      </c>
      <c r="J872" s="30">
        <f t="shared" si="67"/>
        <v>1980</v>
      </c>
      <c r="K872" s="11">
        <f t="shared" si="68"/>
        <v>-3</v>
      </c>
      <c r="L872" s="11">
        <f t="shared" si="69"/>
        <v>-1980</v>
      </c>
    </row>
    <row r="873" spans="1:12" hidden="1" x14ac:dyDescent="0.25">
      <c r="A873" s="11" t="s">
        <v>1996</v>
      </c>
      <c r="B873" s="11" t="s">
        <v>3286</v>
      </c>
      <c r="C873" s="11">
        <f>VLOOKUP(A873,'[1]Final Master to be uploaded '!$A:$C,3,0)</f>
        <v>965</v>
      </c>
      <c r="D873" s="11">
        <f>VLOOKUP(A873,'[1]Final Master to be uploaded '!$A:$D,4,0)</f>
        <v>2</v>
      </c>
      <c r="E873" s="12">
        <v>2</v>
      </c>
      <c r="F873" s="11"/>
      <c r="G873" s="13"/>
      <c r="H873" s="11">
        <f t="shared" si="65"/>
        <v>2</v>
      </c>
      <c r="I873" s="27">
        <f t="shared" si="66"/>
        <v>2</v>
      </c>
      <c r="J873" s="30">
        <f t="shared" si="67"/>
        <v>1930</v>
      </c>
      <c r="K873" s="11">
        <f t="shared" si="68"/>
        <v>0</v>
      </c>
      <c r="L873" s="11">
        <f t="shared" si="69"/>
        <v>0</v>
      </c>
    </row>
    <row r="874" spans="1:12" hidden="1" x14ac:dyDescent="0.25">
      <c r="A874" s="11" t="s">
        <v>1997</v>
      </c>
      <c r="B874" s="11" t="s">
        <v>3287</v>
      </c>
      <c r="C874" s="11">
        <f>VLOOKUP(A874,'[1]Final Master to be uploaded '!$A:$C,3,0)</f>
        <v>710</v>
      </c>
      <c r="D874" s="11">
        <f>VLOOKUP(A874,'[1]Final Master to be uploaded '!$A:$D,4,0)</f>
        <v>2</v>
      </c>
      <c r="E874" s="12">
        <v>2</v>
      </c>
      <c r="F874" s="11"/>
      <c r="G874" s="13"/>
      <c r="H874" s="11">
        <f t="shared" si="65"/>
        <v>2</v>
      </c>
      <c r="I874" s="27">
        <f t="shared" si="66"/>
        <v>2</v>
      </c>
      <c r="J874" s="30">
        <f t="shared" si="67"/>
        <v>1420</v>
      </c>
      <c r="K874" s="11">
        <f t="shared" si="68"/>
        <v>0</v>
      </c>
      <c r="L874" s="11">
        <f t="shared" si="69"/>
        <v>0</v>
      </c>
    </row>
    <row r="875" spans="1:12" hidden="1" x14ac:dyDescent="0.25">
      <c r="A875" s="11" t="s">
        <v>528</v>
      </c>
      <c r="B875" s="11" t="s">
        <v>3289</v>
      </c>
      <c r="C875" s="11">
        <f>VLOOKUP(A875,'[1]Final Master to be uploaded '!$A:$C,3,0)</f>
        <v>440</v>
      </c>
      <c r="D875" s="11">
        <f>VLOOKUP(A875,'[1]Final Master to be uploaded '!$A:$D,4,0)</f>
        <v>5</v>
      </c>
      <c r="E875" s="12">
        <v>5</v>
      </c>
      <c r="F875" s="11"/>
      <c r="G875" s="13"/>
      <c r="H875" s="11">
        <f t="shared" si="65"/>
        <v>5</v>
      </c>
      <c r="I875" s="27">
        <f t="shared" si="66"/>
        <v>5</v>
      </c>
      <c r="J875" s="30">
        <f t="shared" si="67"/>
        <v>2200</v>
      </c>
      <c r="K875" s="11">
        <f t="shared" si="68"/>
        <v>0</v>
      </c>
      <c r="L875" s="11">
        <f t="shared" si="69"/>
        <v>0</v>
      </c>
    </row>
    <row r="876" spans="1:12" x14ac:dyDescent="0.25">
      <c r="A876" s="11" t="s">
        <v>530</v>
      </c>
      <c r="B876" s="11" t="s">
        <v>3290</v>
      </c>
      <c r="C876" s="11">
        <f>VLOOKUP(A876,'[1]Final Master to be uploaded '!$A:$C,3,0)</f>
        <v>235</v>
      </c>
      <c r="D876" s="11">
        <f>VLOOKUP(A876,'[1]Final Master to be uploaded '!$A:$D,4,0)</f>
        <v>10</v>
      </c>
      <c r="E876" s="12">
        <v>5</v>
      </c>
      <c r="F876" s="11"/>
      <c r="G876" s="13"/>
      <c r="H876" s="11">
        <f t="shared" si="65"/>
        <v>10</v>
      </c>
      <c r="I876" s="27">
        <f t="shared" si="66"/>
        <v>5</v>
      </c>
      <c r="J876" s="30">
        <f t="shared" si="67"/>
        <v>1175</v>
      </c>
      <c r="K876" s="11">
        <f t="shared" si="68"/>
        <v>-5</v>
      </c>
      <c r="L876" s="11">
        <f t="shared" si="69"/>
        <v>-1175</v>
      </c>
    </row>
    <row r="877" spans="1:12" x14ac:dyDescent="0.25">
      <c r="A877" s="11" t="s">
        <v>532</v>
      </c>
      <c r="B877" s="11" t="s">
        <v>3291</v>
      </c>
      <c r="C877" s="11">
        <f>VLOOKUP(A877,'[1]Final Master to be uploaded '!$A:$C,3,0)</f>
        <v>240</v>
      </c>
      <c r="D877" s="11">
        <f>VLOOKUP(A877,'[1]Final Master to be uploaded '!$A:$D,4,0)</f>
        <v>8</v>
      </c>
      <c r="E877" s="12">
        <v>1</v>
      </c>
      <c r="F877" s="11"/>
      <c r="G877" s="13"/>
      <c r="H877" s="11">
        <f t="shared" si="65"/>
        <v>8</v>
      </c>
      <c r="I877" s="27">
        <f t="shared" si="66"/>
        <v>1</v>
      </c>
      <c r="J877" s="30">
        <f t="shared" si="67"/>
        <v>240</v>
      </c>
      <c r="K877" s="11">
        <f t="shared" si="68"/>
        <v>-7</v>
      </c>
      <c r="L877" s="11">
        <f t="shared" si="69"/>
        <v>-1680</v>
      </c>
    </row>
    <row r="878" spans="1:12" x14ac:dyDescent="0.25">
      <c r="A878" s="11" t="s">
        <v>534</v>
      </c>
      <c r="B878" s="11" t="s">
        <v>3292</v>
      </c>
      <c r="C878" s="11">
        <f>VLOOKUP(A878,'[1]Final Master to be uploaded '!$A:$C,3,0)</f>
        <v>140</v>
      </c>
      <c r="D878" s="11">
        <f>VLOOKUP(A878,'[1]Final Master to be uploaded '!$A:$D,4,0)</f>
        <v>14</v>
      </c>
      <c r="E878" s="12">
        <v>1</v>
      </c>
      <c r="F878" s="11"/>
      <c r="G878" s="13"/>
      <c r="H878" s="11">
        <f t="shared" si="65"/>
        <v>14</v>
      </c>
      <c r="I878" s="27">
        <f t="shared" si="66"/>
        <v>1</v>
      </c>
      <c r="J878" s="30">
        <f t="shared" si="67"/>
        <v>140</v>
      </c>
      <c r="K878" s="11">
        <f t="shared" si="68"/>
        <v>-13</v>
      </c>
      <c r="L878" s="11">
        <f t="shared" si="69"/>
        <v>-1820</v>
      </c>
    </row>
    <row r="879" spans="1:12" hidden="1" x14ac:dyDescent="0.25">
      <c r="A879" s="11" t="s">
        <v>1998</v>
      </c>
      <c r="B879" s="11" t="s">
        <v>3293</v>
      </c>
      <c r="C879" s="11">
        <f>VLOOKUP(A879,'[1]Final Master to be uploaded '!$A:$C,3,0)</f>
        <v>775</v>
      </c>
      <c r="D879" s="11">
        <f>VLOOKUP(A879,'[1]Final Master to be uploaded '!$A:$D,4,0)</f>
        <v>1</v>
      </c>
      <c r="E879" s="12">
        <v>1</v>
      </c>
      <c r="F879" s="11"/>
      <c r="G879" s="13"/>
      <c r="H879" s="11">
        <f t="shared" si="65"/>
        <v>1</v>
      </c>
      <c r="I879" s="27">
        <f t="shared" si="66"/>
        <v>1</v>
      </c>
      <c r="J879" s="30">
        <f t="shared" si="67"/>
        <v>775</v>
      </c>
      <c r="K879" s="11">
        <f t="shared" si="68"/>
        <v>0</v>
      </c>
      <c r="L879" s="11">
        <f t="shared" si="69"/>
        <v>0</v>
      </c>
    </row>
    <row r="880" spans="1:12" hidden="1" x14ac:dyDescent="0.25">
      <c r="A880" s="11" t="s">
        <v>535</v>
      </c>
      <c r="B880" s="11" t="s">
        <v>3294</v>
      </c>
      <c r="C880" s="11">
        <f>VLOOKUP(A880,'[1]Final Master to be uploaded '!$A:$C,3,0)</f>
        <v>19</v>
      </c>
      <c r="D880" s="11">
        <f>VLOOKUP(A880,'[1]Final Master to be uploaded '!$A:$D,4,0)</f>
        <v>1</v>
      </c>
      <c r="E880" s="12">
        <v>1</v>
      </c>
      <c r="F880" s="11"/>
      <c r="G880" s="13"/>
      <c r="H880" s="11">
        <f t="shared" si="65"/>
        <v>1</v>
      </c>
      <c r="I880" s="27">
        <f t="shared" si="66"/>
        <v>1</v>
      </c>
      <c r="J880" s="30">
        <f t="shared" si="67"/>
        <v>19</v>
      </c>
      <c r="K880" s="11">
        <f t="shared" si="68"/>
        <v>0</v>
      </c>
      <c r="L880" s="11">
        <f t="shared" si="69"/>
        <v>0</v>
      </c>
    </row>
    <row r="881" spans="1:12" hidden="1" x14ac:dyDescent="0.25">
      <c r="A881" s="11" t="s">
        <v>536</v>
      </c>
      <c r="B881" s="11" t="s">
        <v>3295</v>
      </c>
      <c r="C881" s="11">
        <f>VLOOKUP(A881,'[1]Final Master to be uploaded '!$A:$C,3,0)</f>
        <v>2670</v>
      </c>
      <c r="D881" s="11">
        <f>VLOOKUP(A881,'[1]Final Master to be uploaded '!$A:$D,4,0)</f>
        <v>1</v>
      </c>
      <c r="E881" s="12">
        <v>1</v>
      </c>
      <c r="F881" s="11"/>
      <c r="G881" s="13"/>
      <c r="H881" s="11">
        <f t="shared" si="65"/>
        <v>1</v>
      </c>
      <c r="I881" s="27">
        <f t="shared" si="66"/>
        <v>1</v>
      </c>
      <c r="J881" s="30">
        <f t="shared" si="67"/>
        <v>2670</v>
      </c>
      <c r="K881" s="11">
        <f t="shared" si="68"/>
        <v>0</v>
      </c>
      <c r="L881" s="11">
        <f t="shared" si="69"/>
        <v>0</v>
      </c>
    </row>
    <row r="882" spans="1:12" hidden="1" x14ac:dyDescent="0.25">
      <c r="A882" s="11" t="s">
        <v>538</v>
      </c>
      <c r="B882" s="11" t="s">
        <v>3296</v>
      </c>
      <c r="C882" s="11">
        <f>VLOOKUP(A882,'[1]Final Master to be uploaded '!$A:$C,3,0)</f>
        <v>2490</v>
      </c>
      <c r="D882" s="11">
        <f>VLOOKUP(A882,'[1]Final Master to be uploaded '!$A:$D,4,0)</f>
        <v>1</v>
      </c>
      <c r="E882" s="12">
        <v>1</v>
      </c>
      <c r="F882" s="11"/>
      <c r="G882" s="13"/>
      <c r="H882" s="11">
        <f t="shared" si="65"/>
        <v>1</v>
      </c>
      <c r="I882" s="27">
        <f t="shared" si="66"/>
        <v>1</v>
      </c>
      <c r="J882" s="30">
        <f t="shared" si="67"/>
        <v>2490</v>
      </c>
      <c r="K882" s="11">
        <f t="shared" si="68"/>
        <v>0</v>
      </c>
      <c r="L882" s="11">
        <f t="shared" si="69"/>
        <v>0</v>
      </c>
    </row>
    <row r="883" spans="1:12" hidden="1" x14ac:dyDescent="0.25">
      <c r="A883" s="11" t="s">
        <v>540</v>
      </c>
      <c r="B883" s="11" t="s">
        <v>3296</v>
      </c>
      <c r="C883" s="11">
        <f>VLOOKUP(A883,'[1]Final Master to be uploaded '!$A:$C,3,0)</f>
        <v>3090</v>
      </c>
      <c r="D883" s="11">
        <f>VLOOKUP(A883,'[1]Final Master to be uploaded '!$A:$D,4,0)</f>
        <v>2</v>
      </c>
      <c r="E883" s="12">
        <v>2</v>
      </c>
      <c r="F883" s="11"/>
      <c r="G883" s="13"/>
      <c r="H883" s="11">
        <f t="shared" si="65"/>
        <v>2</v>
      </c>
      <c r="I883" s="27">
        <f t="shared" si="66"/>
        <v>2</v>
      </c>
      <c r="J883" s="30">
        <f t="shared" si="67"/>
        <v>6180</v>
      </c>
      <c r="K883" s="11">
        <f t="shared" si="68"/>
        <v>0</v>
      </c>
      <c r="L883" s="11">
        <f t="shared" si="69"/>
        <v>0</v>
      </c>
    </row>
    <row r="884" spans="1:12" hidden="1" x14ac:dyDescent="0.25">
      <c r="A884" s="11" t="s">
        <v>541</v>
      </c>
      <c r="B884" s="11" t="s">
        <v>3295</v>
      </c>
      <c r="C884" s="11">
        <f>VLOOKUP(A884,'[1]Final Master to be uploaded '!$A:$C,3,0)</f>
        <v>4325</v>
      </c>
      <c r="D884" s="11">
        <f>VLOOKUP(A884,'[1]Final Master to be uploaded '!$A:$D,4,0)</f>
        <v>1</v>
      </c>
      <c r="E884" s="12">
        <v>1</v>
      </c>
      <c r="F884" s="11"/>
      <c r="G884" s="13"/>
      <c r="H884" s="11">
        <f t="shared" si="65"/>
        <v>1</v>
      </c>
      <c r="I884" s="27">
        <f t="shared" si="66"/>
        <v>1</v>
      </c>
      <c r="J884" s="30">
        <f t="shared" si="67"/>
        <v>4325</v>
      </c>
      <c r="K884" s="11">
        <f t="shared" si="68"/>
        <v>0</v>
      </c>
      <c r="L884" s="11">
        <f t="shared" si="69"/>
        <v>0</v>
      </c>
    </row>
    <row r="885" spans="1:12" hidden="1" x14ac:dyDescent="0.25">
      <c r="A885" s="11" t="s">
        <v>542</v>
      </c>
      <c r="B885" s="11" t="s">
        <v>3297</v>
      </c>
      <c r="C885" s="11">
        <f>VLOOKUP(A885,'[1]Final Master to be uploaded '!$A:$C,3,0)</f>
        <v>3110</v>
      </c>
      <c r="D885" s="11">
        <f>VLOOKUP(A885,'[1]Final Master to be uploaded '!$A:$D,4,0)</f>
        <v>1</v>
      </c>
      <c r="E885" s="12">
        <v>1</v>
      </c>
      <c r="F885" s="11"/>
      <c r="G885" s="13"/>
      <c r="H885" s="11">
        <f t="shared" si="65"/>
        <v>1</v>
      </c>
      <c r="I885" s="27">
        <f t="shared" si="66"/>
        <v>1</v>
      </c>
      <c r="J885" s="30">
        <f t="shared" si="67"/>
        <v>3110</v>
      </c>
      <c r="K885" s="11">
        <f t="shared" si="68"/>
        <v>0</v>
      </c>
      <c r="L885" s="11">
        <f t="shared" si="69"/>
        <v>0</v>
      </c>
    </row>
    <row r="886" spans="1:12" hidden="1" x14ac:dyDescent="0.25">
      <c r="A886" s="11" t="s">
        <v>543</v>
      </c>
      <c r="B886" s="11" t="s">
        <v>3298</v>
      </c>
      <c r="C886" s="11">
        <f>VLOOKUP(A886,'[1]Final Master to be uploaded '!$A:$C,3,0)</f>
        <v>3310</v>
      </c>
      <c r="D886" s="11">
        <f>VLOOKUP(A886,'[1]Final Master to be uploaded '!$A:$D,4,0)</f>
        <v>1</v>
      </c>
      <c r="E886" s="12">
        <v>1</v>
      </c>
      <c r="F886" s="11"/>
      <c r="G886" s="13"/>
      <c r="H886" s="11">
        <f t="shared" si="65"/>
        <v>1</v>
      </c>
      <c r="I886" s="27">
        <f t="shared" si="66"/>
        <v>1</v>
      </c>
      <c r="J886" s="30">
        <f t="shared" si="67"/>
        <v>3310</v>
      </c>
      <c r="K886" s="11">
        <f t="shared" si="68"/>
        <v>0</v>
      </c>
      <c r="L886" s="11">
        <f t="shared" si="69"/>
        <v>0</v>
      </c>
    </row>
    <row r="887" spans="1:12" hidden="1" x14ac:dyDescent="0.25">
      <c r="A887" s="11" t="s">
        <v>545</v>
      </c>
      <c r="B887" s="11" t="s">
        <v>3296</v>
      </c>
      <c r="C887" s="11">
        <f>VLOOKUP(A887,'[1]Final Master to be uploaded '!$A:$C,3,0)</f>
        <v>3990</v>
      </c>
      <c r="D887" s="11">
        <f>VLOOKUP(A887,'[1]Final Master to be uploaded '!$A:$D,4,0)</f>
        <v>1</v>
      </c>
      <c r="E887" s="12">
        <v>1</v>
      </c>
      <c r="F887" s="11"/>
      <c r="G887" s="13"/>
      <c r="H887" s="11">
        <f t="shared" si="65"/>
        <v>1</v>
      </c>
      <c r="I887" s="27">
        <f t="shared" si="66"/>
        <v>1</v>
      </c>
      <c r="J887" s="30">
        <f t="shared" si="67"/>
        <v>3990</v>
      </c>
      <c r="K887" s="11">
        <f t="shared" si="68"/>
        <v>0</v>
      </c>
      <c r="L887" s="11">
        <f t="shared" si="69"/>
        <v>0</v>
      </c>
    </row>
    <row r="888" spans="1:12" hidden="1" x14ac:dyDescent="0.25">
      <c r="A888" s="11" t="s">
        <v>546</v>
      </c>
      <c r="B888" s="11" t="s">
        <v>3295</v>
      </c>
      <c r="C888" s="11">
        <f>VLOOKUP(A888,'[1]Final Master to be uploaded '!$A:$C,3,0)</f>
        <v>5150</v>
      </c>
      <c r="D888" s="11">
        <f>VLOOKUP(A888,'[1]Final Master to be uploaded '!$A:$D,4,0)</f>
        <v>1</v>
      </c>
      <c r="E888" s="12">
        <v>1</v>
      </c>
      <c r="F888" s="11"/>
      <c r="G888" s="13"/>
      <c r="H888" s="11">
        <f t="shared" si="65"/>
        <v>1</v>
      </c>
      <c r="I888" s="27">
        <f t="shared" si="66"/>
        <v>1</v>
      </c>
      <c r="J888" s="30">
        <f t="shared" si="67"/>
        <v>5150</v>
      </c>
      <c r="K888" s="11">
        <f t="shared" si="68"/>
        <v>0</v>
      </c>
      <c r="L888" s="11">
        <f t="shared" si="69"/>
        <v>0</v>
      </c>
    </row>
    <row r="889" spans="1:12" hidden="1" x14ac:dyDescent="0.25">
      <c r="A889" s="11" t="s">
        <v>547</v>
      </c>
      <c r="B889" s="11" t="s">
        <v>3299</v>
      </c>
      <c r="C889" s="11">
        <f>VLOOKUP(A889,'[1]Final Master to be uploaded '!$A:$C,3,0)</f>
        <v>3210</v>
      </c>
      <c r="D889" s="11">
        <f>VLOOKUP(A889,'[1]Final Master to be uploaded '!$A:$D,4,0)</f>
        <v>1</v>
      </c>
      <c r="E889" s="12">
        <v>1</v>
      </c>
      <c r="F889" s="11"/>
      <c r="G889" s="13"/>
      <c r="H889" s="11">
        <f t="shared" si="65"/>
        <v>1</v>
      </c>
      <c r="I889" s="27">
        <f t="shared" si="66"/>
        <v>1</v>
      </c>
      <c r="J889" s="30">
        <f t="shared" si="67"/>
        <v>3210</v>
      </c>
      <c r="K889" s="11">
        <f t="shared" si="68"/>
        <v>0</v>
      </c>
      <c r="L889" s="11">
        <f t="shared" si="69"/>
        <v>0</v>
      </c>
    </row>
    <row r="890" spans="1:12" hidden="1" x14ac:dyDescent="0.25">
      <c r="A890" s="11" t="s">
        <v>548</v>
      </c>
      <c r="B890" s="11" t="s">
        <v>3300</v>
      </c>
      <c r="C890" s="11">
        <f>VLOOKUP(A890,'[1]Final Master to be uploaded '!$A:$C,3,0)</f>
        <v>2450</v>
      </c>
      <c r="D890" s="11">
        <f>VLOOKUP(A890,'[1]Final Master to be uploaded '!$A:$D,4,0)</f>
        <v>1</v>
      </c>
      <c r="E890" s="12">
        <v>1</v>
      </c>
      <c r="F890" s="11"/>
      <c r="G890" s="13"/>
      <c r="H890" s="11">
        <f t="shared" si="65"/>
        <v>1</v>
      </c>
      <c r="I890" s="27">
        <f t="shared" si="66"/>
        <v>1</v>
      </c>
      <c r="J890" s="30">
        <f t="shared" si="67"/>
        <v>2450</v>
      </c>
      <c r="K890" s="11">
        <f t="shared" si="68"/>
        <v>0</v>
      </c>
      <c r="L890" s="11">
        <f t="shared" si="69"/>
        <v>0</v>
      </c>
    </row>
    <row r="891" spans="1:12" hidden="1" x14ac:dyDescent="0.25">
      <c r="A891" s="11" t="s">
        <v>2000</v>
      </c>
      <c r="B891" s="11" t="s">
        <v>3301</v>
      </c>
      <c r="C891" s="11">
        <f>VLOOKUP(A891,'[1]Final Master to be uploaded '!$A:$C,3,0)</f>
        <v>68</v>
      </c>
      <c r="D891" s="11">
        <f>VLOOKUP(A891,'[1]Final Master to be uploaded '!$A:$D,4,0)</f>
        <v>1</v>
      </c>
      <c r="E891" s="12">
        <v>1</v>
      </c>
      <c r="F891" s="11"/>
      <c r="G891" s="13"/>
      <c r="H891" s="11">
        <f t="shared" si="65"/>
        <v>1</v>
      </c>
      <c r="I891" s="27">
        <f t="shared" si="66"/>
        <v>1</v>
      </c>
      <c r="J891" s="30">
        <f t="shared" si="67"/>
        <v>68</v>
      </c>
      <c r="K891" s="11">
        <f t="shared" si="68"/>
        <v>0</v>
      </c>
      <c r="L891" s="11">
        <f t="shared" si="69"/>
        <v>0</v>
      </c>
    </row>
    <row r="892" spans="1:12" hidden="1" x14ac:dyDescent="0.25">
      <c r="A892" s="11" t="s">
        <v>549</v>
      </c>
      <c r="B892" s="11" t="s">
        <v>3302</v>
      </c>
      <c r="C892" s="11">
        <f>VLOOKUP(A892,'[1]Final Master to be uploaded '!$A:$C,3,0)</f>
        <v>55</v>
      </c>
      <c r="D892" s="11">
        <f>VLOOKUP(A892,'[1]Final Master to be uploaded '!$A:$D,4,0)</f>
        <v>3</v>
      </c>
      <c r="E892" s="12">
        <v>3</v>
      </c>
      <c r="F892" s="11"/>
      <c r="G892" s="13"/>
      <c r="H892" s="11">
        <f t="shared" si="65"/>
        <v>3</v>
      </c>
      <c r="I892" s="27">
        <f t="shared" si="66"/>
        <v>3</v>
      </c>
      <c r="J892" s="30">
        <f t="shared" si="67"/>
        <v>165</v>
      </c>
      <c r="K892" s="11">
        <f t="shared" si="68"/>
        <v>0</v>
      </c>
      <c r="L892" s="11">
        <f t="shared" si="69"/>
        <v>0</v>
      </c>
    </row>
    <row r="893" spans="1:12" x14ac:dyDescent="0.25">
      <c r="A893" s="11" t="s">
        <v>2002</v>
      </c>
      <c r="B893" s="11" t="s">
        <v>3303</v>
      </c>
      <c r="C893" s="11">
        <f>VLOOKUP(A893,'[1]Final Master to be uploaded '!$A:$C,3,0)</f>
        <v>165</v>
      </c>
      <c r="D893" s="11">
        <f>VLOOKUP(A893,'[1]Final Master to be uploaded '!$A:$D,4,0)</f>
        <v>2</v>
      </c>
      <c r="E893" s="12">
        <v>1</v>
      </c>
      <c r="F893" s="11"/>
      <c r="G893" s="13"/>
      <c r="H893" s="11">
        <f t="shared" si="65"/>
        <v>2</v>
      </c>
      <c r="I893" s="27">
        <f t="shared" si="66"/>
        <v>1</v>
      </c>
      <c r="J893" s="30">
        <f t="shared" si="67"/>
        <v>165</v>
      </c>
      <c r="K893" s="11">
        <f t="shared" si="68"/>
        <v>-1</v>
      </c>
      <c r="L893" s="11">
        <f t="shared" si="69"/>
        <v>-165</v>
      </c>
    </row>
    <row r="894" spans="1:12" x14ac:dyDescent="0.25">
      <c r="A894" s="11" t="s">
        <v>2003</v>
      </c>
      <c r="B894" s="11" t="s">
        <v>3304</v>
      </c>
      <c r="C894" s="11">
        <f>VLOOKUP(A894,'[1]Final Master to be uploaded '!$A:$C,3,0)</f>
        <v>115</v>
      </c>
      <c r="D894" s="11">
        <f>VLOOKUP(A894,'[1]Final Master to be uploaded '!$A:$D,4,0)</f>
        <v>2</v>
      </c>
      <c r="E894" s="12">
        <v>1</v>
      </c>
      <c r="F894" s="11"/>
      <c r="G894" s="13"/>
      <c r="H894" s="11">
        <f t="shared" si="65"/>
        <v>2</v>
      </c>
      <c r="I894" s="27">
        <f t="shared" si="66"/>
        <v>1</v>
      </c>
      <c r="J894" s="30">
        <f t="shared" si="67"/>
        <v>115</v>
      </c>
      <c r="K894" s="11">
        <f t="shared" si="68"/>
        <v>-1</v>
      </c>
      <c r="L894" s="11">
        <f t="shared" si="69"/>
        <v>-115</v>
      </c>
    </row>
    <row r="895" spans="1:12" hidden="1" x14ac:dyDescent="0.25">
      <c r="A895" s="11" t="s">
        <v>2004</v>
      </c>
      <c r="B895" s="11" t="s">
        <v>3305</v>
      </c>
      <c r="C895" s="11">
        <f>VLOOKUP(A895,'[1]Final Master to be uploaded '!$A:$C,3,0)</f>
        <v>66</v>
      </c>
      <c r="D895" s="11">
        <f>VLOOKUP(A895,'[1]Final Master to be uploaded '!$A:$D,4,0)</f>
        <v>1</v>
      </c>
      <c r="E895" s="12">
        <v>1</v>
      </c>
      <c r="F895" s="11"/>
      <c r="G895" s="13"/>
      <c r="H895" s="11">
        <f t="shared" si="65"/>
        <v>1</v>
      </c>
      <c r="I895" s="27">
        <f t="shared" si="66"/>
        <v>1</v>
      </c>
      <c r="J895" s="30">
        <f t="shared" si="67"/>
        <v>66</v>
      </c>
      <c r="K895" s="11">
        <f t="shared" si="68"/>
        <v>0</v>
      </c>
      <c r="L895" s="11">
        <f t="shared" si="69"/>
        <v>0</v>
      </c>
    </row>
    <row r="896" spans="1:12" hidden="1" x14ac:dyDescent="0.25">
      <c r="A896" s="11" t="s">
        <v>2006</v>
      </c>
      <c r="B896" s="11" t="s">
        <v>3301</v>
      </c>
      <c r="C896" s="11">
        <f>VLOOKUP(A896,'[1]Final Master to be uploaded '!$A:$C,3,0)</f>
        <v>205</v>
      </c>
      <c r="D896" s="11">
        <f>VLOOKUP(A896,'[1]Final Master to be uploaded '!$A:$D,4,0)</f>
        <v>2</v>
      </c>
      <c r="E896" s="12">
        <v>2</v>
      </c>
      <c r="F896" s="11"/>
      <c r="G896" s="13"/>
      <c r="H896" s="11">
        <f t="shared" si="65"/>
        <v>2</v>
      </c>
      <c r="I896" s="27">
        <f t="shared" si="66"/>
        <v>2</v>
      </c>
      <c r="J896" s="30">
        <f t="shared" si="67"/>
        <v>410</v>
      </c>
      <c r="K896" s="11">
        <f t="shared" si="68"/>
        <v>0</v>
      </c>
      <c r="L896" s="11">
        <f t="shared" si="69"/>
        <v>0</v>
      </c>
    </row>
    <row r="897" spans="1:12" hidden="1" x14ac:dyDescent="0.25">
      <c r="A897" s="11" t="s">
        <v>2008</v>
      </c>
      <c r="B897" s="11" t="s">
        <v>3306</v>
      </c>
      <c r="C897" s="11">
        <f>VLOOKUP(A897,'[1]Final Master to be uploaded '!$A:$C,3,0)</f>
        <v>165</v>
      </c>
      <c r="D897" s="11">
        <f>VLOOKUP(A897,'[1]Final Master to be uploaded '!$A:$D,4,0)</f>
        <v>1</v>
      </c>
      <c r="E897" s="12">
        <v>1</v>
      </c>
      <c r="F897" s="11"/>
      <c r="G897" s="13"/>
      <c r="H897" s="11">
        <f t="shared" si="65"/>
        <v>1</v>
      </c>
      <c r="I897" s="27">
        <f t="shared" si="66"/>
        <v>1</v>
      </c>
      <c r="J897" s="30">
        <f t="shared" si="67"/>
        <v>165</v>
      </c>
      <c r="K897" s="11">
        <f t="shared" si="68"/>
        <v>0</v>
      </c>
      <c r="L897" s="11">
        <f t="shared" si="69"/>
        <v>0</v>
      </c>
    </row>
    <row r="898" spans="1:12" hidden="1" x14ac:dyDescent="0.25">
      <c r="A898" s="11" t="s">
        <v>2009</v>
      </c>
      <c r="B898" s="11" t="s">
        <v>3307</v>
      </c>
      <c r="C898" s="11">
        <f>VLOOKUP(A898,'[1]Final Master to be uploaded '!$A:$C,3,0)</f>
        <v>38</v>
      </c>
      <c r="D898" s="11">
        <f>VLOOKUP(A898,'[1]Final Master to be uploaded '!$A:$D,4,0)</f>
        <v>2</v>
      </c>
      <c r="E898" s="12">
        <v>2</v>
      </c>
      <c r="F898" s="11"/>
      <c r="G898" s="13"/>
      <c r="H898" s="11">
        <f t="shared" si="65"/>
        <v>2</v>
      </c>
      <c r="I898" s="27">
        <f t="shared" si="66"/>
        <v>2</v>
      </c>
      <c r="J898" s="30">
        <f t="shared" si="67"/>
        <v>76</v>
      </c>
      <c r="K898" s="11">
        <f t="shared" si="68"/>
        <v>0</v>
      </c>
      <c r="L898" s="11">
        <f t="shared" si="69"/>
        <v>0</v>
      </c>
    </row>
    <row r="899" spans="1:12" hidden="1" x14ac:dyDescent="0.25">
      <c r="A899" s="11" t="s">
        <v>553</v>
      </c>
      <c r="B899" s="11" t="s">
        <v>3308</v>
      </c>
      <c r="C899" s="11">
        <f>VLOOKUP(A899,'[1]Final Master to be uploaded '!$A:$C,3,0)</f>
        <v>38</v>
      </c>
      <c r="D899" s="11">
        <f>VLOOKUP(A899,'[1]Final Master to be uploaded '!$A:$D,4,0)</f>
        <v>1</v>
      </c>
      <c r="E899" s="12">
        <v>1</v>
      </c>
      <c r="F899" s="11"/>
      <c r="G899" s="13"/>
      <c r="H899" s="11">
        <f t="shared" si="65"/>
        <v>1</v>
      </c>
      <c r="I899" s="27">
        <f t="shared" si="66"/>
        <v>1</v>
      </c>
      <c r="J899" s="30">
        <f t="shared" si="67"/>
        <v>38</v>
      </c>
      <c r="K899" s="11">
        <f t="shared" si="68"/>
        <v>0</v>
      </c>
      <c r="L899" s="11">
        <f t="shared" si="69"/>
        <v>0</v>
      </c>
    </row>
    <row r="900" spans="1:12" hidden="1" x14ac:dyDescent="0.25">
      <c r="A900" s="11" t="s">
        <v>2011</v>
      </c>
      <c r="B900" s="11" t="s">
        <v>3309</v>
      </c>
      <c r="C900" s="11">
        <f>VLOOKUP(A900,'[1]Final Master to be uploaded '!$A:$C,3,0)</f>
        <v>68</v>
      </c>
      <c r="D900" s="11">
        <f>VLOOKUP(A900,'[1]Final Master to be uploaded '!$A:$D,4,0)</f>
        <v>1</v>
      </c>
      <c r="E900" s="12">
        <v>1</v>
      </c>
      <c r="F900" s="11"/>
      <c r="G900" s="13"/>
      <c r="H900" s="11">
        <f t="shared" ref="H900:H963" si="70">D900-(F900+G900)</f>
        <v>1</v>
      </c>
      <c r="I900" s="27">
        <f t="shared" ref="I900:I963" si="71">E900-G900</f>
        <v>1</v>
      </c>
      <c r="J900" s="30">
        <f t="shared" ref="J900:J963" si="72">I900*C900</f>
        <v>68</v>
      </c>
      <c r="K900" s="11">
        <f t="shared" ref="K900:K963" si="73">I900-H900</f>
        <v>0</v>
      </c>
      <c r="L900" s="11">
        <f t="shared" ref="L900:L963" si="74">K900*C900</f>
        <v>0</v>
      </c>
    </row>
    <row r="901" spans="1:12" x14ac:dyDescent="0.25">
      <c r="A901" s="11" t="s">
        <v>2012</v>
      </c>
      <c r="B901" s="11" t="s">
        <v>3310</v>
      </c>
      <c r="C901" s="11">
        <f>VLOOKUP(A901,'[1]Final Master to be uploaded '!$A:$C,3,0)</f>
        <v>165</v>
      </c>
      <c r="D901" s="11">
        <f>VLOOKUP(A901,'[1]Final Master to be uploaded '!$A:$D,4,0)</f>
        <v>2</v>
      </c>
      <c r="E901" s="12">
        <v>1</v>
      </c>
      <c r="F901" s="11"/>
      <c r="G901" s="13"/>
      <c r="H901" s="11">
        <f t="shared" si="70"/>
        <v>2</v>
      </c>
      <c r="I901" s="27">
        <f t="shared" si="71"/>
        <v>1</v>
      </c>
      <c r="J901" s="30">
        <f t="shared" si="72"/>
        <v>165</v>
      </c>
      <c r="K901" s="11">
        <f t="shared" si="73"/>
        <v>-1</v>
      </c>
      <c r="L901" s="11">
        <f t="shared" si="74"/>
        <v>-165</v>
      </c>
    </row>
    <row r="902" spans="1:12" x14ac:dyDescent="0.25">
      <c r="A902" s="11" t="s">
        <v>2013</v>
      </c>
      <c r="B902" s="11" t="s">
        <v>3311</v>
      </c>
      <c r="C902" s="11">
        <f>VLOOKUP(A902,'[1]Final Master to be uploaded '!$A:$C,3,0)</f>
        <v>115</v>
      </c>
      <c r="D902" s="11">
        <f>VLOOKUP(A902,'[1]Final Master to be uploaded '!$A:$D,4,0)</f>
        <v>2</v>
      </c>
      <c r="E902" s="12">
        <v>1</v>
      </c>
      <c r="F902" s="11"/>
      <c r="G902" s="13"/>
      <c r="H902" s="11">
        <f t="shared" si="70"/>
        <v>2</v>
      </c>
      <c r="I902" s="27">
        <f t="shared" si="71"/>
        <v>1</v>
      </c>
      <c r="J902" s="30">
        <f t="shared" si="72"/>
        <v>115</v>
      </c>
      <c r="K902" s="11">
        <f t="shared" si="73"/>
        <v>-1</v>
      </c>
      <c r="L902" s="11">
        <f t="shared" si="74"/>
        <v>-115</v>
      </c>
    </row>
    <row r="903" spans="1:12" hidden="1" x14ac:dyDescent="0.25">
      <c r="A903" s="11" t="s">
        <v>2014</v>
      </c>
      <c r="B903" s="11" t="s">
        <v>3312</v>
      </c>
      <c r="C903" s="11">
        <f>VLOOKUP(A903,'[1]Final Master to be uploaded '!$A:$C,3,0)</f>
        <v>110</v>
      </c>
      <c r="D903" s="11">
        <f>VLOOKUP(A903,'[1]Final Master to be uploaded '!$A:$D,4,0)</f>
        <v>1</v>
      </c>
      <c r="E903" s="12">
        <v>1</v>
      </c>
      <c r="F903" s="11"/>
      <c r="G903" s="13"/>
      <c r="H903" s="11">
        <f t="shared" si="70"/>
        <v>1</v>
      </c>
      <c r="I903" s="27">
        <f t="shared" si="71"/>
        <v>1</v>
      </c>
      <c r="J903" s="30">
        <f t="shared" si="72"/>
        <v>110</v>
      </c>
      <c r="K903" s="11">
        <f t="shared" si="73"/>
        <v>0</v>
      </c>
      <c r="L903" s="11">
        <f t="shared" si="74"/>
        <v>0</v>
      </c>
    </row>
    <row r="904" spans="1:12" hidden="1" x14ac:dyDescent="0.25">
      <c r="A904" s="11" t="s">
        <v>2015</v>
      </c>
      <c r="B904" s="11" t="s">
        <v>3313</v>
      </c>
      <c r="C904" s="11">
        <f>VLOOKUP(A904,'[1]Final Master to be uploaded '!$A:$C,3,0)</f>
        <v>130</v>
      </c>
      <c r="D904" s="11">
        <f>VLOOKUP(A904,'[1]Final Master to be uploaded '!$A:$D,4,0)</f>
        <v>1</v>
      </c>
      <c r="E904" s="12">
        <v>1</v>
      </c>
      <c r="F904" s="11"/>
      <c r="G904" s="13"/>
      <c r="H904" s="11">
        <f t="shared" si="70"/>
        <v>1</v>
      </c>
      <c r="I904" s="27">
        <f t="shared" si="71"/>
        <v>1</v>
      </c>
      <c r="J904" s="30">
        <f t="shared" si="72"/>
        <v>130</v>
      </c>
      <c r="K904" s="11">
        <f t="shared" si="73"/>
        <v>0</v>
      </c>
      <c r="L904" s="11">
        <f t="shared" si="74"/>
        <v>0</v>
      </c>
    </row>
    <row r="905" spans="1:12" hidden="1" x14ac:dyDescent="0.25">
      <c r="A905" s="11" t="s">
        <v>2016</v>
      </c>
      <c r="B905" s="11" t="s">
        <v>3314</v>
      </c>
      <c r="C905" s="11">
        <f>VLOOKUP(A905,'[1]Final Master to be uploaded '!$A:$C,3,0)</f>
        <v>165</v>
      </c>
      <c r="D905" s="11">
        <f>VLOOKUP(A905,'[1]Final Master to be uploaded '!$A:$D,4,0)</f>
        <v>1</v>
      </c>
      <c r="E905" s="12">
        <v>1</v>
      </c>
      <c r="F905" s="11"/>
      <c r="G905" s="13"/>
      <c r="H905" s="11">
        <f t="shared" si="70"/>
        <v>1</v>
      </c>
      <c r="I905" s="27">
        <f t="shared" si="71"/>
        <v>1</v>
      </c>
      <c r="J905" s="30">
        <f t="shared" si="72"/>
        <v>165</v>
      </c>
      <c r="K905" s="11">
        <f t="shared" si="73"/>
        <v>0</v>
      </c>
      <c r="L905" s="11">
        <f t="shared" si="74"/>
        <v>0</v>
      </c>
    </row>
    <row r="906" spans="1:12" x14ac:dyDescent="0.25">
      <c r="A906" s="11" t="s">
        <v>2017</v>
      </c>
      <c r="B906" s="11" t="s">
        <v>3315</v>
      </c>
      <c r="C906" s="11">
        <f>VLOOKUP(A906,'[1]Final Master to be uploaded '!$A:$C,3,0)</f>
        <v>92</v>
      </c>
      <c r="D906" s="11">
        <f>VLOOKUP(A906,'[1]Final Master to be uploaded '!$A:$D,4,0)</f>
        <v>5</v>
      </c>
      <c r="E906" s="12">
        <v>3</v>
      </c>
      <c r="F906" s="11"/>
      <c r="G906" s="13"/>
      <c r="H906" s="11">
        <f t="shared" si="70"/>
        <v>5</v>
      </c>
      <c r="I906" s="27">
        <f t="shared" si="71"/>
        <v>3</v>
      </c>
      <c r="J906" s="30">
        <f t="shared" si="72"/>
        <v>276</v>
      </c>
      <c r="K906" s="11">
        <f t="shared" si="73"/>
        <v>-2</v>
      </c>
      <c r="L906" s="11">
        <f t="shared" si="74"/>
        <v>-184</v>
      </c>
    </row>
    <row r="907" spans="1:12" hidden="1" x14ac:dyDescent="0.25">
      <c r="A907" s="11" t="s">
        <v>555</v>
      </c>
      <c r="B907" s="11" t="s">
        <v>3316</v>
      </c>
      <c r="C907" s="11">
        <f>VLOOKUP(A907,'[1]Final Master to be uploaded '!$A:$C,3,0)</f>
        <v>22</v>
      </c>
      <c r="D907" s="11">
        <f>VLOOKUP(A907,'[1]Final Master to be uploaded '!$A:$D,4,0)</f>
        <v>2</v>
      </c>
      <c r="E907" s="12">
        <v>2</v>
      </c>
      <c r="F907" s="11"/>
      <c r="G907" s="13"/>
      <c r="H907" s="11">
        <f t="shared" si="70"/>
        <v>2</v>
      </c>
      <c r="I907" s="27">
        <f t="shared" si="71"/>
        <v>2</v>
      </c>
      <c r="J907" s="30">
        <f t="shared" si="72"/>
        <v>44</v>
      </c>
      <c r="K907" s="11">
        <f t="shared" si="73"/>
        <v>0</v>
      </c>
      <c r="L907" s="11">
        <f t="shared" si="74"/>
        <v>0</v>
      </c>
    </row>
    <row r="908" spans="1:12" x14ac:dyDescent="0.25">
      <c r="A908" s="11" t="s">
        <v>556</v>
      </c>
      <c r="B908" s="11" t="s">
        <v>3317</v>
      </c>
      <c r="C908" s="11">
        <f>VLOOKUP(A908,'[1]Final Master to be uploaded '!$A:$C,3,0)</f>
        <v>28</v>
      </c>
      <c r="D908" s="11">
        <f>VLOOKUP(A908,'[1]Final Master to be uploaded '!$A:$D,4,0)</f>
        <v>2</v>
      </c>
      <c r="E908" s="12">
        <v>1</v>
      </c>
      <c r="F908" s="11"/>
      <c r="G908" s="13"/>
      <c r="H908" s="11">
        <f t="shared" si="70"/>
        <v>2</v>
      </c>
      <c r="I908" s="27">
        <f t="shared" si="71"/>
        <v>1</v>
      </c>
      <c r="J908" s="30">
        <f t="shared" si="72"/>
        <v>28</v>
      </c>
      <c r="K908" s="11">
        <f t="shared" si="73"/>
        <v>-1</v>
      </c>
      <c r="L908" s="11">
        <f t="shared" si="74"/>
        <v>-28</v>
      </c>
    </row>
    <row r="909" spans="1:12" hidden="1" x14ac:dyDescent="0.25">
      <c r="A909" s="11" t="s">
        <v>557</v>
      </c>
      <c r="B909" s="11" t="s">
        <v>3318</v>
      </c>
      <c r="C909" s="11">
        <f>VLOOKUP(A909,'[1]Final Master to be uploaded '!$A:$C,3,0)</f>
        <v>1070</v>
      </c>
      <c r="D909" s="11">
        <f>VLOOKUP(A909,'[1]Final Master to be uploaded '!$A:$D,4,0)</f>
        <v>1</v>
      </c>
      <c r="E909" s="12">
        <v>1</v>
      </c>
      <c r="F909" s="11"/>
      <c r="G909" s="13"/>
      <c r="H909" s="11">
        <f t="shared" si="70"/>
        <v>1</v>
      </c>
      <c r="I909" s="27">
        <f t="shared" si="71"/>
        <v>1</v>
      </c>
      <c r="J909" s="30">
        <f t="shared" si="72"/>
        <v>1070</v>
      </c>
      <c r="K909" s="11">
        <f t="shared" si="73"/>
        <v>0</v>
      </c>
      <c r="L909" s="11">
        <f t="shared" si="74"/>
        <v>0</v>
      </c>
    </row>
    <row r="910" spans="1:12" hidden="1" x14ac:dyDescent="0.25">
      <c r="A910" s="11" t="s">
        <v>2019</v>
      </c>
      <c r="B910" s="11" t="s">
        <v>3319</v>
      </c>
      <c r="C910" s="11">
        <f>VLOOKUP(A910,'[1]Final Master to be uploaded '!$A:$C,3,0)</f>
        <v>60</v>
      </c>
      <c r="D910" s="11">
        <f>VLOOKUP(A910,'[1]Final Master to be uploaded '!$A:$D,4,0)</f>
        <v>2</v>
      </c>
      <c r="E910" s="12">
        <v>2</v>
      </c>
      <c r="F910" s="11"/>
      <c r="G910" s="13"/>
      <c r="H910" s="11">
        <f t="shared" si="70"/>
        <v>2</v>
      </c>
      <c r="I910" s="27">
        <f t="shared" si="71"/>
        <v>2</v>
      </c>
      <c r="J910" s="30">
        <f t="shared" si="72"/>
        <v>120</v>
      </c>
      <c r="K910" s="11">
        <f t="shared" si="73"/>
        <v>0</v>
      </c>
      <c r="L910" s="11">
        <f t="shared" si="74"/>
        <v>0</v>
      </c>
    </row>
    <row r="911" spans="1:12" hidden="1" x14ac:dyDescent="0.25">
      <c r="A911" s="11" t="s">
        <v>558</v>
      </c>
      <c r="B911" s="11" t="s">
        <v>3320</v>
      </c>
      <c r="C911" s="11">
        <f>VLOOKUP(A911,'[1]Final Master to be uploaded '!$A:$C,3,0)</f>
        <v>3.5</v>
      </c>
      <c r="D911" s="11">
        <f>VLOOKUP(A911,'[1]Final Master to be uploaded '!$A:$D,4,0)</f>
        <v>5</v>
      </c>
      <c r="E911" s="12">
        <v>5</v>
      </c>
      <c r="F911" s="11"/>
      <c r="G911" s="13"/>
      <c r="H911" s="11">
        <f t="shared" si="70"/>
        <v>5</v>
      </c>
      <c r="I911" s="27">
        <f t="shared" si="71"/>
        <v>5</v>
      </c>
      <c r="J911" s="30">
        <f t="shared" si="72"/>
        <v>17.5</v>
      </c>
      <c r="K911" s="11">
        <f t="shared" si="73"/>
        <v>0</v>
      </c>
      <c r="L911" s="11">
        <f t="shared" si="74"/>
        <v>0</v>
      </c>
    </row>
    <row r="912" spans="1:12" x14ac:dyDescent="0.25">
      <c r="A912" s="11" t="s">
        <v>559</v>
      </c>
      <c r="B912" s="11" t="s">
        <v>3321</v>
      </c>
      <c r="C912" s="11">
        <f>VLOOKUP(A912,'[1]Final Master to be uploaded '!$A:$C,3,0)</f>
        <v>1010</v>
      </c>
      <c r="D912" s="11">
        <f>VLOOKUP(A912,'[1]Final Master to be uploaded '!$A:$D,4,0)</f>
        <v>2</v>
      </c>
      <c r="E912" s="12">
        <v>1</v>
      </c>
      <c r="F912" s="11"/>
      <c r="G912" s="13"/>
      <c r="H912" s="11">
        <f t="shared" si="70"/>
        <v>2</v>
      </c>
      <c r="I912" s="27">
        <f t="shared" si="71"/>
        <v>1</v>
      </c>
      <c r="J912" s="30">
        <f t="shared" si="72"/>
        <v>1010</v>
      </c>
      <c r="K912" s="11">
        <f t="shared" si="73"/>
        <v>-1</v>
      </c>
      <c r="L912" s="11">
        <f t="shared" si="74"/>
        <v>-1010</v>
      </c>
    </row>
    <row r="913" spans="1:12" hidden="1" x14ac:dyDescent="0.25">
      <c r="A913" s="11" t="s">
        <v>563</v>
      </c>
      <c r="B913" s="11" t="s">
        <v>3322</v>
      </c>
      <c r="C913" s="11">
        <f>VLOOKUP(A913,'[1]Final Master to be uploaded '!$A:$C,3,0)</f>
        <v>1780</v>
      </c>
      <c r="D913" s="11">
        <f>VLOOKUP(A913,'[1]Final Master to be uploaded '!$A:$D,4,0)</f>
        <v>1</v>
      </c>
      <c r="E913" s="12">
        <v>1</v>
      </c>
      <c r="F913" s="11"/>
      <c r="G913" s="13"/>
      <c r="H913" s="11">
        <f t="shared" si="70"/>
        <v>1</v>
      </c>
      <c r="I913" s="27">
        <f t="shared" si="71"/>
        <v>1</v>
      </c>
      <c r="J913" s="30">
        <f t="shared" si="72"/>
        <v>1780</v>
      </c>
      <c r="K913" s="11">
        <f t="shared" si="73"/>
        <v>0</v>
      </c>
      <c r="L913" s="11">
        <f t="shared" si="74"/>
        <v>0</v>
      </c>
    </row>
    <row r="914" spans="1:12" hidden="1" x14ac:dyDescent="0.25">
      <c r="A914" s="11" t="s">
        <v>564</v>
      </c>
      <c r="B914" s="11" t="s">
        <v>3323</v>
      </c>
      <c r="C914" s="11">
        <f>VLOOKUP(A914,'[1]Final Master to be uploaded '!$A:$C,3,0)</f>
        <v>1220</v>
      </c>
      <c r="D914" s="11">
        <f>VLOOKUP(A914,'[1]Final Master to be uploaded '!$A:$D,4,0)</f>
        <v>1</v>
      </c>
      <c r="E914" s="12">
        <v>2</v>
      </c>
      <c r="F914" s="11"/>
      <c r="G914" s="13"/>
      <c r="H914" s="11">
        <f t="shared" si="70"/>
        <v>1</v>
      </c>
      <c r="I914" s="27">
        <f t="shared" si="71"/>
        <v>2</v>
      </c>
      <c r="J914" s="30">
        <f t="shared" si="72"/>
        <v>2440</v>
      </c>
      <c r="K914" s="11">
        <f t="shared" si="73"/>
        <v>1</v>
      </c>
      <c r="L914" s="11">
        <f t="shared" si="74"/>
        <v>1220</v>
      </c>
    </row>
    <row r="915" spans="1:12" hidden="1" x14ac:dyDescent="0.25">
      <c r="A915" s="11" t="s">
        <v>565</v>
      </c>
      <c r="B915" s="11" t="s">
        <v>3324</v>
      </c>
      <c r="C915" s="11">
        <f>VLOOKUP(A915,'[1]Final Master to be uploaded '!$A:$C,3,0)</f>
        <v>1415</v>
      </c>
      <c r="D915" s="11">
        <f>VLOOKUP(A915,'[1]Final Master to be uploaded '!$A:$D,4,0)</f>
        <v>1</v>
      </c>
      <c r="E915" s="12">
        <v>1</v>
      </c>
      <c r="F915" s="11"/>
      <c r="G915" s="13"/>
      <c r="H915" s="11">
        <f t="shared" si="70"/>
        <v>1</v>
      </c>
      <c r="I915" s="27">
        <f t="shared" si="71"/>
        <v>1</v>
      </c>
      <c r="J915" s="30">
        <f t="shared" si="72"/>
        <v>1415</v>
      </c>
      <c r="K915" s="11">
        <f t="shared" si="73"/>
        <v>0</v>
      </c>
      <c r="L915" s="11">
        <f t="shared" si="74"/>
        <v>0</v>
      </c>
    </row>
    <row r="916" spans="1:12" hidden="1" x14ac:dyDescent="0.25">
      <c r="A916" s="11" t="s">
        <v>566</v>
      </c>
      <c r="B916" s="11" t="s">
        <v>3325</v>
      </c>
      <c r="C916" s="11">
        <f>VLOOKUP(A916,'[1]Final Master to be uploaded '!$A:$C,3,0)</f>
        <v>1455</v>
      </c>
      <c r="D916" s="11">
        <f>VLOOKUP(A916,'[1]Final Master to be uploaded '!$A:$D,4,0)</f>
        <v>1</v>
      </c>
      <c r="E916" s="12">
        <v>1</v>
      </c>
      <c r="F916" s="11"/>
      <c r="G916" s="13"/>
      <c r="H916" s="11">
        <f t="shared" si="70"/>
        <v>1</v>
      </c>
      <c r="I916" s="27">
        <f t="shared" si="71"/>
        <v>1</v>
      </c>
      <c r="J916" s="30">
        <f t="shared" si="72"/>
        <v>1455</v>
      </c>
      <c r="K916" s="11">
        <f t="shared" si="73"/>
        <v>0</v>
      </c>
      <c r="L916" s="11">
        <f t="shared" si="74"/>
        <v>0</v>
      </c>
    </row>
    <row r="917" spans="1:12" hidden="1" x14ac:dyDescent="0.25">
      <c r="A917" s="11" t="s">
        <v>568</v>
      </c>
      <c r="B917" s="11" t="s">
        <v>3324</v>
      </c>
      <c r="C917" s="11">
        <f>VLOOKUP(A917,'[1]Final Master to be uploaded '!$A:$C,3,0)</f>
        <v>1550</v>
      </c>
      <c r="D917" s="11">
        <f>VLOOKUP(A917,'[1]Final Master to be uploaded '!$A:$D,4,0)</f>
        <v>1</v>
      </c>
      <c r="E917" s="12">
        <v>1</v>
      </c>
      <c r="F917" s="11"/>
      <c r="G917" s="13"/>
      <c r="H917" s="11">
        <f t="shared" si="70"/>
        <v>1</v>
      </c>
      <c r="I917" s="27">
        <f t="shared" si="71"/>
        <v>1</v>
      </c>
      <c r="J917" s="30">
        <f t="shared" si="72"/>
        <v>1550</v>
      </c>
      <c r="K917" s="11">
        <f t="shared" si="73"/>
        <v>0</v>
      </c>
      <c r="L917" s="11">
        <f t="shared" si="74"/>
        <v>0</v>
      </c>
    </row>
    <row r="918" spans="1:12" hidden="1" x14ac:dyDescent="0.25">
      <c r="A918" s="11" t="s">
        <v>569</v>
      </c>
      <c r="B918" s="11" t="s">
        <v>3324</v>
      </c>
      <c r="C918" s="11">
        <f>VLOOKUP(A918,'[1]Final Master to be uploaded '!$A:$C,3,0)</f>
        <v>1290</v>
      </c>
      <c r="D918" s="11">
        <f>VLOOKUP(A918,'[1]Final Master to be uploaded '!$A:$D,4,0)</f>
        <v>1</v>
      </c>
      <c r="E918" s="12">
        <v>1</v>
      </c>
      <c r="F918" s="11"/>
      <c r="G918" s="13"/>
      <c r="H918" s="11">
        <f t="shared" si="70"/>
        <v>1</v>
      </c>
      <c r="I918" s="27">
        <f t="shared" si="71"/>
        <v>1</v>
      </c>
      <c r="J918" s="30">
        <f t="shared" si="72"/>
        <v>1290</v>
      </c>
      <c r="K918" s="11">
        <f t="shared" si="73"/>
        <v>0</v>
      </c>
      <c r="L918" s="11">
        <f t="shared" si="74"/>
        <v>0</v>
      </c>
    </row>
    <row r="919" spans="1:12" hidden="1" x14ac:dyDescent="0.25">
      <c r="A919" s="11" t="s">
        <v>570</v>
      </c>
      <c r="B919" s="11" t="s">
        <v>3324</v>
      </c>
      <c r="C919" s="11">
        <f>VLOOKUP(A919,'[1]Final Master to be uploaded '!$A:$C,3,0)</f>
        <v>1330</v>
      </c>
      <c r="D919" s="11">
        <f>VLOOKUP(A919,'[1]Final Master to be uploaded '!$A:$D,4,0)</f>
        <v>2</v>
      </c>
      <c r="E919" s="12">
        <v>2</v>
      </c>
      <c r="F919" s="11"/>
      <c r="G919" s="13"/>
      <c r="H919" s="11">
        <f t="shared" si="70"/>
        <v>2</v>
      </c>
      <c r="I919" s="27">
        <f t="shared" si="71"/>
        <v>2</v>
      </c>
      <c r="J919" s="30">
        <f t="shared" si="72"/>
        <v>2660</v>
      </c>
      <c r="K919" s="11">
        <f t="shared" si="73"/>
        <v>0</v>
      </c>
      <c r="L919" s="11">
        <f t="shared" si="74"/>
        <v>0</v>
      </c>
    </row>
    <row r="920" spans="1:12" hidden="1" x14ac:dyDescent="0.25">
      <c r="A920" s="11" t="s">
        <v>571</v>
      </c>
      <c r="B920" s="11" t="s">
        <v>3324</v>
      </c>
      <c r="C920" s="11">
        <f>VLOOKUP(A920,'[1]Final Master to be uploaded '!$A:$C,3,0)</f>
        <v>1680</v>
      </c>
      <c r="D920" s="11">
        <f>VLOOKUP(A920,'[1]Final Master to be uploaded '!$A:$D,4,0)</f>
        <v>1</v>
      </c>
      <c r="E920" s="12">
        <v>1</v>
      </c>
      <c r="F920" s="11"/>
      <c r="G920" s="13"/>
      <c r="H920" s="11">
        <f t="shared" si="70"/>
        <v>1</v>
      </c>
      <c r="I920" s="27">
        <f t="shared" si="71"/>
        <v>1</v>
      </c>
      <c r="J920" s="30">
        <f t="shared" si="72"/>
        <v>1680</v>
      </c>
      <c r="K920" s="11">
        <f t="shared" si="73"/>
        <v>0</v>
      </c>
      <c r="L920" s="11">
        <f t="shared" si="74"/>
        <v>0</v>
      </c>
    </row>
    <row r="921" spans="1:12" hidden="1" x14ac:dyDescent="0.25">
      <c r="A921" s="11" t="s">
        <v>572</v>
      </c>
      <c r="B921" s="11" t="s">
        <v>3324</v>
      </c>
      <c r="C921" s="11">
        <f>VLOOKUP(A921,'[1]Final Master to be uploaded '!$A:$C,3,0)</f>
        <v>1740</v>
      </c>
      <c r="D921" s="11">
        <f>VLOOKUP(A921,'[1]Final Master to be uploaded '!$A:$D,4,0)</f>
        <v>2</v>
      </c>
      <c r="E921" s="12">
        <v>2</v>
      </c>
      <c r="F921" s="11"/>
      <c r="G921" s="13"/>
      <c r="H921" s="11">
        <f t="shared" si="70"/>
        <v>2</v>
      </c>
      <c r="I921" s="27">
        <f t="shared" si="71"/>
        <v>2</v>
      </c>
      <c r="J921" s="30">
        <f t="shared" si="72"/>
        <v>3480</v>
      </c>
      <c r="K921" s="11">
        <f t="shared" si="73"/>
        <v>0</v>
      </c>
      <c r="L921" s="11">
        <f t="shared" si="74"/>
        <v>0</v>
      </c>
    </row>
    <row r="922" spans="1:12" x14ac:dyDescent="0.25">
      <c r="A922" s="11" t="s">
        <v>2020</v>
      </c>
      <c r="B922" s="11" t="s">
        <v>3326</v>
      </c>
      <c r="C922" s="11">
        <f>VLOOKUP(A922,'[1]Final Master to be uploaded '!$A:$C,3,0)</f>
        <v>130</v>
      </c>
      <c r="D922" s="11">
        <f>VLOOKUP(A922,'[1]Final Master to be uploaded '!$A:$D,4,0)</f>
        <v>10</v>
      </c>
      <c r="E922" s="12">
        <v>3</v>
      </c>
      <c r="F922" s="11"/>
      <c r="G922" s="13"/>
      <c r="H922" s="11">
        <f t="shared" si="70"/>
        <v>10</v>
      </c>
      <c r="I922" s="27">
        <f t="shared" si="71"/>
        <v>3</v>
      </c>
      <c r="J922" s="30">
        <f t="shared" si="72"/>
        <v>390</v>
      </c>
      <c r="K922" s="11">
        <f t="shared" si="73"/>
        <v>-7</v>
      </c>
      <c r="L922" s="11">
        <f t="shared" si="74"/>
        <v>-910</v>
      </c>
    </row>
    <row r="923" spans="1:12" hidden="1" x14ac:dyDescent="0.25">
      <c r="A923" s="11" t="s">
        <v>573</v>
      </c>
      <c r="B923" s="11" t="s">
        <v>3327</v>
      </c>
      <c r="C923" s="11">
        <f>VLOOKUP(A923,'[1]Final Master to be uploaded '!$A:$C,3,0)</f>
        <v>2298</v>
      </c>
      <c r="D923" s="11">
        <f>VLOOKUP(A923,'[1]Final Master to be uploaded '!$A:$D,4,0)</f>
        <v>1</v>
      </c>
      <c r="E923" s="12">
        <v>1</v>
      </c>
      <c r="F923" s="11"/>
      <c r="G923" s="13"/>
      <c r="H923" s="11">
        <f t="shared" si="70"/>
        <v>1</v>
      </c>
      <c r="I923" s="27">
        <f t="shared" si="71"/>
        <v>1</v>
      </c>
      <c r="J923" s="30">
        <f t="shared" si="72"/>
        <v>2298</v>
      </c>
      <c r="K923" s="11">
        <f t="shared" si="73"/>
        <v>0</v>
      </c>
      <c r="L923" s="11">
        <f t="shared" si="74"/>
        <v>0</v>
      </c>
    </row>
    <row r="924" spans="1:12" hidden="1" x14ac:dyDescent="0.25">
      <c r="A924" s="11" t="s">
        <v>574</v>
      </c>
      <c r="B924" s="11" t="s">
        <v>3327</v>
      </c>
      <c r="C924" s="11">
        <f>VLOOKUP(A924,'[1]Final Master to be uploaded '!$A:$C,3,0)</f>
        <v>1350</v>
      </c>
      <c r="D924" s="11">
        <f>VLOOKUP(A924,'[1]Final Master to be uploaded '!$A:$D,4,0)</f>
        <v>2</v>
      </c>
      <c r="E924" s="12">
        <v>2</v>
      </c>
      <c r="F924" s="11"/>
      <c r="G924" s="13"/>
      <c r="H924" s="11">
        <f t="shared" si="70"/>
        <v>2</v>
      </c>
      <c r="I924" s="27">
        <f t="shared" si="71"/>
        <v>2</v>
      </c>
      <c r="J924" s="30">
        <f t="shared" si="72"/>
        <v>2700</v>
      </c>
      <c r="K924" s="11">
        <f t="shared" si="73"/>
        <v>0</v>
      </c>
      <c r="L924" s="11">
        <f t="shared" si="74"/>
        <v>0</v>
      </c>
    </row>
    <row r="925" spans="1:12" hidden="1" x14ac:dyDescent="0.25">
      <c r="A925" s="11" t="s">
        <v>575</v>
      </c>
      <c r="B925" s="11" t="s">
        <v>3328</v>
      </c>
      <c r="C925" s="11">
        <f>VLOOKUP(A925,'[1]Final Master to be uploaded '!$A:$C,3,0)</f>
        <v>1320</v>
      </c>
      <c r="D925" s="11">
        <f>VLOOKUP(A925,'[1]Final Master to be uploaded '!$A:$D,4,0)</f>
        <v>1</v>
      </c>
      <c r="E925" s="12">
        <v>1</v>
      </c>
      <c r="F925" s="11"/>
      <c r="G925" s="13"/>
      <c r="H925" s="11">
        <f t="shared" si="70"/>
        <v>1</v>
      </c>
      <c r="I925" s="27">
        <f t="shared" si="71"/>
        <v>1</v>
      </c>
      <c r="J925" s="30">
        <f t="shared" si="72"/>
        <v>1320</v>
      </c>
      <c r="K925" s="11">
        <f t="shared" si="73"/>
        <v>0</v>
      </c>
      <c r="L925" s="11">
        <f t="shared" si="74"/>
        <v>0</v>
      </c>
    </row>
    <row r="926" spans="1:12" hidden="1" x14ac:dyDescent="0.25">
      <c r="A926" s="11" t="s">
        <v>2022</v>
      </c>
      <c r="B926" s="11" t="s">
        <v>3329</v>
      </c>
      <c r="C926" s="11">
        <f>VLOOKUP(A926,'[1]Final Master to be uploaded '!$A:$C,3,0)</f>
        <v>22</v>
      </c>
      <c r="D926" s="11">
        <f>VLOOKUP(A926,'[1]Final Master to be uploaded '!$A:$D,4,0)</f>
        <v>1</v>
      </c>
      <c r="E926" s="12">
        <v>1</v>
      </c>
      <c r="F926" s="11"/>
      <c r="G926" s="13"/>
      <c r="H926" s="11">
        <f t="shared" si="70"/>
        <v>1</v>
      </c>
      <c r="I926" s="27">
        <f t="shared" si="71"/>
        <v>1</v>
      </c>
      <c r="J926" s="30">
        <f t="shared" si="72"/>
        <v>22</v>
      </c>
      <c r="K926" s="11">
        <f t="shared" si="73"/>
        <v>0</v>
      </c>
      <c r="L926" s="11">
        <f t="shared" si="74"/>
        <v>0</v>
      </c>
    </row>
    <row r="927" spans="1:12" x14ac:dyDescent="0.25">
      <c r="A927" s="11" t="s">
        <v>2023</v>
      </c>
      <c r="B927" s="11" t="s">
        <v>3330</v>
      </c>
      <c r="C927" s="11">
        <f>VLOOKUP(A927,'[1]Final Master to be uploaded '!$A:$C,3,0)</f>
        <v>36</v>
      </c>
      <c r="D927" s="11">
        <f>VLOOKUP(A927,'[1]Final Master to be uploaded '!$A:$D,4,0)</f>
        <v>4</v>
      </c>
      <c r="E927" s="12">
        <v>2</v>
      </c>
      <c r="F927" s="11"/>
      <c r="G927" s="13"/>
      <c r="H927" s="11">
        <f t="shared" si="70"/>
        <v>4</v>
      </c>
      <c r="I927" s="27">
        <f t="shared" si="71"/>
        <v>2</v>
      </c>
      <c r="J927" s="30">
        <f t="shared" si="72"/>
        <v>72</v>
      </c>
      <c r="K927" s="11">
        <f t="shared" si="73"/>
        <v>-2</v>
      </c>
      <c r="L927" s="11">
        <f t="shared" si="74"/>
        <v>-72</v>
      </c>
    </row>
    <row r="928" spans="1:12" hidden="1" x14ac:dyDescent="0.25">
      <c r="A928" s="11" t="s">
        <v>2024</v>
      </c>
      <c r="B928" s="11" t="s">
        <v>3331</v>
      </c>
      <c r="C928" s="11">
        <f>VLOOKUP(A928,'[1]Final Master to be uploaded '!$A:$C,3,0)</f>
        <v>37</v>
      </c>
      <c r="D928" s="11">
        <f>VLOOKUP(A928,'[1]Final Master to be uploaded '!$A:$D,4,0)</f>
        <v>2</v>
      </c>
      <c r="E928" s="12">
        <v>3</v>
      </c>
      <c r="F928" s="11"/>
      <c r="G928" s="13"/>
      <c r="H928" s="11">
        <f t="shared" si="70"/>
        <v>2</v>
      </c>
      <c r="I928" s="27">
        <f t="shared" si="71"/>
        <v>3</v>
      </c>
      <c r="J928" s="30">
        <f t="shared" si="72"/>
        <v>111</v>
      </c>
      <c r="K928" s="11">
        <f t="shared" si="73"/>
        <v>1</v>
      </c>
      <c r="L928" s="11">
        <f t="shared" si="74"/>
        <v>37</v>
      </c>
    </row>
    <row r="929" spans="1:12" x14ac:dyDescent="0.25">
      <c r="A929" s="11" t="s">
        <v>2025</v>
      </c>
      <c r="B929" s="11" t="s">
        <v>3329</v>
      </c>
      <c r="C929" s="11">
        <f>VLOOKUP(A929,'[1]Final Master to be uploaded '!$A:$C,3,0)</f>
        <v>4.5</v>
      </c>
      <c r="D929" s="11">
        <f>VLOOKUP(A929,'[1]Final Master to be uploaded '!$A:$D,4,0)</f>
        <v>6</v>
      </c>
      <c r="E929" s="12">
        <v>2</v>
      </c>
      <c r="F929" s="11"/>
      <c r="G929" s="13"/>
      <c r="H929" s="11">
        <f t="shared" si="70"/>
        <v>6</v>
      </c>
      <c r="I929" s="27">
        <f t="shared" si="71"/>
        <v>2</v>
      </c>
      <c r="J929" s="30">
        <f t="shared" si="72"/>
        <v>9</v>
      </c>
      <c r="K929" s="11">
        <f t="shared" si="73"/>
        <v>-4</v>
      </c>
      <c r="L929" s="11">
        <f t="shared" si="74"/>
        <v>-18</v>
      </c>
    </row>
    <row r="930" spans="1:12" hidden="1" x14ac:dyDescent="0.25">
      <c r="A930" s="11" t="s">
        <v>576</v>
      </c>
      <c r="B930" s="11" t="s">
        <v>3332</v>
      </c>
      <c r="C930" s="11">
        <f>VLOOKUP(A930,'[1]Final Master to be uploaded '!$A:$C,3,0)</f>
        <v>1010</v>
      </c>
      <c r="D930" s="11">
        <f>VLOOKUP(A930,'[1]Final Master to be uploaded '!$A:$D,4,0)</f>
        <v>2</v>
      </c>
      <c r="E930" s="12">
        <v>2</v>
      </c>
      <c r="F930" s="11"/>
      <c r="G930" s="13"/>
      <c r="H930" s="11">
        <f t="shared" si="70"/>
        <v>2</v>
      </c>
      <c r="I930" s="27">
        <f t="shared" si="71"/>
        <v>2</v>
      </c>
      <c r="J930" s="30">
        <f t="shared" si="72"/>
        <v>2020</v>
      </c>
      <c r="K930" s="11">
        <f t="shared" si="73"/>
        <v>0</v>
      </c>
      <c r="L930" s="11">
        <f t="shared" si="74"/>
        <v>0</v>
      </c>
    </row>
    <row r="931" spans="1:12" hidden="1" x14ac:dyDescent="0.25">
      <c r="A931" s="11" t="s">
        <v>578</v>
      </c>
      <c r="B931" s="11" t="s">
        <v>3333</v>
      </c>
      <c r="C931" s="11">
        <f>VLOOKUP(A931,'[1]Final Master to be uploaded '!$A:$C,3,0)</f>
        <v>1400</v>
      </c>
      <c r="D931" s="11">
        <f>VLOOKUP(A931,'[1]Final Master to be uploaded '!$A:$D,4,0)</f>
        <v>1</v>
      </c>
      <c r="E931" s="12">
        <v>1</v>
      </c>
      <c r="F931" s="11"/>
      <c r="G931" s="13"/>
      <c r="H931" s="11">
        <f t="shared" si="70"/>
        <v>1</v>
      </c>
      <c r="I931" s="27">
        <f t="shared" si="71"/>
        <v>1</v>
      </c>
      <c r="J931" s="30">
        <f t="shared" si="72"/>
        <v>1400</v>
      </c>
      <c r="K931" s="11">
        <f t="shared" si="73"/>
        <v>0</v>
      </c>
      <c r="L931" s="11">
        <f t="shared" si="74"/>
        <v>0</v>
      </c>
    </row>
    <row r="932" spans="1:12" hidden="1" x14ac:dyDescent="0.25">
      <c r="A932" s="11" t="s">
        <v>579</v>
      </c>
      <c r="B932" s="11" t="s">
        <v>3334</v>
      </c>
      <c r="C932" s="11">
        <f>VLOOKUP(A932,'[1]Final Master to be uploaded '!$A:$C,3,0)</f>
        <v>1170</v>
      </c>
      <c r="D932" s="11">
        <f>VLOOKUP(A932,'[1]Final Master to be uploaded '!$A:$D,4,0)</f>
        <v>1</v>
      </c>
      <c r="E932" s="12">
        <v>1</v>
      </c>
      <c r="F932" s="11"/>
      <c r="G932" s="13"/>
      <c r="H932" s="11">
        <f t="shared" si="70"/>
        <v>1</v>
      </c>
      <c r="I932" s="27">
        <f t="shared" si="71"/>
        <v>1</v>
      </c>
      <c r="J932" s="30">
        <f t="shared" si="72"/>
        <v>1170</v>
      </c>
      <c r="K932" s="11">
        <f t="shared" si="73"/>
        <v>0</v>
      </c>
      <c r="L932" s="11">
        <f t="shared" si="74"/>
        <v>0</v>
      </c>
    </row>
    <row r="933" spans="1:12" hidden="1" x14ac:dyDescent="0.25">
      <c r="A933" s="11" t="s">
        <v>580</v>
      </c>
      <c r="B933" s="11" t="s">
        <v>3335</v>
      </c>
      <c r="C933" s="11">
        <f>VLOOKUP(A933,'[1]Final Master to be uploaded '!$A:$C,3,0)</f>
        <v>1780</v>
      </c>
      <c r="D933" s="11">
        <f>VLOOKUP(A933,'[1]Final Master to be uploaded '!$A:$D,4,0)</f>
        <v>1</v>
      </c>
      <c r="E933" s="12">
        <v>1</v>
      </c>
      <c r="F933" s="11"/>
      <c r="G933" s="13"/>
      <c r="H933" s="11">
        <f t="shared" si="70"/>
        <v>1</v>
      </c>
      <c r="I933" s="27">
        <f t="shared" si="71"/>
        <v>1</v>
      </c>
      <c r="J933" s="30">
        <f t="shared" si="72"/>
        <v>1780</v>
      </c>
      <c r="K933" s="11">
        <f t="shared" si="73"/>
        <v>0</v>
      </c>
      <c r="L933" s="11">
        <f t="shared" si="74"/>
        <v>0</v>
      </c>
    </row>
    <row r="934" spans="1:12" hidden="1" x14ac:dyDescent="0.25">
      <c r="A934" s="11" t="s">
        <v>581</v>
      </c>
      <c r="B934" s="11" t="s">
        <v>3333</v>
      </c>
      <c r="C934" s="11">
        <f>VLOOKUP(A934,'[1]Final Master to be uploaded '!$A:$C,3,0)</f>
        <v>1610</v>
      </c>
      <c r="D934" s="11">
        <f>VLOOKUP(A934,'[1]Final Master to be uploaded '!$A:$D,4,0)</f>
        <v>1</v>
      </c>
      <c r="E934" s="12">
        <v>1</v>
      </c>
      <c r="F934" s="11"/>
      <c r="G934" s="13"/>
      <c r="H934" s="11">
        <f t="shared" si="70"/>
        <v>1</v>
      </c>
      <c r="I934" s="27">
        <f t="shared" si="71"/>
        <v>1</v>
      </c>
      <c r="J934" s="30">
        <f t="shared" si="72"/>
        <v>1610</v>
      </c>
      <c r="K934" s="11">
        <f t="shared" si="73"/>
        <v>0</v>
      </c>
      <c r="L934" s="11">
        <f t="shared" si="74"/>
        <v>0</v>
      </c>
    </row>
    <row r="935" spans="1:12" hidden="1" x14ac:dyDescent="0.25">
      <c r="A935" s="11" t="s">
        <v>582</v>
      </c>
      <c r="B935" s="11" t="s">
        <v>3336</v>
      </c>
      <c r="C935" s="11">
        <f>VLOOKUP(A935,'[1]Final Master to be uploaded '!$A:$C,3,0)</f>
        <v>1910</v>
      </c>
      <c r="D935" s="11">
        <f>VLOOKUP(A935,'[1]Final Master to be uploaded '!$A:$D,4,0)</f>
        <v>1</v>
      </c>
      <c r="E935" s="12">
        <v>1</v>
      </c>
      <c r="F935" s="11"/>
      <c r="G935" s="13"/>
      <c r="H935" s="11">
        <f t="shared" si="70"/>
        <v>1</v>
      </c>
      <c r="I935" s="27">
        <f t="shared" si="71"/>
        <v>1</v>
      </c>
      <c r="J935" s="30">
        <f t="shared" si="72"/>
        <v>1910</v>
      </c>
      <c r="K935" s="11">
        <f t="shared" si="73"/>
        <v>0</v>
      </c>
      <c r="L935" s="11">
        <f t="shared" si="74"/>
        <v>0</v>
      </c>
    </row>
    <row r="936" spans="1:12" x14ac:dyDescent="0.25">
      <c r="A936" s="11" t="s">
        <v>583</v>
      </c>
      <c r="B936" s="11" t="s">
        <v>3333</v>
      </c>
      <c r="C936" s="11">
        <f>VLOOKUP(A936,'[1]Final Master to be uploaded '!$A:$C,3,0)</f>
        <v>1420</v>
      </c>
      <c r="D936" s="11">
        <f>VLOOKUP(A936,'[1]Final Master to be uploaded '!$A:$D,4,0)</f>
        <v>2</v>
      </c>
      <c r="E936" s="12">
        <v>1</v>
      </c>
      <c r="F936" s="11"/>
      <c r="G936" s="13"/>
      <c r="H936" s="11">
        <f t="shared" si="70"/>
        <v>2</v>
      </c>
      <c r="I936" s="27">
        <f t="shared" si="71"/>
        <v>1</v>
      </c>
      <c r="J936" s="30">
        <f t="shared" si="72"/>
        <v>1420</v>
      </c>
      <c r="K936" s="11">
        <f t="shared" si="73"/>
        <v>-1</v>
      </c>
      <c r="L936" s="11">
        <f t="shared" si="74"/>
        <v>-1420</v>
      </c>
    </row>
    <row r="937" spans="1:12" hidden="1" x14ac:dyDescent="0.25">
      <c r="A937" s="11" t="s">
        <v>585</v>
      </c>
      <c r="B937" s="11" t="s">
        <v>3337</v>
      </c>
      <c r="C937" s="11">
        <f>VLOOKUP(A937,'[1]Final Master to be uploaded '!$A:$C,3,0)</f>
        <v>1445</v>
      </c>
      <c r="D937" s="11">
        <f>VLOOKUP(A937,'[1]Final Master to be uploaded '!$A:$D,4,0)</f>
        <v>1</v>
      </c>
      <c r="E937" s="12">
        <v>1</v>
      </c>
      <c r="F937" s="11"/>
      <c r="G937" s="13"/>
      <c r="H937" s="11">
        <f t="shared" si="70"/>
        <v>1</v>
      </c>
      <c r="I937" s="27">
        <f t="shared" si="71"/>
        <v>1</v>
      </c>
      <c r="J937" s="30">
        <f t="shared" si="72"/>
        <v>1445</v>
      </c>
      <c r="K937" s="11">
        <f t="shared" si="73"/>
        <v>0</v>
      </c>
      <c r="L937" s="11">
        <f t="shared" si="74"/>
        <v>0</v>
      </c>
    </row>
    <row r="938" spans="1:12" hidden="1" x14ac:dyDescent="0.25">
      <c r="A938" s="11" t="s">
        <v>587</v>
      </c>
      <c r="B938" s="11" t="s">
        <v>3333</v>
      </c>
      <c r="C938" s="11">
        <f>VLOOKUP(A938,'[1]Final Master to be uploaded '!$A:$C,3,0)</f>
        <v>1550</v>
      </c>
      <c r="D938" s="11">
        <f>VLOOKUP(A938,'[1]Final Master to be uploaded '!$A:$D,4,0)</f>
        <v>1</v>
      </c>
      <c r="E938" s="12">
        <v>1</v>
      </c>
      <c r="F938" s="11"/>
      <c r="G938" s="13"/>
      <c r="H938" s="11">
        <f t="shared" si="70"/>
        <v>1</v>
      </c>
      <c r="I938" s="27">
        <f t="shared" si="71"/>
        <v>1</v>
      </c>
      <c r="J938" s="30">
        <f t="shared" si="72"/>
        <v>1550</v>
      </c>
      <c r="K938" s="11">
        <f t="shared" si="73"/>
        <v>0</v>
      </c>
      <c r="L938" s="11">
        <f t="shared" si="74"/>
        <v>0</v>
      </c>
    </row>
    <row r="939" spans="1:12" hidden="1" x14ac:dyDescent="0.25">
      <c r="A939" s="11" t="s">
        <v>588</v>
      </c>
      <c r="B939" s="11" t="s">
        <v>3333</v>
      </c>
      <c r="C939" s="11">
        <f>VLOOKUP(A939,'[1]Final Master to be uploaded '!$A:$C,3,0)</f>
        <v>730</v>
      </c>
      <c r="D939" s="11">
        <f>VLOOKUP(A939,'[1]Final Master to be uploaded '!$A:$D,4,0)</f>
        <v>1</v>
      </c>
      <c r="E939" s="12">
        <v>2</v>
      </c>
      <c r="F939" s="11"/>
      <c r="G939" s="13"/>
      <c r="H939" s="11">
        <f t="shared" si="70"/>
        <v>1</v>
      </c>
      <c r="I939" s="27">
        <f t="shared" si="71"/>
        <v>2</v>
      </c>
      <c r="J939" s="30">
        <f t="shared" si="72"/>
        <v>1460</v>
      </c>
      <c r="K939" s="11">
        <f t="shared" si="73"/>
        <v>1</v>
      </c>
      <c r="L939" s="11">
        <f t="shared" si="74"/>
        <v>730</v>
      </c>
    </row>
    <row r="940" spans="1:12" hidden="1" x14ac:dyDescent="0.25">
      <c r="A940" s="11" t="s">
        <v>589</v>
      </c>
      <c r="B940" s="11" t="s">
        <v>3338</v>
      </c>
      <c r="C940" s="11">
        <f>VLOOKUP(A940,'[1]Final Master to be uploaded '!$A:$C,3,0)</f>
        <v>1330</v>
      </c>
      <c r="D940" s="11">
        <f>VLOOKUP(A940,'[1]Final Master to be uploaded '!$A:$D,4,0)</f>
        <v>1</v>
      </c>
      <c r="E940" s="12">
        <v>2</v>
      </c>
      <c r="F940" s="11"/>
      <c r="G940" s="13"/>
      <c r="H940" s="11">
        <f t="shared" si="70"/>
        <v>1</v>
      </c>
      <c r="I940" s="27">
        <f t="shared" si="71"/>
        <v>2</v>
      </c>
      <c r="J940" s="30">
        <f t="shared" si="72"/>
        <v>2660</v>
      </c>
      <c r="K940" s="11">
        <f t="shared" si="73"/>
        <v>1</v>
      </c>
      <c r="L940" s="11">
        <f t="shared" si="74"/>
        <v>1330</v>
      </c>
    </row>
    <row r="941" spans="1:12" hidden="1" x14ac:dyDescent="0.25">
      <c r="A941" s="11" t="s">
        <v>590</v>
      </c>
      <c r="B941" s="11" t="s">
        <v>3333</v>
      </c>
      <c r="C941" s="11">
        <f>VLOOKUP(A941,'[1]Final Master to be uploaded '!$A:$C,3,0)</f>
        <v>1680</v>
      </c>
      <c r="D941" s="11">
        <f>VLOOKUP(A941,'[1]Final Master to be uploaded '!$A:$D,4,0)</f>
        <v>1</v>
      </c>
      <c r="E941" s="12">
        <v>1</v>
      </c>
      <c r="F941" s="11"/>
      <c r="G941" s="13"/>
      <c r="H941" s="11">
        <f t="shared" si="70"/>
        <v>1</v>
      </c>
      <c r="I941" s="27">
        <f t="shared" si="71"/>
        <v>1</v>
      </c>
      <c r="J941" s="30">
        <f t="shared" si="72"/>
        <v>1680</v>
      </c>
      <c r="K941" s="11">
        <f t="shared" si="73"/>
        <v>0</v>
      </c>
      <c r="L941" s="11">
        <f t="shared" si="74"/>
        <v>0</v>
      </c>
    </row>
    <row r="942" spans="1:12" hidden="1" x14ac:dyDescent="0.25">
      <c r="A942" s="11" t="s">
        <v>591</v>
      </c>
      <c r="B942" s="11" t="s">
        <v>3333</v>
      </c>
      <c r="C942" s="11">
        <f>VLOOKUP(A942,'[1]Final Master to be uploaded '!$A:$C,3,0)</f>
        <v>1520</v>
      </c>
      <c r="D942" s="11">
        <f>VLOOKUP(A942,'[1]Final Master to be uploaded '!$A:$D,4,0)</f>
        <v>1</v>
      </c>
      <c r="E942" s="12">
        <v>1</v>
      </c>
      <c r="F942" s="11"/>
      <c r="G942" s="13"/>
      <c r="H942" s="11">
        <f t="shared" si="70"/>
        <v>1</v>
      </c>
      <c r="I942" s="27">
        <f t="shared" si="71"/>
        <v>1</v>
      </c>
      <c r="J942" s="30">
        <f t="shared" si="72"/>
        <v>1520</v>
      </c>
      <c r="K942" s="11">
        <f t="shared" si="73"/>
        <v>0</v>
      </c>
      <c r="L942" s="11">
        <f t="shared" si="74"/>
        <v>0</v>
      </c>
    </row>
    <row r="943" spans="1:12" hidden="1" x14ac:dyDescent="0.25">
      <c r="A943" s="11" t="s">
        <v>592</v>
      </c>
      <c r="B943" s="11" t="s">
        <v>3339</v>
      </c>
      <c r="C943" s="11">
        <f>VLOOKUP(A943,'[1]Final Master to be uploaded '!$A:$C,3,0)</f>
        <v>1886</v>
      </c>
      <c r="D943" s="11">
        <f>VLOOKUP(A943,'[1]Final Master to be uploaded '!$A:$D,4,0)</f>
        <v>1</v>
      </c>
      <c r="E943" s="12">
        <v>1</v>
      </c>
      <c r="F943" s="11"/>
      <c r="G943" s="13"/>
      <c r="H943" s="11">
        <f t="shared" si="70"/>
        <v>1</v>
      </c>
      <c r="I943" s="27">
        <f t="shared" si="71"/>
        <v>1</v>
      </c>
      <c r="J943" s="30">
        <f t="shared" si="72"/>
        <v>1886</v>
      </c>
      <c r="K943" s="11">
        <f t="shared" si="73"/>
        <v>0</v>
      </c>
      <c r="L943" s="11">
        <f t="shared" si="74"/>
        <v>0</v>
      </c>
    </row>
    <row r="944" spans="1:12" x14ac:dyDescent="0.25">
      <c r="A944" s="11" t="s">
        <v>593</v>
      </c>
      <c r="B944" s="11" t="s">
        <v>3339</v>
      </c>
      <c r="C944" s="11">
        <f>VLOOKUP(A944,'[1]Final Master to be uploaded '!$A:$C,3,0)</f>
        <v>1350</v>
      </c>
      <c r="D944" s="11">
        <f>VLOOKUP(A944,'[1]Final Master to be uploaded '!$A:$D,4,0)</f>
        <v>2</v>
      </c>
      <c r="E944" s="12">
        <v>1</v>
      </c>
      <c r="F944" s="11"/>
      <c r="G944" s="13"/>
      <c r="H944" s="11">
        <f t="shared" si="70"/>
        <v>2</v>
      </c>
      <c r="I944" s="27">
        <f t="shared" si="71"/>
        <v>1</v>
      </c>
      <c r="J944" s="30">
        <f t="shared" si="72"/>
        <v>1350</v>
      </c>
      <c r="K944" s="11">
        <f t="shared" si="73"/>
        <v>-1</v>
      </c>
      <c r="L944" s="11">
        <f t="shared" si="74"/>
        <v>-1350</v>
      </c>
    </row>
    <row r="945" spans="1:12" hidden="1" x14ac:dyDescent="0.25">
      <c r="A945" s="11" t="s">
        <v>595</v>
      </c>
      <c r="B945" s="11" t="s">
        <v>3340</v>
      </c>
      <c r="C945" s="11">
        <f>VLOOKUP(A945,'[1]Final Master to be uploaded '!$A:$C,3,0)</f>
        <v>1320</v>
      </c>
      <c r="D945" s="11">
        <f>VLOOKUP(A945,'[1]Final Master to be uploaded '!$A:$D,4,0)</f>
        <v>1</v>
      </c>
      <c r="E945" s="12">
        <v>1</v>
      </c>
      <c r="F945" s="11"/>
      <c r="G945" s="13"/>
      <c r="H945" s="11">
        <f t="shared" si="70"/>
        <v>1</v>
      </c>
      <c r="I945" s="27">
        <f t="shared" si="71"/>
        <v>1</v>
      </c>
      <c r="J945" s="30">
        <f t="shared" si="72"/>
        <v>1320</v>
      </c>
      <c r="K945" s="11">
        <f t="shared" si="73"/>
        <v>0</v>
      </c>
      <c r="L945" s="11">
        <f t="shared" si="74"/>
        <v>0</v>
      </c>
    </row>
    <row r="946" spans="1:12" hidden="1" x14ac:dyDescent="0.25">
      <c r="A946" s="11" t="s">
        <v>2026</v>
      </c>
      <c r="B946" s="11" t="s">
        <v>3341</v>
      </c>
      <c r="C946" s="11">
        <f>VLOOKUP(A946,'[1]Final Master to be uploaded '!$A:$C,3,0)</f>
        <v>260</v>
      </c>
      <c r="D946" s="11">
        <f>VLOOKUP(A946,'[1]Final Master to be uploaded '!$A:$D,4,0)</f>
        <v>1</v>
      </c>
      <c r="E946" s="12">
        <v>1</v>
      </c>
      <c r="F946" s="11"/>
      <c r="G946" s="13"/>
      <c r="H946" s="11">
        <f t="shared" si="70"/>
        <v>1</v>
      </c>
      <c r="I946" s="27">
        <f t="shared" si="71"/>
        <v>1</v>
      </c>
      <c r="J946" s="30">
        <f t="shared" si="72"/>
        <v>260</v>
      </c>
      <c r="K946" s="11">
        <f t="shared" si="73"/>
        <v>0</v>
      </c>
      <c r="L946" s="11">
        <f t="shared" si="74"/>
        <v>0</v>
      </c>
    </row>
    <row r="947" spans="1:12" x14ac:dyDescent="0.25">
      <c r="A947" s="11" t="s">
        <v>2028</v>
      </c>
      <c r="B947" s="11" t="s">
        <v>3342</v>
      </c>
      <c r="C947" s="11">
        <f>VLOOKUP(A947,'[1]Final Master to be uploaded '!$A:$C,3,0)</f>
        <v>295</v>
      </c>
      <c r="D947" s="11">
        <f>VLOOKUP(A947,'[1]Final Master to be uploaded '!$A:$D,4,0)</f>
        <v>3</v>
      </c>
      <c r="E947" s="12">
        <v>1</v>
      </c>
      <c r="F947" s="11"/>
      <c r="G947" s="13"/>
      <c r="H947" s="11">
        <f t="shared" si="70"/>
        <v>3</v>
      </c>
      <c r="I947" s="27">
        <f t="shared" si="71"/>
        <v>1</v>
      </c>
      <c r="J947" s="30">
        <f t="shared" si="72"/>
        <v>295</v>
      </c>
      <c r="K947" s="11">
        <f t="shared" si="73"/>
        <v>-2</v>
      </c>
      <c r="L947" s="11">
        <f t="shared" si="74"/>
        <v>-590</v>
      </c>
    </row>
    <row r="948" spans="1:12" hidden="1" x14ac:dyDescent="0.25">
      <c r="A948" s="11" t="s">
        <v>2030</v>
      </c>
      <c r="B948" s="11" t="s">
        <v>3343</v>
      </c>
      <c r="C948" s="11">
        <f>VLOOKUP(A948,'[1]Final Master to be uploaded '!$A:$C,3,0)</f>
        <v>214</v>
      </c>
      <c r="D948" s="11">
        <f>VLOOKUP(A948,'[1]Final Master to be uploaded '!$A:$D,4,0)</f>
        <v>1</v>
      </c>
      <c r="E948" s="12">
        <v>1</v>
      </c>
      <c r="F948" s="11"/>
      <c r="G948" s="13"/>
      <c r="H948" s="11">
        <f t="shared" si="70"/>
        <v>1</v>
      </c>
      <c r="I948" s="27">
        <f t="shared" si="71"/>
        <v>1</v>
      </c>
      <c r="J948" s="30">
        <f t="shared" si="72"/>
        <v>214</v>
      </c>
      <c r="K948" s="11">
        <f t="shared" si="73"/>
        <v>0</v>
      </c>
      <c r="L948" s="11">
        <f t="shared" si="74"/>
        <v>0</v>
      </c>
    </row>
    <row r="949" spans="1:12" hidden="1" x14ac:dyDescent="0.25">
      <c r="A949" s="11" t="s">
        <v>2034</v>
      </c>
      <c r="B949" s="11" t="s">
        <v>3344</v>
      </c>
      <c r="C949" s="11">
        <f>VLOOKUP(A949,'[1]Final Master to be uploaded '!$A:$C,3,0)</f>
        <v>210</v>
      </c>
      <c r="D949" s="11">
        <f>VLOOKUP(A949,'[1]Final Master to be uploaded '!$A:$D,4,0)</f>
        <v>1</v>
      </c>
      <c r="E949" s="12">
        <v>1</v>
      </c>
      <c r="F949" s="11"/>
      <c r="G949" s="13"/>
      <c r="H949" s="11">
        <f t="shared" si="70"/>
        <v>1</v>
      </c>
      <c r="I949" s="27">
        <f t="shared" si="71"/>
        <v>1</v>
      </c>
      <c r="J949" s="30">
        <f t="shared" si="72"/>
        <v>210</v>
      </c>
      <c r="K949" s="11">
        <f t="shared" si="73"/>
        <v>0</v>
      </c>
      <c r="L949" s="11">
        <f t="shared" si="74"/>
        <v>0</v>
      </c>
    </row>
    <row r="950" spans="1:12" hidden="1" x14ac:dyDescent="0.25">
      <c r="A950" s="11" t="s">
        <v>2035</v>
      </c>
      <c r="B950" s="11" t="s">
        <v>3345</v>
      </c>
      <c r="C950" s="11">
        <f>VLOOKUP(A950,'[1]Final Master to be uploaded '!$A:$C,3,0)</f>
        <v>295</v>
      </c>
      <c r="D950" s="11">
        <f>VLOOKUP(A950,'[1]Final Master to be uploaded '!$A:$D,4,0)</f>
        <v>1</v>
      </c>
      <c r="E950" s="12">
        <v>1</v>
      </c>
      <c r="F950" s="11"/>
      <c r="G950" s="13"/>
      <c r="H950" s="11">
        <f t="shared" si="70"/>
        <v>1</v>
      </c>
      <c r="I950" s="27">
        <f t="shared" si="71"/>
        <v>1</v>
      </c>
      <c r="J950" s="30">
        <f t="shared" si="72"/>
        <v>295</v>
      </c>
      <c r="K950" s="11">
        <f t="shared" si="73"/>
        <v>0</v>
      </c>
      <c r="L950" s="11">
        <f t="shared" si="74"/>
        <v>0</v>
      </c>
    </row>
    <row r="951" spans="1:12" hidden="1" x14ac:dyDescent="0.25">
      <c r="A951" s="11" t="s">
        <v>2036</v>
      </c>
      <c r="B951" s="11" t="s">
        <v>3346</v>
      </c>
      <c r="C951" s="11">
        <f>VLOOKUP(A951,'[1]Final Master to be uploaded '!$A:$C,3,0)</f>
        <v>237</v>
      </c>
      <c r="D951" s="11">
        <f>VLOOKUP(A951,'[1]Final Master to be uploaded '!$A:$D,4,0)</f>
        <v>1</v>
      </c>
      <c r="E951" s="12">
        <v>2</v>
      </c>
      <c r="F951" s="11"/>
      <c r="G951" s="13"/>
      <c r="H951" s="11">
        <f t="shared" si="70"/>
        <v>1</v>
      </c>
      <c r="I951" s="27">
        <f t="shared" si="71"/>
        <v>2</v>
      </c>
      <c r="J951" s="30">
        <f t="shared" si="72"/>
        <v>474</v>
      </c>
      <c r="K951" s="11">
        <f t="shared" si="73"/>
        <v>1</v>
      </c>
      <c r="L951" s="11">
        <f t="shared" si="74"/>
        <v>237</v>
      </c>
    </row>
    <row r="952" spans="1:12" hidden="1" x14ac:dyDescent="0.25">
      <c r="A952" s="11" t="s">
        <v>2037</v>
      </c>
      <c r="B952" s="11" t="s">
        <v>3347</v>
      </c>
      <c r="C952" s="11">
        <f>VLOOKUP(A952,'[1]Final Master to be uploaded '!$A:$C,3,0)</f>
        <v>315</v>
      </c>
      <c r="D952" s="11">
        <f>VLOOKUP(A952,'[1]Final Master to be uploaded '!$A:$D,4,0)</f>
        <v>1</v>
      </c>
      <c r="E952" s="12">
        <v>1</v>
      </c>
      <c r="F952" s="11"/>
      <c r="G952" s="13"/>
      <c r="H952" s="11">
        <f t="shared" si="70"/>
        <v>1</v>
      </c>
      <c r="I952" s="27">
        <f t="shared" si="71"/>
        <v>1</v>
      </c>
      <c r="J952" s="30">
        <f t="shared" si="72"/>
        <v>315</v>
      </c>
      <c r="K952" s="11">
        <f t="shared" si="73"/>
        <v>0</v>
      </c>
      <c r="L952" s="11">
        <f t="shared" si="74"/>
        <v>0</v>
      </c>
    </row>
    <row r="953" spans="1:12" hidden="1" x14ac:dyDescent="0.25">
      <c r="A953" s="11" t="s">
        <v>2039</v>
      </c>
      <c r="B953" s="11" t="s">
        <v>3348</v>
      </c>
      <c r="C953" s="11">
        <f>VLOOKUP(A953,'[1]Final Master to be uploaded '!$A:$C,3,0)</f>
        <v>170</v>
      </c>
      <c r="D953" s="11">
        <f>VLOOKUP(A953,'[1]Final Master to be uploaded '!$A:$D,4,0)</f>
        <v>1</v>
      </c>
      <c r="E953" s="12">
        <v>1</v>
      </c>
      <c r="F953" s="11"/>
      <c r="G953" s="13"/>
      <c r="H953" s="11">
        <f t="shared" si="70"/>
        <v>1</v>
      </c>
      <c r="I953" s="27">
        <f t="shared" si="71"/>
        <v>1</v>
      </c>
      <c r="J953" s="30">
        <f t="shared" si="72"/>
        <v>170</v>
      </c>
      <c r="K953" s="11">
        <f t="shared" si="73"/>
        <v>0</v>
      </c>
      <c r="L953" s="11">
        <f t="shared" si="74"/>
        <v>0</v>
      </c>
    </row>
    <row r="954" spans="1:12" hidden="1" x14ac:dyDescent="0.25">
      <c r="A954" s="11" t="s">
        <v>2041</v>
      </c>
      <c r="B954" s="11" t="s">
        <v>3348</v>
      </c>
      <c r="C954" s="11">
        <f>VLOOKUP(A954,'[1]Final Master to be uploaded '!$A:$C,3,0)</f>
        <v>115</v>
      </c>
      <c r="D954" s="11">
        <f>VLOOKUP(A954,'[1]Final Master to be uploaded '!$A:$D,4,0)</f>
        <v>1</v>
      </c>
      <c r="E954" s="12">
        <v>1</v>
      </c>
      <c r="F954" s="11"/>
      <c r="G954" s="13"/>
      <c r="H954" s="11">
        <f t="shared" si="70"/>
        <v>1</v>
      </c>
      <c r="I954" s="27">
        <f t="shared" si="71"/>
        <v>1</v>
      </c>
      <c r="J954" s="30">
        <f t="shared" si="72"/>
        <v>115</v>
      </c>
      <c r="K954" s="11">
        <f t="shared" si="73"/>
        <v>0</v>
      </c>
      <c r="L954" s="11">
        <f t="shared" si="74"/>
        <v>0</v>
      </c>
    </row>
    <row r="955" spans="1:12" hidden="1" x14ac:dyDescent="0.25">
      <c r="A955" s="11" t="s">
        <v>2042</v>
      </c>
      <c r="B955" s="11" t="s">
        <v>3349</v>
      </c>
      <c r="C955" s="11">
        <f>VLOOKUP(A955,'[1]Final Master to be uploaded '!$A:$C,3,0)</f>
        <v>150</v>
      </c>
      <c r="D955" s="11">
        <f>VLOOKUP(A955,'[1]Final Master to be uploaded '!$A:$D,4,0)</f>
        <v>1</v>
      </c>
      <c r="E955" s="12">
        <v>1</v>
      </c>
      <c r="F955" s="11"/>
      <c r="G955" s="13"/>
      <c r="H955" s="11">
        <f t="shared" si="70"/>
        <v>1</v>
      </c>
      <c r="I955" s="27">
        <f t="shared" si="71"/>
        <v>1</v>
      </c>
      <c r="J955" s="30">
        <f t="shared" si="72"/>
        <v>150</v>
      </c>
      <c r="K955" s="11">
        <f t="shared" si="73"/>
        <v>0</v>
      </c>
      <c r="L955" s="11">
        <f t="shared" si="74"/>
        <v>0</v>
      </c>
    </row>
    <row r="956" spans="1:12" hidden="1" x14ac:dyDescent="0.25">
      <c r="A956" s="11" t="s">
        <v>2044</v>
      </c>
      <c r="B956" s="11" t="s">
        <v>3350</v>
      </c>
      <c r="C956" s="11">
        <f>VLOOKUP(A956,'[1]Final Master to be uploaded '!$A:$C,3,0)</f>
        <v>210</v>
      </c>
      <c r="D956" s="11">
        <f>VLOOKUP(A956,'[1]Final Master to be uploaded '!$A:$D,4,0)</f>
        <v>1</v>
      </c>
      <c r="E956" s="12">
        <v>1</v>
      </c>
      <c r="F956" s="11"/>
      <c r="G956" s="13"/>
      <c r="H956" s="11">
        <f t="shared" si="70"/>
        <v>1</v>
      </c>
      <c r="I956" s="27">
        <f t="shared" si="71"/>
        <v>1</v>
      </c>
      <c r="J956" s="30">
        <f t="shared" si="72"/>
        <v>210</v>
      </c>
      <c r="K956" s="11">
        <f t="shared" si="73"/>
        <v>0</v>
      </c>
      <c r="L956" s="11">
        <f t="shared" si="74"/>
        <v>0</v>
      </c>
    </row>
    <row r="957" spans="1:12" hidden="1" x14ac:dyDescent="0.25">
      <c r="A957" s="11" t="s">
        <v>2046</v>
      </c>
      <c r="B957" s="11" t="s">
        <v>3349</v>
      </c>
      <c r="C957" s="11">
        <f>VLOOKUP(A957,'[1]Final Master to be uploaded '!$A:$C,3,0)</f>
        <v>145</v>
      </c>
      <c r="D957" s="11">
        <f>VLOOKUP(A957,'[1]Final Master to be uploaded '!$A:$D,4,0)</f>
        <v>1</v>
      </c>
      <c r="E957" s="12">
        <v>2</v>
      </c>
      <c r="F957" s="11"/>
      <c r="G957" s="13"/>
      <c r="H957" s="11">
        <f t="shared" si="70"/>
        <v>1</v>
      </c>
      <c r="I957" s="27">
        <f t="shared" si="71"/>
        <v>2</v>
      </c>
      <c r="J957" s="30">
        <f t="shared" si="72"/>
        <v>290</v>
      </c>
      <c r="K957" s="11">
        <f t="shared" si="73"/>
        <v>1</v>
      </c>
      <c r="L957" s="11">
        <f t="shared" si="74"/>
        <v>145</v>
      </c>
    </row>
    <row r="958" spans="1:12" hidden="1" x14ac:dyDescent="0.25">
      <c r="A958" s="11" t="s">
        <v>2047</v>
      </c>
      <c r="B958" s="11" t="s">
        <v>3351</v>
      </c>
      <c r="C958" s="11">
        <f>VLOOKUP(A958,'[1]Final Master to be uploaded '!$A:$C,3,0)</f>
        <v>210</v>
      </c>
      <c r="D958" s="11">
        <f>VLOOKUP(A958,'[1]Final Master to be uploaded '!$A:$D,4,0)</f>
        <v>1</v>
      </c>
      <c r="E958" s="12">
        <v>1</v>
      </c>
      <c r="F958" s="11"/>
      <c r="G958" s="13"/>
      <c r="H958" s="11">
        <f t="shared" si="70"/>
        <v>1</v>
      </c>
      <c r="I958" s="27">
        <f t="shared" si="71"/>
        <v>1</v>
      </c>
      <c r="J958" s="30">
        <f t="shared" si="72"/>
        <v>210</v>
      </c>
      <c r="K958" s="11">
        <f t="shared" si="73"/>
        <v>0</v>
      </c>
      <c r="L958" s="11">
        <f t="shared" si="74"/>
        <v>0</v>
      </c>
    </row>
    <row r="959" spans="1:12" hidden="1" x14ac:dyDescent="0.25">
      <c r="A959" s="11" t="s">
        <v>2048</v>
      </c>
      <c r="B959" s="11" t="s">
        <v>3352</v>
      </c>
      <c r="C959" s="11">
        <f>VLOOKUP(A959,'[1]Final Master to be uploaded '!$A:$C,3,0)</f>
        <v>245</v>
      </c>
      <c r="D959" s="11">
        <f>VLOOKUP(A959,'[1]Final Master to be uploaded '!$A:$D,4,0)</f>
        <v>1</v>
      </c>
      <c r="E959" s="12">
        <v>1</v>
      </c>
      <c r="F959" s="11"/>
      <c r="G959" s="13"/>
      <c r="H959" s="11">
        <f t="shared" si="70"/>
        <v>1</v>
      </c>
      <c r="I959" s="27">
        <f t="shared" si="71"/>
        <v>1</v>
      </c>
      <c r="J959" s="30">
        <f t="shared" si="72"/>
        <v>245</v>
      </c>
      <c r="K959" s="11">
        <f t="shared" si="73"/>
        <v>0</v>
      </c>
      <c r="L959" s="11">
        <f t="shared" si="74"/>
        <v>0</v>
      </c>
    </row>
    <row r="960" spans="1:12" hidden="1" x14ac:dyDescent="0.25">
      <c r="A960" s="11" t="s">
        <v>2049</v>
      </c>
      <c r="B960" s="11" t="s">
        <v>3353</v>
      </c>
      <c r="C960" s="11">
        <f>VLOOKUP(A960,'[1]Final Master to be uploaded '!$A:$C,3,0)</f>
        <v>955</v>
      </c>
      <c r="D960" s="11">
        <f>VLOOKUP(A960,'[1]Final Master to be uploaded '!$A:$D,4,0)</f>
        <v>1</v>
      </c>
      <c r="E960" s="12">
        <v>1</v>
      </c>
      <c r="F960" s="11"/>
      <c r="G960" s="13"/>
      <c r="H960" s="11">
        <f t="shared" si="70"/>
        <v>1</v>
      </c>
      <c r="I960" s="27">
        <f t="shared" si="71"/>
        <v>1</v>
      </c>
      <c r="J960" s="30">
        <f t="shared" si="72"/>
        <v>955</v>
      </c>
      <c r="K960" s="11">
        <f t="shared" si="73"/>
        <v>0</v>
      </c>
      <c r="L960" s="11">
        <f t="shared" si="74"/>
        <v>0</v>
      </c>
    </row>
    <row r="961" spans="1:12" hidden="1" x14ac:dyDescent="0.25">
      <c r="A961" s="11" t="s">
        <v>597</v>
      </c>
      <c r="B961" s="11" t="s">
        <v>3354</v>
      </c>
      <c r="C961" s="11">
        <f>VLOOKUP(A961,'[1]Final Master to be uploaded '!$A:$C,3,0)</f>
        <v>410</v>
      </c>
      <c r="D961" s="11">
        <f>VLOOKUP(A961,'[1]Final Master to be uploaded '!$A:$D,4,0)</f>
        <v>1</v>
      </c>
      <c r="E961" s="12">
        <v>1</v>
      </c>
      <c r="F961" s="11"/>
      <c r="G961" s="13"/>
      <c r="H961" s="11">
        <f t="shared" si="70"/>
        <v>1</v>
      </c>
      <c r="I961" s="27">
        <f t="shared" si="71"/>
        <v>1</v>
      </c>
      <c r="J961" s="30">
        <f t="shared" si="72"/>
        <v>410</v>
      </c>
      <c r="K961" s="11">
        <f t="shared" si="73"/>
        <v>0</v>
      </c>
      <c r="L961" s="11">
        <f t="shared" si="74"/>
        <v>0</v>
      </c>
    </row>
    <row r="962" spans="1:12" hidden="1" x14ac:dyDescent="0.25">
      <c r="A962" s="11" t="s">
        <v>2051</v>
      </c>
      <c r="B962" s="11" t="s">
        <v>3355</v>
      </c>
      <c r="C962" s="11">
        <f>VLOOKUP(A962,'[1]Final Master to be uploaded '!$A:$C,3,0)</f>
        <v>42</v>
      </c>
      <c r="D962" s="11">
        <f>VLOOKUP(A962,'[1]Final Master to be uploaded '!$A:$D,4,0)</f>
        <v>2</v>
      </c>
      <c r="E962" s="12">
        <v>2</v>
      </c>
      <c r="F962" s="11"/>
      <c r="G962" s="13"/>
      <c r="H962" s="11">
        <f t="shared" si="70"/>
        <v>2</v>
      </c>
      <c r="I962" s="27">
        <f t="shared" si="71"/>
        <v>2</v>
      </c>
      <c r="J962" s="30">
        <f t="shared" si="72"/>
        <v>84</v>
      </c>
      <c r="K962" s="11">
        <f t="shared" si="73"/>
        <v>0</v>
      </c>
      <c r="L962" s="11">
        <f t="shared" si="74"/>
        <v>0</v>
      </c>
    </row>
    <row r="963" spans="1:12" hidden="1" x14ac:dyDescent="0.25">
      <c r="A963" s="11" t="s">
        <v>599</v>
      </c>
      <c r="B963" s="11" t="s">
        <v>3356</v>
      </c>
      <c r="C963" s="11">
        <f>VLOOKUP(A963,'[1]Final Master to be uploaded '!$A:$C,3,0)</f>
        <v>26</v>
      </c>
      <c r="D963" s="11">
        <f>VLOOKUP(A963,'[1]Final Master to be uploaded '!$A:$D,4,0)</f>
        <v>1</v>
      </c>
      <c r="E963" s="12">
        <v>1</v>
      </c>
      <c r="F963" s="11"/>
      <c r="G963" s="13"/>
      <c r="H963" s="11">
        <f t="shared" si="70"/>
        <v>1</v>
      </c>
      <c r="I963" s="27">
        <f t="shared" si="71"/>
        <v>1</v>
      </c>
      <c r="J963" s="30">
        <f t="shared" si="72"/>
        <v>26</v>
      </c>
      <c r="K963" s="11">
        <f t="shared" si="73"/>
        <v>0</v>
      </c>
      <c r="L963" s="11">
        <f t="shared" si="74"/>
        <v>0</v>
      </c>
    </row>
    <row r="964" spans="1:12" hidden="1" x14ac:dyDescent="0.25">
      <c r="A964" s="11" t="s">
        <v>2052</v>
      </c>
      <c r="B964" s="11" t="s">
        <v>3357</v>
      </c>
      <c r="C964" s="11">
        <f>VLOOKUP(A964,'[1]Final Master to be uploaded '!$A:$C,3,0)</f>
        <v>135</v>
      </c>
      <c r="D964" s="11">
        <f>VLOOKUP(A964,'[1]Final Master to be uploaded '!$A:$D,4,0)</f>
        <v>2</v>
      </c>
      <c r="E964" s="12">
        <v>2</v>
      </c>
      <c r="F964" s="11"/>
      <c r="G964" s="13"/>
      <c r="H964" s="11">
        <f t="shared" ref="H964:H1027" si="75">D964-(F964+G964)</f>
        <v>2</v>
      </c>
      <c r="I964" s="27">
        <f t="shared" ref="I964:I1027" si="76">E964-G964</f>
        <v>2</v>
      </c>
      <c r="J964" s="30">
        <f t="shared" ref="J964:J1027" si="77">I964*C964</f>
        <v>270</v>
      </c>
      <c r="K964" s="11">
        <f t="shared" ref="K964:K1027" si="78">I964-H964</f>
        <v>0</v>
      </c>
      <c r="L964" s="11">
        <f t="shared" ref="L964:L1027" si="79">K964*C964</f>
        <v>0</v>
      </c>
    </row>
    <row r="965" spans="1:12" x14ac:dyDescent="0.25">
      <c r="A965" s="11" t="s">
        <v>2054</v>
      </c>
      <c r="B965" s="11" t="s">
        <v>3358</v>
      </c>
      <c r="C965" s="11">
        <f>VLOOKUP(A965,'[1]Final Master to be uploaded '!$A:$C,3,0)</f>
        <v>590</v>
      </c>
      <c r="D965" s="11">
        <f>VLOOKUP(A965,'[1]Final Master to be uploaded '!$A:$D,4,0)</f>
        <v>2</v>
      </c>
      <c r="E965" s="12">
        <v>1</v>
      </c>
      <c r="F965" s="11"/>
      <c r="G965" s="13"/>
      <c r="H965" s="11">
        <f t="shared" si="75"/>
        <v>2</v>
      </c>
      <c r="I965" s="27">
        <f t="shared" si="76"/>
        <v>1</v>
      </c>
      <c r="J965" s="30">
        <f t="shared" si="77"/>
        <v>590</v>
      </c>
      <c r="K965" s="11">
        <f t="shared" si="78"/>
        <v>-1</v>
      </c>
      <c r="L965" s="11">
        <f t="shared" si="79"/>
        <v>-590</v>
      </c>
    </row>
    <row r="966" spans="1:12" hidden="1" x14ac:dyDescent="0.25">
      <c r="A966" s="11" t="s">
        <v>2056</v>
      </c>
      <c r="B966" s="11" t="s">
        <v>3359</v>
      </c>
      <c r="C966" s="11">
        <f>VLOOKUP(A966,'[1]Final Master to be uploaded '!$A:$C,3,0)</f>
        <v>68</v>
      </c>
      <c r="D966" s="11">
        <f>VLOOKUP(A966,'[1]Final Master to be uploaded '!$A:$D,4,0)</f>
        <v>1</v>
      </c>
      <c r="E966" s="12">
        <v>1</v>
      </c>
      <c r="F966" s="11"/>
      <c r="G966" s="13"/>
      <c r="H966" s="11">
        <f t="shared" si="75"/>
        <v>1</v>
      </c>
      <c r="I966" s="27">
        <f t="shared" si="76"/>
        <v>1</v>
      </c>
      <c r="J966" s="30">
        <f t="shared" si="77"/>
        <v>68</v>
      </c>
      <c r="K966" s="11">
        <f t="shared" si="78"/>
        <v>0</v>
      </c>
      <c r="L966" s="11">
        <f t="shared" si="79"/>
        <v>0</v>
      </c>
    </row>
    <row r="967" spans="1:12" hidden="1" x14ac:dyDescent="0.25">
      <c r="A967" s="11" t="s">
        <v>2057</v>
      </c>
      <c r="B967" s="11" t="s">
        <v>3360</v>
      </c>
      <c r="C967" s="11">
        <f>VLOOKUP(A967,'[1]Final Master to be uploaded '!$A:$C,3,0)</f>
        <v>150</v>
      </c>
      <c r="D967" s="11">
        <f>VLOOKUP(A967,'[1]Final Master to be uploaded '!$A:$D,4,0)</f>
        <v>1</v>
      </c>
      <c r="E967" s="12">
        <v>1</v>
      </c>
      <c r="F967" s="11"/>
      <c r="G967" s="13"/>
      <c r="H967" s="11">
        <f t="shared" si="75"/>
        <v>1</v>
      </c>
      <c r="I967" s="27">
        <f t="shared" si="76"/>
        <v>1</v>
      </c>
      <c r="J967" s="30">
        <f t="shared" si="77"/>
        <v>150</v>
      </c>
      <c r="K967" s="11">
        <f t="shared" si="78"/>
        <v>0</v>
      </c>
      <c r="L967" s="11">
        <f t="shared" si="79"/>
        <v>0</v>
      </c>
    </row>
    <row r="968" spans="1:12" x14ac:dyDescent="0.25">
      <c r="A968" s="11" t="s">
        <v>2058</v>
      </c>
      <c r="B968" s="11" t="s">
        <v>3361</v>
      </c>
      <c r="C968" s="11">
        <f>VLOOKUP(A968,'[1]Final Master to be uploaded '!$A:$C,3,0)</f>
        <v>125</v>
      </c>
      <c r="D968" s="11">
        <f>VLOOKUP(A968,'[1]Final Master to be uploaded '!$A:$D,4,0)</f>
        <v>3</v>
      </c>
      <c r="E968" s="12">
        <v>2</v>
      </c>
      <c r="F968" s="11"/>
      <c r="G968" s="13"/>
      <c r="H968" s="11">
        <f t="shared" si="75"/>
        <v>3</v>
      </c>
      <c r="I968" s="27">
        <f t="shared" si="76"/>
        <v>2</v>
      </c>
      <c r="J968" s="30">
        <f t="shared" si="77"/>
        <v>250</v>
      </c>
      <c r="K968" s="11">
        <f t="shared" si="78"/>
        <v>-1</v>
      </c>
      <c r="L968" s="11">
        <f t="shared" si="79"/>
        <v>-125</v>
      </c>
    </row>
    <row r="969" spans="1:12" x14ac:dyDescent="0.25">
      <c r="A969" s="11" t="s">
        <v>603</v>
      </c>
      <c r="B969" s="11" t="s">
        <v>3362</v>
      </c>
      <c r="C969" s="11">
        <f>VLOOKUP(A969,'[1]Final Master to be uploaded '!$A:$C,3,0)</f>
        <v>10</v>
      </c>
      <c r="D969" s="11">
        <f>VLOOKUP(A969,'[1]Final Master to be uploaded '!$A:$D,4,0)</f>
        <v>150</v>
      </c>
      <c r="E969" s="12">
        <v>42</v>
      </c>
      <c r="F969" s="11"/>
      <c r="G969" s="13"/>
      <c r="H969" s="11">
        <f t="shared" si="75"/>
        <v>150</v>
      </c>
      <c r="I969" s="27">
        <f t="shared" si="76"/>
        <v>42</v>
      </c>
      <c r="J969" s="30">
        <f t="shared" si="77"/>
        <v>420</v>
      </c>
      <c r="K969" s="11">
        <f t="shared" si="78"/>
        <v>-108</v>
      </c>
      <c r="L969" s="11">
        <f t="shared" si="79"/>
        <v>-1080</v>
      </c>
    </row>
    <row r="970" spans="1:12" x14ac:dyDescent="0.25">
      <c r="A970" s="11" t="s">
        <v>2059</v>
      </c>
      <c r="B970" s="11" t="s">
        <v>3363</v>
      </c>
      <c r="C970" s="11">
        <f>VLOOKUP(A970,'[1]Final Master to be uploaded '!$A:$C,3,0)</f>
        <v>225</v>
      </c>
      <c r="D970" s="11">
        <f>VLOOKUP(A970,'[1]Final Master to be uploaded '!$A:$D,4,0)</f>
        <v>2</v>
      </c>
      <c r="E970" s="12">
        <v>1</v>
      </c>
      <c r="F970" s="11"/>
      <c r="G970" s="13"/>
      <c r="H970" s="11">
        <f t="shared" si="75"/>
        <v>2</v>
      </c>
      <c r="I970" s="27">
        <f t="shared" si="76"/>
        <v>1</v>
      </c>
      <c r="J970" s="30">
        <f t="shared" si="77"/>
        <v>225</v>
      </c>
      <c r="K970" s="11">
        <f t="shared" si="78"/>
        <v>-1</v>
      </c>
      <c r="L970" s="11">
        <f t="shared" si="79"/>
        <v>-225</v>
      </c>
    </row>
    <row r="971" spans="1:12" hidden="1" x14ac:dyDescent="0.25">
      <c r="A971" s="11" t="s">
        <v>2060</v>
      </c>
      <c r="B971" s="11" t="s">
        <v>3364</v>
      </c>
      <c r="C971" s="11">
        <f>VLOOKUP(A971,'[1]Final Master to be uploaded '!$A:$C,3,0)</f>
        <v>185</v>
      </c>
      <c r="D971" s="11">
        <f>VLOOKUP(A971,'[1]Final Master to be uploaded '!$A:$D,4,0)</f>
        <v>1</v>
      </c>
      <c r="E971" s="12">
        <v>1</v>
      </c>
      <c r="F971" s="11"/>
      <c r="G971" s="13"/>
      <c r="H971" s="11">
        <f t="shared" si="75"/>
        <v>1</v>
      </c>
      <c r="I971" s="27">
        <f t="shared" si="76"/>
        <v>1</v>
      </c>
      <c r="J971" s="30">
        <f t="shared" si="77"/>
        <v>185</v>
      </c>
      <c r="K971" s="11">
        <f t="shared" si="78"/>
        <v>0</v>
      </c>
      <c r="L971" s="11">
        <f t="shared" si="79"/>
        <v>0</v>
      </c>
    </row>
    <row r="972" spans="1:12" hidden="1" x14ac:dyDescent="0.25">
      <c r="A972" s="11" t="s">
        <v>2062</v>
      </c>
      <c r="B972" s="11" t="s">
        <v>3365</v>
      </c>
      <c r="C972" s="11">
        <f>VLOOKUP(A972,'[1]Final Master to be uploaded '!$A:$C,3,0)</f>
        <v>57</v>
      </c>
      <c r="D972" s="11">
        <f>VLOOKUP(A972,'[1]Final Master to be uploaded '!$A:$D,4,0)</f>
        <v>1</v>
      </c>
      <c r="E972" s="12">
        <v>1</v>
      </c>
      <c r="F972" s="11"/>
      <c r="G972" s="13"/>
      <c r="H972" s="11">
        <f t="shared" si="75"/>
        <v>1</v>
      </c>
      <c r="I972" s="27">
        <f t="shared" si="76"/>
        <v>1</v>
      </c>
      <c r="J972" s="30">
        <f t="shared" si="77"/>
        <v>57</v>
      </c>
      <c r="K972" s="11">
        <f t="shared" si="78"/>
        <v>0</v>
      </c>
      <c r="L972" s="11">
        <f t="shared" si="79"/>
        <v>0</v>
      </c>
    </row>
    <row r="973" spans="1:12" x14ac:dyDescent="0.25">
      <c r="A973" s="11" t="s">
        <v>2063</v>
      </c>
      <c r="B973" s="11" t="s">
        <v>3366</v>
      </c>
      <c r="C973" s="11">
        <f>VLOOKUP(A973,'[1]Final Master to be uploaded '!$A:$C,3,0)</f>
        <v>185</v>
      </c>
      <c r="D973" s="11">
        <f>VLOOKUP(A973,'[1]Final Master to be uploaded '!$A:$D,4,0)</f>
        <v>2</v>
      </c>
      <c r="E973" s="12">
        <v>1</v>
      </c>
      <c r="F973" s="11"/>
      <c r="G973" s="13"/>
      <c r="H973" s="11">
        <f t="shared" si="75"/>
        <v>2</v>
      </c>
      <c r="I973" s="27">
        <f t="shared" si="76"/>
        <v>1</v>
      </c>
      <c r="J973" s="30">
        <f t="shared" si="77"/>
        <v>185</v>
      </c>
      <c r="K973" s="11">
        <f t="shared" si="78"/>
        <v>-1</v>
      </c>
      <c r="L973" s="11">
        <f t="shared" si="79"/>
        <v>-185</v>
      </c>
    </row>
    <row r="974" spans="1:12" hidden="1" x14ac:dyDescent="0.25">
      <c r="A974" s="11" t="s">
        <v>2064</v>
      </c>
      <c r="B974" s="11" t="s">
        <v>3367</v>
      </c>
      <c r="C974" s="11">
        <f>VLOOKUP(A974,'[1]Final Master to be uploaded '!$A:$C,3,0)</f>
        <v>160</v>
      </c>
      <c r="D974" s="11">
        <f>VLOOKUP(A974,'[1]Final Master to be uploaded '!$A:$D,4,0)</f>
        <v>1</v>
      </c>
      <c r="E974" s="12">
        <v>1</v>
      </c>
      <c r="F974" s="11"/>
      <c r="G974" s="13"/>
      <c r="H974" s="11">
        <f t="shared" si="75"/>
        <v>1</v>
      </c>
      <c r="I974" s="27">
        <f t="shared" si="76"/>
        <v>1</v>
      </c>
      <c r="J974" s="30">
        <f t="shared" si="77"/>
        <v>160</v>
      </c>
      <c r="K974" s="11">
        <f t="shared" si="78"/>
        <v>0</v>
      </c>
      <c r="L974" s="11">
        <f t="shared" si="79"/>
        <v>0</v>
      </c>
    </row>
    <row r="975" spans="1:12" hidden="1" x14ac:dyDescent="0.25">
      <c r="A975" s="11" t="s">
        <v>2065</v>
      </c>
      <c r="B975" s="11" t="s">
        <v>3368</v>
      </c>
      <c r="C975" s="11">
        <f>VLOOKUP(A975,'[1]Final Master to be uploaded '!$A:$C,3,0)</f>
        <v>150</v>
      </c>
      <c r="D975" s="11">
        <f>VLOOKUP(A975,'[1]Final Master to be uploaded '!$A:$D,4,0)</f>
        <v>1</v>
      </c>
      <c r="E975" s="12">
        <v>2</v>
      </c>
      <c r="F975" s="11"/>
      <c r="G975" s="13"/>
      <c r="H975" s="11">
        <f t="shared" si="75"/>
        <v>1</v>
      </c>
      <c r="I975" s="27">
        <f t="shared" si="76"/>
        <v>2</v>
      </c>
      <c r="J975" s="30">
        <f t="shared" si="77"/>
        <v>300</v>
      </c>
      <c r="K975" s="11">
        <f t="shared" si="78"/>
        <v>1</v>
      </c>
      <c r="L975" s="11">
        <f t="shared" si="79"/>
        <v>150</v>
      </c>
    </row>
    <row r="976" spans="1:12" hidden="1" x14ac:dyDescent="0.25">
      <c r="A976" s="11" t="s">
        <v>606</v>
      </c>
      <c r="B976" s="11" t="s">
        <v>3369</v>
      </c>
      <c r="C976" s="11">
        <f>VLOOKUP(A976,'[1]Final Master to be uploaded '!$A:$C,3,0)</f>
        <v>74</v>
      </c>
      <c r="D976" s="11">
        <f>VLOOKUP(A976,'[1]Final Master to be uploaded '!$A:$D,4,0)</f>
        <v>1</v>
      </c>
      <c r="E976" s="12">
        <v>1</v>
      </c>
      <c r="F976" s="11"/>
      <c r="G976" s="13"/>
      <c r="H976" s="11">
        <f t="shared" si="75"/>
        <v>1</v>
      </c>
      <c r="I976" s="27">
        <f t="shared" si="76"/>
        <v>1</v>
      </c>
      <c r="J976" s="30">
        <f t="shared" si="77"/>
        <v>74</v>
      </c>
      <c r="K976" s="11">
        <f t="shared" si="78"/>
        <v>0</v>
      </c>
      <c r="L976" s="11">
        <f t="shared" si="79"/>
        <v>0</v>
      </c>
    </row>
    <row r="977" spans="1:12" hidden="1" x14ac:dyDescent="0.25">
      <c r="A977" s="11" t="s">
        <v>2067</v>
      </c>
      <c r="B977" s="11" t="s">
        <v>3370</v>
      </c>
      <c r="C977" s="11">
        <f>VLOOKUP(A977,'[1]Final Master to be uploaded '!$A:$C,3,0)</f>
        <v>350</v>
      </c>
      <c r="D977" s="11">
        <f>VLOOKUP(A977,'[1]Final Master to be uploaded '!$A:$D,4,0)</f>
        <v>2</v>
      </c>
      <c r="E977" s="12">
        <v>2</v>
      </c>
      <c r="F977" s="11"/>
      <c r="G977" s="13"/>
      <c r="H977" s="11">
        <f t="shared" si="75"/>
        <v>2</v>
      </c>
      <c r="I977" s="27">
        <f t="shared" si="76"/>
        <v>2</v>
      </c>
      <c r="J977" s="30">
        <f t="shared" si="77"/>
        <v>700</v>
      </c>
      <c r="K977" s="11">
        <f t="shared" si="78"/>
        <v>0</v>
      </c>
      <c r="L977" s="11">
        <f t="shared" si="79"/>
        <v>0</v>
      </c>
    </row>
    <row r="978" spans="1:12" hidden="1" x14ac:dyDescent="0.25">
      <c r="A978" s="11" t="s">
        <v>2068</v>
      </c>
      <c r="B978" s="11" t="s">
        <v>3371</v>
      </c>
      <c r="C978" s="11">
        <f>VLOOKUP(A978,'[1]Final Master to be uploaded '!$A:$C,3,0)</f>
        <v>350</v>
      </c>
      <c r="D978" s="11">
        <f>VLOOKUP(A978,'[1]Final Master to be uploaded '!$A:$D,4,0)</f>
        <v>2</v>
      </c>
      <c r="E978" s="12">
        <v>2</v>
      </c>
      <c r="F978" s="11"/>
      <c r="G978" s="13"/>
      <c r="H978" s="11">
        <f t="shared" si="75"/>
        <v>2</v>
      </c>
      <c r="I978" s="27">
        <f t="shared" si="76"/>
        <v>2</v>
      </c>
      <c r="J978" s="30">
        <f t="shared" si="77"/>
        <v>700</v>
      </c>
      <c r="K978" s="11">
        <f t="shared" si="78"/>
        <v>0</v>
      </c>
      <c r="L978" s="11">
        <f t="shared" si="79"/>
        <v>0</v>
      </c>
    </row>
    <row r="979" spans="1:12" hidden="1" x14ac:dyDescent="0.25">
      <c r="A979" s="11" t="s">
        <v>2069</v>
      </c>
      <c r="B979" s="11" t="s">
        <v>3366</v>
      </c>
      <c r="C979" s="11">
        <f>VLOOKUP(A979,'[1]Final Master to be uploaded '!$A:$C,3,0)</f>
        <v>255</v>
      </c>
      <c r="D979" s="11">
        <f>VLOOKUP(A979,'[1]Final Master to be uploaded '!$A:$D,4,0)</f>
        <v>1</v>
      </c>
      <c r="E979" s="12">
        <v>1</v>
      </c>
      <c r="F979" s="11"/>
      <c r="G979" s="13"/>
      <c r="H979" s="11">
        <f t="shared" si="75"/>
        <v>1</v>
      </c>
      <c r="I979" s="27">
        <f t="shared" si="76"/>
        <v>1</v>
      </c>
      <c r="J979" s="30">
        <f t="shared" si="77"/>
        <v>255</v>
      </c>
      <c r="K979" s="11">
        <f t="shared" si="78"/>
        <v>0</v>
      </c>
      <c r="L979" s="11">
        <f t="shared" si="79"/>
        <v>0</v>
      </c>
    </row>
    <row r="980" spans="1:12" hidden="1" x14ac:dyDescent="0.25">
      <c r="A980" s="11" t="s">
        <v>608</v>
      </c>
      <c r="B980" s="11" t="s">
        <v>3372</v>
      </c>
      <c r="C980" s="11">
        <f>VLOOKUP(A980,'[1]Final Master to be uploaded '!$A:$C,3,0)</f>
        <v>5080</v>
      </c>
      <c r="D980" s="11">
        <f>VLOOKUP(A980,'[1]Final Master to be uploaded '!$A:$D,4,0)</f>
        <v>1</v>
      </c>
      <c r="E980" s="12">
        <v>1</v>
      </c>
      <c r="F980" s="11"/>
      <c r="G980" s="13"/>
      <c r="H980" s="11">
        <f t="shared" si="75"/>
        <v>1</v>
      </c>
      <c r="I980" s="27">
        <f t="shared" si="76"/>
        <v>1</v>
      </c>
      <c r="J980" s="30">
        <f t="shared" si="77"/>
        <v>5080</v>
      </c>
      <c r="K980" s="11">
        <f t="shared" si="78"/>
        <v>0</v>
      </c>
      <c r="L980" s="11">
        <f t="shared" si="79"/>
        <v>0</v>
      </c>
    </row>
    <row r="981" spans="1:12" hidden="1" x14ac:dyDescent="0.25">
      <c r="A981" s="11" t="s">
        <v>610</v>
      </c>
      <c r="B981" s="11" t="s">
        <v>3373</v>
      </c>
      <c r="C981" s="11">
        <f>VLOOKUP(A981,'[1]Final Master to be uploaded '!$A:$C,3,0)</f>
        <v>178</v>
      </c>
      <c r="D981" s="11">
        <f>VLOOKUP(A981,'[1]Final Master to be uploaded '!$A:$D,4,0)</f>
        <v>1</v>
      </c>
      <c r="E981" s="12">
        <v>1</v>
      </c>
      <c r="F981" s="11"/>
      <c r="G981" s="13"/>
      <c r="H981" s="11">
        <f t="shared" si="75"/>
        <v>1</v>
      </c>
      <c r="I981" s="27">
        <f t="shared" si="76"/>
        <v>1</v>
      </c>
      <c r="J981" s="30">
        <f t="shared" si="77"/>
        <v>178</v>
      </c>
      <c r="K981" s="11">
        <f t="shared" si="78"/>
        <v>0</v>
      </c>
      <c r="L981" s="11">
        <f t="shared" si="79"/>
        <v>0</v>
      </c>
    </row>
    <row r="982" spans="1:12" x14ac:dyDescent="0.25">
      <c r="A982" s="11" t="s">
        <v>612</v>
      </c>
      <c r="B982" s="11" t="s">
        <v>3374</v>
      </c>
      <c r="C982" s="11">
        <f>VLOOKUP(A982,'[1]Final Master to be uploaded '!$A:$C,3,0)</f>
        <v>61</v>
      </c>
      <c r="D982" s="11">
        <f>VLOOKUP(A982,'[1]Final Master to be uploaded '!$A:$D,4,0)</f>
        <v>3</v>
      </c>
      <c r="E982" s="12">
        <v>2</v>
      </c>
      <c r="F982" s="11"/>
      <c r="G982" s="13"/>
      <c r="H982" s="11">
        <f t="shared" si="75"/>
        <v>3</v>
      </c>
      <c r="I982" s="27">
        <f t="shared" si="76"/>
        <v>2</v>
      </c>
      <c r="J982" s="30">
        <f t="shared" si="77"/>
        <v>122</v>
      </c>
      <c r="K982" s="11">
        <f t="shared" si="78"/>
        <v>-1</v>
      </c>
      <c r="L982" s="11">
        <f t="shared" si="79"/>
        <v>-61</v>
      </c>
    </row>
    <row r="983" spans="1:12" hidden="1" x14ac:dyDescent="0.25">
      <c r="A983" s="11" t="s">
        <v>613</v>
      </c>
      <c r="B983" s="11" t="s">
        <v>3375</v>
      </c>
      <c r="C983" s="11">
        <f>VLOOKUP(A983,'[1]Final Master to be uploaded '!$A:$C,3,0)</f>
        <v>68</v>
      </c>
      <c r="D983" s="11">
        <f>VLOOKUP(A983,'[1]Final Master to be uploaded '!$A:$D,4,0)</f>
        <v>2</v>
      </c>
      <c r="E983" s="12">
        <v>2</v>
      </c>
      <c r="F983" s="11"/>
      <c r="G983" s="13"/>
      <c r="H983" s="11">
        <f t="shared" si="75"/>
        <v>2</v>
      </c>
      <c r="I983" s="27">
        <f t="shared" si="76"/>
        <v>2</v>
      </c>
      <c r="J983" s="30">
        <f t="shared" si="77"/>
        <v>136</v>
      </c>
      <c r="K983" s="11">
        <f t="shared" si="78"/>
        <v>0</v>
      </c>
      <c r="L983" s="11">
        <f t="shared" si="79"/>
        <v>0</v>
      </c>
    </row>
    <row r="984" spans="1:12" hidden="1" x14ac:dyDescent="0.25">
      <c r="A984" s="11" t="s">
        <v>2071</v>
      </c>
      <c r="B984" s="11" t="s">
        <v>3376</v>
      </c>
      <c r="C984" s="11">
        <f>VLOOKUP(A984,'[1]Final Master to be uploaded '!$A:$C,3,0)</f>
        <v>25</v>
      </c>
      <c r="D984" s="11">
        <f>VLOOKUP(A984,'[1]Final Master to be uploaded '!$A:$D,4,0)</f>
        <v>2</v>
      </c>
      <c r="E984" s="12">
        <v>2</v>
      </c>
      <c r="F984" s="11"/>
      <c r="G984" s="13"/>
      <c r="H984" s="11">
        <f t="shared" si="75"/>
        <v>2</v>
      </c>
      <c r="I984" s="27">
        <f t="shared" si="76"/>
        <v>2</v>
      </c>
      <c r="J984" s="30">
        <f t="shared" si="77"/>
        <v>50</v>
      </c>
      <c r="K984" s="11">
        <f t="shared" si="78"/>
        <v>0</v>
      </c>
      <c r="L984" s="11">
        <f t="shared" si="79"/>
        <v>0</v>
      </c>
    </row>
    <row r="985" spans="1:12" x14ac:dyDescent="0.25">
      <c r="A985" s="11" t="s">
        <v>615</v>
      </c>
      <c r="B985" s="11" t="s">
        <v>3377</v>
      </c>
      <c r="C985" s="11">
        <f>VLOOKUP(A985,'[1]Final Master to be uploaded '!$A:$C,3,0)</f>
        <v>1425</v>
      </c>
      <c r="D985" s="11">
        <f>VLOOKUP(A985,'[1]Final Master to be uploaded '!$A:$D,4,0)</f>
        <v>4</v>
      </c>
      <c r="E985" s="12">
        <v>2</v>
      </c>
      <c r="F985" s="11"/>
      <c r="G985" s="13"/>
      <c r="H985" s="11">
        <f t="shared" si="75"/>
        <v>4</v>
      </c>
      <c r="I985" s="27">
        <f t="shared" si="76"/>
        <v>2</v>
      </c>
      <c r="J985" s="30">
        <f t="shared" si="77"/>
        <v>2850</v>
      </c>
      <c r="K985" s="11">
        <f t="shared" si="78"/>
        <v>-2</v>
      </c>
      <c r="L985" s="11">
        <f t="shared" si="79"/>
        <v>-2850</v>
      </c>
    </row>
    <row r="986" spans="1:12" hidden="1" x14ac:dyDescent="0.25">
      <c r="A986" s="11" t="s">
        <v>616</v>
      </c>
      <c r="B986" s="11" t="s">
        <v>3378</v>
      </c>
      <c r="C986" s="11">
        <f>VLOOKUP(A986,'[1]Final Master to be uploaded '!$A:$C,3,0)</f>
        <v>1210</v>
      </c>
      <c r="D986" s="11">
        <f>VLOOKUP(A986,'[1]Final Master to be uploaded '!$A:$D,4,0)</f>
        <v>3</v>
      </c>
      <c r="E986" s="12">
        <v>5</v>
      </c>
      <c r="F986" s="11"/>
      <c r="G986" s="13"/>
      <c r="H986" s="11">
        <f t="shared" si="75"/>
        <v>3</v>
      </c>
      <c r="I986" s="27">
        <f t="shared" si="76"/>
        <v>5</v>
      </c>
      <c r="J986" s="30">
        <f t="shared" si="77"/>
        <v>6050</v>
      </c>
      <c r="K986" s="11">
        <f t="shared" si="78"/>
        <v>2</v>
      </c>
      <c r="L986" s="11">
        <f t="shared" si="79"/>
        <v>2420</v>
      </c>
    </row>
    <row r="987" spans="1:12" hidden="1" x14ac:dyDescent="0.25">
      <c r="A987" s="11" t="s">
        <v>2074</v>
      </c>
      <c r="B987" s="11" t="s">
        <v>3379</v>
      </c>
      <c r="C987" s="11">
        <f>VLOOKUP(A987,'[1]Final Master to be uploaded '!$A:$C,3,0)</f>
        <v>55</v>
      </c>
      <c r="D987" s="11">
        <f>VLOOKUP(A987,'[1]Final Master to be uploaded '!$A:$D,4,0)</f>
        <v>1</v>
      </c>
      <c r="E987" s="12">
        <v>1</v>
      </c>
      <c r="F987" s="11"/>
      <c r="G987" s="13"/>
      <c r="H987" s="11">
        <f t="shared" si="75"/>
        <v>1</v>
      </c>
      <c r="I987" s="27">
        <f t="shared" si="76"/>
        <v>1</v>
      </c>
      <c r="J987" s="30">
        <f t="shared" si="77"/>
        <v>55</v>
      </c>
      <c r="K987" s="11">
        <f t="shared" si="78"/>
        <v>0</v>
      </c>
      <c r="L987" s="11">
        <f t="shared" si="79"/>
        <v>0</v>
      </c>
    </row>
    <row r="988" spans="1:12" x14ac:dyDescent="0.25">
      <c r="A988" s="11" t="s">
        <v>621</v>
      </c>
      <c r="B988" s="11" t="s">
        <v>3380</v>
      </c>
      <c r="C988" s="11">
        <f>VLOOKUP(A988,'[1]Final Master to be uploaded '!$A:$C,3,0)</f>
        <v>1290</v>
      </c>
      <c r="D988" s="11">
        <f>VLOOKUP(A988,'[1]Final Master to be uploaded '!$A:$D,4,0)</f>
        <v>2</v>
      </c>
      <c r="E988" s="12">
        <v>1</v>
      </c>
      <c r="F988" s="11"/>
      <c r="G988" s="13"/>
      <c r="H988" s="11">
        <f t="shared" si="75"/>
        <v>2</v>
      </c>
      <c r="I988" s="27">
        <f t="shared" si="76"/>
        <v>1</v>
      </c>
      <c r="J988" s="30">
        <f t="shared" si="77"/>
        <v>1290</v>
      </c>
      <c r="K988" s="11">
        <f t="shared" si="78"/>
        <v>-1</v>
      </c>
      <c r="L988" s="11">
        <f t="shared" si="79"/>
        <v>-1290</v>
      </c>
    </row>
    <row r="989" spans="1:12" hidden="1" x14ac:dyDescent="0.25">
      <c r="A989" s="11" t="s">
        <v>623</v>
      </c>
      <c r="B989" s="11" t="s">
        <v>3381</v>
      </c>
      <c r="C989" s="11">
        <f>VLOOKUP(A989,'[1]Final Master to be uploaded '!$A:$C,3,0)</f>
        <v>1330</v>
      </c>
      <c r="D989" s="11">
        <f>VLOOKUP(A989,'[1]Final Master to be uploaded '!$A:$D,4,0)</f>
        <v>1</v>
      </c>
      <c r="E989" s="12">
        <v>1</v>
      </c>
      <c r="F989" s="11"/>
      <c r="G989" s="13"/>
      <c r="H989" s="11">
        <f t="shared" si="75"/>
        <v>1</v>
      </c>
      <c r="I989" s="27">
        <f t="shared" si="76"/>
        <v>1</v>
      </c>
      <c r="J989" s="30">
        <f t="shared" si="77"/>
        <v>1330</v>
      </c>
      <c r="K989" s="11">
        <f t="shared" si="78"/>
        <v>0</v>
      </c>
      <c r="L989" s="11">
        <f t="shared" si="79"/>
        <v>0</v>
      </c>
    </row>
    <row r="990" spans="1:12" x14ac:dyDescent="0.25">
      <c r="A990" s="11" t="s">
        <v>628</v>
      </c>
      <c r="B990" s="11" t="s">
        <v>3382</v>
      </c>
      <c r="C990" s="11">
        <f>VLOOKUP(A990,'[1]Final Master to be uploaded '!$A:$C,3,0)</f>
        <v>1790</v>
      </c>
      <c r="D990" s="11">
        <f>VLOOKUP(A990,'[1]Final Master to be uploaded '!$A:$D,4,0)</f>
        <v>2</v>
      </c>
      <c r="E990" s="12">
        <v>1</v>
      </c>
      <c r="F990" s="11"/>
      <c r="G990" s="13"/>
      <c r="H990" s="11">
        <f t="shared" si="75"/>
        <v>2</v>
      </c>
      <c r="I990" s="27">
        <f t="shared" si="76"/>
        <v>1</v>
      </c>
      <c r="J990" s="30">
        <f t="shared" si="77"/>
        <v>1790</v>
      </c>
      <c r="K990" s="11">
        <f t="shared" si="78"/>
        <v>-1</v>
      </c>
      <c r="L990" s="11">
        <f t="shared" si="79"/>
        <v>-1790</v>
      </c>
    </row>
    <row r="991" spans="1:12" hidden="1" x14ac:dyDescent="0.25">
      <c r="A991" s="11" t="s">
        <v>629</v>
      </c>
      <c r="B991" s="11" t="s">
        <v>3383</v>
      </c>
      <c r="C991" s="11">
        <f>VLOOKUP(A991,'[1]Final Master to be uploaded '!$A:$C,3,0)</f>
        <v>1840</v>
      </c>
      <c r="D991" s="11">
        <f>VLOOKUP(A991,'[1]Final Master to be uploaded '!$A:$D,4,0)</f>
        <v>1</v>
      </c>
      <c r="E991" s="12">
        <v>1</v>
      </c>
      <c r="F991" s="11"/>
      <c r="G991" s="13"/>
      <c r="H991" s="11">
        <f t="shared" si="75"/>
        <v>1</v>
      </c>
      <c r="I991" s="27">
        <f t="shared" si="76"/>
        <v>1</v>
      </c>
      <c r="J991" s="30">
        <f t="shared" si="77"/>
        <v>1840</v>
      </c>
      <c r="K991" s="11">
        <f t="shared" si="78"/>
        <v>0</v>
      </c>
      <c r="L991" s="11">
        <f t="shared" si="79"/>
        <v>0</v>
      </c>
    </row>
    <row r="992" spans="1:12" hidden="1" x14ac:dyDescent="0.25">
      <c r="A992" s="11" t="s">
        <v>633</v>
      </c>
      <c r="B992" s="11" t="s">
        <v>3380</v>
      </c>
      <c r="C992" s="11">
        <f>VLOOKUP(A992,'[1]Final Master to be uploaded '!$A:$C,3,0)</f>
        <v>1630</v>
      </c>
      <c r="D992" s="11">
        <f>VLOOKUP(A992,'[1]Final Master to be uploaded '!$A:$D,4,0)</f>
        <v>1</v>
      </c>
      <c r="E992" s="12">
        <v>1</v>
      </c>
      <c r="F992" s="11"/>
      <c r="G992" s="13"/>
      <c r="H992" s="11">
        <f t="shared" si="75"/>
        <v>1</v>
      </c>
      <c r="I992" s="27">
        <f t="shared" si="76"/>
        <v>1</v>
      </c>
      <c r="J992" s="30">
        <f t="shared" si="77"/>
        <v>1630</v>
      </c>
      <c r="K992" s="11">
        <f t="shared" si="78"/>
        <v>0</v>
      </c>
      <c r="L992" s="11">
        <f t="shared" si="79"/>
        <v>0</v>
      </c>
    </row>
    <row r="993" spans="1:12" hidden="1" x14ac:dyDescent="0.25">
      <c r="A993" s="11" t="s">
        <v>637</v>
      </c>
      <c r="B993" s="11" t="s">
        <v>3384</v>
      </c>
      <c r="C993" s="11">
        <f>VLOOKUP(A993,'[1]Final Master to be uploaded '!$A:$C,3,0)</f>
        <v>1730</v>
      </c>
      <c r="D993" s="11">
        <f>VLOOKUP(A993,'[1]Final Master to be uploaded '!$A:$D,4,0)</f>
        <v>2</v>
      </c>
      <c r="E993" s="12">
        <v>2</v>
      </c>
      <c r="F993" s="11"/>
      <c r="G993" s="13"/>
      <c r="H993" s="11">
        <f t="shared" si="75"/>
        <v>2</v>
      </c>
      <c r="I993" s="27">
        <f t="shared" si="76"/>
        <v>2</v>
      </c>
      <c r="J993" s="30">
        <f t="shared" si="77"/>
        <v>3460</v>
      </c>
      <c r="K993" s="11">
        <f t="shared" si="78"/>
        <v>0</v>
      </c>
      <c r="L993" s="11">
        <f t="shared" si="79"/>
        <v>0</v>
      </c>
    </row>
    <row r="994" spans="1:12" x14ac:dyDescent="0.25">
      <c r="A994" s="11" t="s">
        <v>638</v>
      </c>
      <c r="B994" s="11" t="s">
        <v>3381</v>
      </c>
      <c r="C994" s="11">
        <f>VLOOKUP(A994,'[1]Final Master to be uploaded '!$A:$C,3,0)</f>
        <v>1390</v>
      </c>
      <c r="D994" s="11">
        <f>VLOOKUP(A994,'[1]Final Master to be uploaded '!$A:$D,4,0)</f>
        <v>3</v>
      </c>
      <c r="E994" s="12">
        <v>1</v>
      </c>
      <c r="F994" s="11"/>
      <c r="G994" s="13"/>
      <c r="H994" s="11">
        <f t="shared" si="75"/>
        <v>3</v>
      </c>
      <c r="I994" s="27">
        <f t="shared" si="76"/>
        <v>1</v>
      </c>
      <c r="J994" s="30">
        <f t="shared" si="77"/>
        <v>1390</v>
      </c>
      <c r="K994" s="11">
        <f t="shared" si="78"/>
        <v>-2</v>
      </c>
      <c r="L994" s="11">
        <f t="shared" si="79"/>
        <v>-2780</v>
      </c>
    </row>
    <row r="995" spans="1:12" hidden="1" x14ac:dyDescent="0.25">
      <c r="A995" s="11" t="s">
        <v>639</v>
      </c>
      <c r="B995" s="11" t="s">
        <v>3380</v>
      </c>
      <c r="C995" s="11">
        <f>VLOOKUP(A995,'[1]Final Master to be uploaded '!$A:$C,3,0)</f>
        <v>1730</v>
      </c>
      <c r="D995" s="11">
        <f>VLOOKUP(A995,'[1]Final Master to be uploaded '!$A:$D,4,0)</f>
        <v>3</v>
      </c>
      <c r="E995" s="12">
        <v>3</v>
      </c>
      <c r="F995" s="11"/>
      <c r="G995" s="13"/>
      <c r="H995" s="11">
        <f t="shared" si="75"/>
        <v>3</v>
      </c>
      <c r="I995" s="27">
        <f t="shared" si="76"/>
        <v>3</v>
      </c>
      <c r="J995" s="30">
        <f t="shared" si="77"/>
        <v>5190</v>
      </c>
      <c r="K995" s="11">
        <f t="shared" si="78"/>
        <v>0</v>
      </c>
      <c r="L995" s="11">
        <f t="shared" si="79"/>
        <v>0</v>
      </c>
    </row>
    <row r="996" spans="1:12" hidden="1" x14ac:dyDescent="0.25">
      <c r="A996" s="11" t="s">
        <v>643</v>
      </c>
      <c r="B996" s="11" t="s">
        <v>3385</v>
      </c>
      <c r="C996" s="11">
        <f>VLOOKUP(A996,'[1]Final Master to be uploaded '!$A:$C,3,0)</f>
        <v>1430</v>
      </c>
      <c r="D996" s="11">
        <f>VLOOKUP(A996,'[1]Final Master to be uploaded '!$A:$D,4,0)</f>
        <v>1</v>
      </c>
      <c r="E996" s="12">
        <v>1</v>
      </c>
      <c r="F996" s="11"/>
      <c r="G996" s="13"/>
      <c r="H996" s="11">
        <f t="shared" si="75"/>
        <v>1</v>
      </c>
      <c r="I996" s="27">
        <f t="shared" si="76"/>
        <v>1</v>
      </c>
      <c r="J996" s="30">
        <f t="shared" si="77"/>
        <v>1430</v>
      </c>
      <c r="K996" s="11">
        <f t="shared" si="78"/>
        <v>0</v>
      </c>
      <c r="L996" s="11">
        <f t="shared" si="79"/>
        <v>0</v>
      </c>
    </row>
    <row r="997" spans="1:12" hidden="1" x14ac:dyDescent="0.25">
      <c r="A997" s="11" t="s">
        <v>645</v>
      </c>
      <c r="B997" s="11" t="s">
        <v>3380</v>
      </c>
      <c r="C997" s="11">
        <f>VLOOKUP(A997,'[1]Final Master to be uploaded '!$A:$C,3,0)</f>
        <v>2505</v>
      </c>
      <c r="D997" s="11">
        <f>VLOOKUP(A997,'[1]Final Master to be uploaded '!$A:$D,4,0)</f>
        <v>1</v>
      </c>
      <c r="E997" s="12">
        <v>1</v>
      </c>
      <c r="F997" s="11"/>
      <c r="G997" s="13"/>
      <c r="H997" s="11">
        <f t="shared" si="75"/>
        <v>1</v>
      </c>
      <c r="I997" s="27">
        <f t="shared" si="76"/>
        <v>1</v>
      </c>
      <c r="J997" s="30">
        <f t="shared" si="77"/>
        <v>2505</v>
      </c>
      <c r="K997" s="11">
        <f t="shared" si="78"/>
        <v>0</v>
      </c>
      <c r="L997" s="11">
        <f t="shared" si="79"/>
        <v>0</v>
      </c>
    </row>
    <row r="998" spans="1:12" hidden="1" x14ac:dyDescent="0.25">
      <c r="A998" s="11" t="s">
        <v>646</v>
      </c>
      <c r="B998" s="11" t="s">
        <v>3381</v>
      </c>
      <c r="C998" s="11">
        <f>VLOOKUP(A998,'[1]Final Master to be uploaded '!$A:$C,3,0)</f>
        <v>1840</v>
      </c>
      <c r="D998" s="11">
        <f>VLOOKUP(A998,'[1]Final Master to be uploaded '!$A:$D,4,0)</f>
        <v>2</v>
      </c>
      <c r="E998" s="12">
        <v>5</v>
      </c>
      <c r="F998" s="11"/>
      <c r="G998" s="13"/>
      <c r="H998" s="11">
        <f t="shared" si="75"/>
        <v>2</v>
      </c>
      <c r="I998" s="27">
        <f t="shared" si="76"/>
        <v>5</v>
      </c>
      <c r="J998" s="30">
        <f t="shared" si="77"/>
        <v>9200</v>
      </c>
      <c r="K998" s="11">
        <f t="shared" si="78"/>
        <v>3</v>
      </c>
      <c r="L998" s="11">
        <f t="shared" si="79"/>
        <v>5520</v>
      </c>
    </row>
    <row r="999" spans="1:12" x14ac:dyDescent="0.25">
      <c r="A999" s="11" t="s">
        <v>647</v>
      </c>
      <c r="B999" s="11" t="s">
        <v>3386</v>
      </c>
      <c r="C999" s="11">
        <f>VLOOKUP(A999,'[1]Final Master to be uploaded '!$A:$C,3,0)</f>
        <v>2035</v>
      </c>
      <c r="D999" s="11">
        <f>VLOOKUP(A999,'[1]Final Master to be uploaded '!$A:$D,4,0)</f>
        <v>3</v>
      </c>
      <c r="E999" s="12">
        <v>1</v>
      </c>
      <c r="F999" s="11"/>
      <c r="G999" s="13"/>
      <c r="H999" s="11">
        <f t="shared" si="75"/>
        <v>3</v>
      </c>
      <c r="I999" s="27">
        <f t="shared" si="76"/>
        <v>1</v>
      </c>
      <c r="J999" s="30">
        <f t="shared" si="77"/>
        <v>2035</v>
      </c>
      <c r="K999" s="11">
        <f t="shared" si="78"/>
        <v>-2</v>
      </c>
      <c r="L999" s="11">
        <f t="shared" si="79"/>
        <v>-4070</v>
      </c>
    </row>
    <row r="1000" spans="1:12" hidden="1" x14ac:dyDescent="0.25">
      <c r="A1000" s="11" t="s">
        <v>648</v>
      </c>
      <c r="B1000" s="11" t="s">
        <v>3387</v>
      </c>
      <c r="C1000" s="11">
        <f>VLOOKUP(A1000,'[1]Final Master to be uploaded '!$A:$C,3,0)</f>
        <v>1290</v>
      </c>
      <c r="D1000" s="11">
        <f>VLOOKUP(A1000,'[1]Final Master to be uploaded '!$A:$D,4,0)</f>
        <v>1</v>
      </c>
      <c r="E1000" s="12">
        <v>1</v>
      </c>
      <c r="F1000" s="11"/>
      <c r="G1000" s="13"/>
      <c r="H1000" s="11">
        <f t="shared" si="75"/>
        <v>1</v>
      </c>
      <c r="I1000" s="27">
        <f t="shared" si="76"/>
        <v>1</v>
      </c>
      <c r="J1000" s="30">
        <f t="shared" si="77"/>
        <v>1290</v>
      </c>
      <c r="K1000" s="11">
        <f t="shared" si="78"/>
        <v>0</v>
      </c>
      <c r="L1000" s="11">
        <f t="shared" si="79"/>
        <v>0</v>
      </c>
    </row>
    <row r="1001" spans="1:12" hidden="1" x14ac:dyDescent="0.25">
      <c r="A1001" s="11" t="s">
        <v>650</v>
      </c>
      <c r="B1001" s="11" t="s">
        <v>3388</v>
      </c>
      <c r="C1001" s="11">
        <f>VLOOKUP(A1001,'[1]Final Master to be uploaded '!$A:$C,3,0)</f>
        <v>1890</v>
      </c>
      <c r="D1001" s="11">
        <f>VLOOKUP(A1001,'[1]Final Master to be uploaded '!$A:$D,4,0)</f>
        <v>1</v>
      </c>
      <c r="E1001" s="12">
        <v>1</v>
      </c>
      <c r="F1001" s="11"/>
      <c r="G1001" s="13"/>
      <c r="H1001" s="11">
        <f t="shared" si="75"/>
        <v>1</v>
      </c>
      <c r="I1001" s="27">
        <f t="shared" si="76"/>
        <v>1</v>
      </c>
      <c r="J1001" s="30">
        <f t="shared" si="77"/>
        <v>1890</v>
      </c>
      <c r="K1001" s="11">
        <f t="shared" si="78"/>
        <v>0</v>
      </c>
      <c r="L1001" s="11">
        <f t="shared" si="79"/>
        <v>0</v>
      </c>
    </row>
    <row r="1002" spans="1:12" hidden="1" x14ac:dyDescent="0.25">
      <c r="A1002" s="11" t="s">
        <v>651</v>
      </c>
      <c r="B1002" s="11" t="s">
        <v>3389</v>
      </c>
      <c r="C1002" s="11">
        <f>VLOOKUP(A1002,'[1]Final Master to be uploaded '!$A:$C,3,0)</f>
        <v>1890</v>
      </c>
      <c r="D1002" s="11">
        <f>VLOOKUP(A1002,'[1]Final Master to be uploaded '!$A:$D,4,0)</f>
        <v>1</v>
      </c>
      <c r="E1002" s="12">
        <v>1</v>
      </c>
      <c r="F1002" s="11"/>
      <c r="G1002" s="13"/>
      <c r="H1002" s="11">
        <f t="shared" si="75"/>
        <v>1</v>
      </c>
      <c r="I1002" s="27">
        <f t="shared" si="76"/>
        <v>1</v>
      </c>
      <c r="J1002" s="30">
        <f t="shared" si="77"/>
        <v>1890</v>
      </c>
      <c r="K1002" s="11">
        <f t="shared" si="78"/>
        <v>0</v>
      </c>
      <c r="L1002" s="11">
        <f t="shared" si="79"/>
        <v>0</v>
      </c>
    </row>
    <row r="1003" spans="1:12" hidden="1" x14ac:dyDescent="0.25">
      <c r="A1003" s="11" t="s">
        <v>652</v>
      </c>
      <c r="B1003" s="11" t="s">
        <v>3380</v>
      </c>
      <c r="C1003" s="11">
        <f>VLOOKUP(A1003,'[1]Final Master to be uploaded '!$A:$C,3,0)</f>
        <v>1390</v>
      </c>
      <c r="D1003" s="11">
        <f>VLOOKUP(A1003,'[1]Final Master to be uploaded '!$A:$D,4,0)</f>
        <v>1</v>
      </c>
      <c r="E1003" s="12">
        <v>1</v>
      </c>
      <c r="F1003" s="11"/>
      <c r="G1003" s="13"/>
      <c r="H1003" s="11">
        <f t="shared" si="75"/>
        <v>1</v>
      </c>
      <c r="I1003" s="27">
        <f t="shared" si="76"/>
        <v>1</v>
      </c>
      <c r="J1003" s="30">
        <f t="shared" si="77"/>
        <v>1390</v>
      </c>
      <c r="K1003" s="11">
        <f t="shared" si="78"/>
        <v>0</v>
      </c>
      <c r="L1003" s="11">
        <f t="shared" si="79"/>
        <v>0</v>
      </c>
    </row>
    <row r="1004" spans="1:12" hidden="1" x14ac:dyDescent="0.25">
      <c r="A1004" s="11" t="s">
        <v>653</v>
      </c>
      <c r="B1004" s="11" t="s">
        <v>3380</v>
      </c>
      <c r="C1004" s="11">
        <f>VLOOKUP(A1004,'[1]Final Master to be uploaded '!$A:$C,3,0)</f>
        <v>1630</v>
      </c>
      <c r="D1004" s="11">
        <f>VLOOKUP(A1004,'[1]Final Master to be uploaded '!$A:$D,4,0)</f>
        <v>1</v>
      </c>
      <c r="E1004" s="12">
        <v>1</v>
      </c>
      <c r="F1004" s="11"/>
      <c r="G1004" s="13"/>
      <c r="H1004" s="11">
        <f t="shared" si="75"/>
        <v>1</v>
      </c>
      <c r="I1004" s="27">
        <f t="shared" si="76"/>
        <v>1</v>
      </c>
      <c r="J1004" s="30">
        <f t="shared" si="77"/>
        <v>1630</v>
      </c>
      <c r="K1004" s="11">
        <f t="shared" si="78"/>
        <v>0</v>
      </c>
      <c r="L1004" s="11">
        <f t="shared" si="79"/>
        <v>0</v>
      </c>
    </row>
    <row r="1005" spans="1:12" hidden="1" x14ac:dyDescent="0.25">
      <c r="A1005" s="11" t="s">
        <v>654</v>
      </c>
      <c r="B1005" s="11" t="s">
        <v>3390</v>
      </c>
      <c r="C1005" s="11">
        <f>VLOOKUP(A1005,'[1]Final Master to be uploaded '!$A:$C,3,0)</f>
        <v>1840</v>
      </c>
      <c r="D1005" s="11">
        <f>VLOOKUP(A1005,'[1]Final Master to be uploaded '!$A:$D,4,0)</f>
        <v>1</v>
      </c>
      <c r="E1005" s="12">
        <v>2</v>
      </c>
      <c r="F1005" s="11"/>
      <c r="G1005" s="13"/>
      <c r="H1005" s="11">
        <f t="shared" si="75"/>
        <v>1</v>
      </c>
      <c r="I1005" s="27">
        <f t="shared" si="76"/>
        <v>2</v>
      </c>
      <c r="J1005" s="30">
        <f t="shared" si="77"/>
        <v>3680</v>
      </c>
      <c r="K1005" s="11">
        <f t="shared" si="78"/>
        <v>1</v>
      </c>
      <c r="L1005" s="11">
        <f t="shared" si="79"/>
        <v>1840</v>
      </c>
    </row>
    <row r="1006" spans="1:12" hidden="1" x14ac:dyDescent="0.25">
      <c r="A1006" s="11" t="s">
        <v>655</v>
      </c>
      <c r="B1006" s="11" t="s">
        <v>3391</v>
      </c>
      <c r="C1006" s="11">
        <f>VLOOKUP(A1006,'[1]Final Master to be uploaded '!$A:$C,3,0)</f>
        <v>2800</v>
      </c>
      <c r="D1006" s="11">
        <f>VLOOKUP(A1006,'[1]Final Master to be uploaded '!$A:$D,4,0)</f>
        <v>1</v>
      </c>
      <c r="E1006" s="12">
        <v>1</v>
      </c>
      <c r="F1006" s="11"/>
      <c r="G1006" s="13"/>
      <c r="H1006" s="11">
        <f t="shared" si="75"/>
        <v>1</v>
      </c>
      <c r="I1006" s="27">
        <f t="shared" si="76"/>
        <v>1</v>
      </c>
      <c r="J1006" s="30">
        <f t="shared" si="77"/>
        <v>2800</v>
      </c>
      <c r="K1006" s="11">
        <f t="shared" si="78"/>
        <v>0</v>
      </c>
      <c r="L1006" s="11">
        <f t="shared" si="79"/>
        <v>0</v>
      </c>
    </row>
    <row r="1007" spans="1:12" hidden="1" x14ac:dyDescent="0.25">
      <c r="A1007" s="11" t="s">
        <v>656</v>
      </c>
      <c r="B1007" s="11" t="s">
        <v>3383</v>
      </c>
      <c r="C1007" s="11">
        <f>VLOOKUP(A1007,'[1]Final Master to be uploaded '!$A:$C,3,0)</f>
        <v>1840</v>
      </c>
      <c r="D1007" s="11">
        <f>VLOOKUP(A1007,'[1]Final Master to be uploaded '!$A:$D,4,0)</f>
        <v>1</v>
      </c>
      <c r="E1007" s="12">
        <v>2</v>
      </c>
      <c r="F1007" s="11"/>
      <c r="G1007" s="13"/>
      <c r="H1007" s="11">
        <f t="shared" si="75"/>
        <v>1</v>
      </c>
      <c r="I1007" s="27">
        <f t="shared" si="76"/>
        <v>2</v>
      </c>
      <c r="J1007" s="30">
        <f t="shared" si="77"/>
        <v>3680</v>
      </c>
      <c r="K1007" s="11">
        <f t="shared" si="78"/>
        <v>1</v>
      </c>
      <c r="L1007" s="11">
        <f t="shared" si="79"/>
        <v>1840</v>
      </c>
    </row>
    <row r="1008" spans="1:12" x14ac:dyDescent="0.25">
      <c r="A1008" s="11" t="s">
        <v>657</v>
      </c>
      <c r="B1008" s="11" t="s">
        <v>3383</v>
      </c>
      <c r="C1008" s="11">
        <f>VLOOKUP(A1008,'[1]Final Master to be uploaded '!$A:$C,3,0)</f>
        <v>1840</v>
      </c>
      <c r="D1008" s="11">
        <f>VLOOKUP(A1008,'[1]Final Master to be uploaded '!$A:$D,4,0)</f>
        <v>3</v>
      </c>
      <c r="E1008" s="12">
        <v>1</v>
      </c>
      <c r="F1008" s="11"/>
      <c r="G1008" s="13"/>
      <c r="H1008" s="11">
        <f t="shared" si="75"/>
        <v>3</v>
      </c>
      <c r="I1008" s="27">
        <f t="shared" si="76"/>
        <v>1</v>
      </c>
      <c r="J1008" s="30">
        <f t="shared" si="77"/>
        <v>1840</v>
      </c>
      <c r="K1008" s="11">
        <f t="shared" si="78"/>
        <v>-2</v>
      </c>
      <c r="L1008" s="11">
        <f t="shared" si="79"/>
        <v>-3680</v>
      </c>
    </row>
    <row r="1009" spans="1:12" x14ac:dyDescent="0.25">
      <c r="A1009" s="11" t="s">
        <v>2076</v>
      </c>
      <c r="B1009" s="11" t="s">
        <v>3392</v>
      </c>
      <c r="C1009" s="11">
        <f>VLOOKUP(A1009,'[1]Final Master to be uploaded '!$A:$C,3,0)</f>
        <v>79</v>
      </c>
      <c r="D1009" s="11">
        <f>VLOOKUP(A1009,'[1]Final Master to be uploaded '!$A:$D,4,0)</f>
        <v>2</v>
      </c>
      <c r="E1009" s="12">
        <v>1</v>
      </c>
      <c r="F1009" s="11"/>
      <c r="G1009" s="13"/>
      <c r="H1009" s="11">
        <f t="shared" si="75"/>
        <v>2</v>
      </c>
      <c r="I1009" s="27">
        <f t="shared" si="76"/>
        <v>1</v>
      </c>
      <c r="J1009" s="30">
        <f t="shared" si="77"/>
        <v>79</v>
      </c>
      <c r="K1009" s="11">
        <f t="shared" si="78"/>
        <v>-1</v>
      </c>
      <c r="L1009" s="11">
        <f t="shared" si="79"/>
        <v>-79</v>
      </c>
    </row>
    <row r="1010" spans="1:12" x14ac:dyDescent="0.25">
      <c r="A1010" s="11" t="s">
        <v>2080</v>
      </c>
      <c r="B1010" s="11" t="s">
        <v>3393</v>
      </c>
      <c r="C1010" s="11">
        <f>VLOOKUP(A1010,'[1]Final Master to be uploaded '!$A:$C,3,0)</f>
        <v>13</v>
      </c>
      <c r="D1010" s="11">
        <f>VLOOKUP(A1010,'[1]Final Master to be uploaded '!$A:$D,4,0)</f>
        <v>7</v>
      </c>
      <c r="E1010" s="12">
        <v>2</v>
      </c>
      <c r="F1010" s="11"/>
      <c r="G1010" s="13"/>
      <c r="H1010" s="11">
        <f t="shared" si="75"/>
        <v>7</v>
      </c>
      <c r="I1010" s="27">
        <f t="shared" si="76"/>
        <v>2</v>
      </c>
      <c r="J1010" s="30">
        <f t="shared" si="77"/>
        <v>26</v>
      </c>
      <c r="K1010" s="11">
        <f t="shared" si="78"/>
        <v>-5</v>
      </c>
      <c r="L1010" s="11">
        <f t="shared" si="79"/>
        <v>-65</v>
      </c>
    </row>
    <row r="1011" spans="1:12" x14ac:dyDescent="0.25">
      <c r="A1011" s="11" t="s">
        <v>2082</v>
      </c>
      <c r="B1011" s="11" t="s">
        <v>3394</v>
      </c>
      <c r="C1011" s="11">
        <f>VLOOKUP(A1011,'[1]Final Master to be uploaded '!$A:$C,3,0)</f>
        <v>16</v>
      </c>
      <c r="D1011" s="11">
        <f>VLOOKUP(A1011,'[1]Final Master to be uploaded '!$A:$D,4,0)</f>
        <v>5</v>
      </c>
      <c r="E1011" s="12">
        <v>1</v>
      </c>
      <c r="F1011" s="11"/>
      <c r="G1011" s="13"/>
      <c r="H1011" s="11">
        <f t="shared" si="75"/>
        <v>5</v>
      </c>
      <c r="I1011" s="27">
        <f t="shared" si="76"/>
        <v>1</v>
      </c>
      <c r="J1011" s="30">
        <f t="shared" si="77"/>
        <v>16</v>
      </c>
      <c r="K1011" s="11">
        <f t="shared" si="78"/>
        <v>-4</v>
      </c>
      <c r="L1011" s="11">
        <f t="shared" si="79"/>
        <v>-64</v>
      </c>
    </row>
    <row r="1012" spans="1:12" hidden="1" x14ac:dyDescent="0.25">
      <c r="A1012" s="11" t="s">
        <v>2083</v>
      </c>
      <c r="B1012" s="11" t="s">
        <v>3395</v>
      </c>
      <c r="C1012" s="11">
        <f>VLOOKUP(A1012,'[1]Final Master to be uploaded '!$A:$C,3,0)</f>
        <v>14</v>
      </c>
      <c r="D1012" s="11">
        <f>VLOOKUP(A1012,'[1]Final Master to be uploaded '!$A:$D,4,0)</f>
        <v>2</v>
      </c>
      <c r="E1012" s="12">
        <v>2</v>
      </c>
      <c r="F1012" s="11"/>
      <c r="G1012" s="13"/>
      <c r="H1012" s="11">
        <f t="shared" si="75"/>
        <v>2</v>
      </c>
      <c r="I1012" s="27">
        <f t="shared" si="76"/>
        <v>2</v>
      </c>
      <c r="J1012" s="30">
        <f t="shared" si="77"/>
        <v>28</v>
      </c>
      <c r="K1012" s="11">
        <f t="shared" si="78"/>
        <v>0</v>
      </c>
      <c r="L1012" s="11">
        <f t="shared" si="79"/>
        <v>0</v>
      </c>
    </row>
    <row r="1013" spans="1:12" hidden="1" x14ac:dyDescent="0.25">
      <c r="A1013" s="11" t="s">
        <v>658</v>
      </c>
      <c r="B1013" s="11" t="s">
        <v>3396</v>
      </c>
      <c r="C1013" s="11">
        <f>VLOOKUP(A1013,'[1]Final Master to be uploaded '!$A:$C,3,0)</f>
        <v>11</v>
      </c>
      <c r="D1013" s="11">
        <f>VLOOKUP(A1013,'[1]Final Master to be uploaded '!$A:$D,4,0)</f>
        <v>7</v>
      </c>
      <c r="E1013" s="12">
        <v>25</v>
      </c>
      <c r="F1013" s="11"/>
      <c r="G1013" s="13"/>
      <c r="H1013" s="11">
        <f t="shared" si="75"/>
        <v>7</v>
      </c>
      <c r="I1013" s="27">
        <f t="shared" si="76"/>
        <v>25</v>
      </c>
      <c r="J1013" s="30">
        <f t="shared" si="77"/>
        <v>275</v>
      </c>
      <c r="K1013" s="11">
        <f t="shared" si="78"/>
        <v>18</v>
      </c>
      <c r="L1013" s="11">
        <f t="shared" si="79"/>
        <v>198</v>
      </c>
    </row>
    <row r="1014" spans="1:12" x14ac:dyDescent="0.25">
      <c r="A1014" s="11" t="s">
        <v>2084</v>
      </c>
      <c r="B1014" s="11" t="s">
        <v>3397</v>
      </c>
      <c r="C1014" s="11">
        <f>VLOOKUP(A1014,'[1]Final Master to be uploaded '!$A:$C,3,0)</f>
        <v>13</v>
      </c>
      <c r="D1014" s="11">
        <f>VLOOKUP(A1014,'[1]Final Master to be uploaded '!$A:$D,4,0)</f>
        <v>6</v>
      </c>
      <c r="E1014" s="12">
        <v>5</v>
      </c>
      <c r="F1014" s="11"/>
      <c r="G1014" s="13"/>
      <c r="H1014" s="11">
        <f t="shared" si="75"/>
        <v>6</v>
      </c>
      <c r="I1014" s="27">
        <f t="shared" si="76"/>
        <v>5</v>
      </c>
      <c r="J1014" s="30">
        <f t="shared" si="77"/>
        <v>65</v>
      </c>
      <c r="K1014" s="11">
        <f t="shared" si="78"/>
        <v>-1</v>
      </c>
      <c r="L1014" s="11">
        <f t="shared" si="79"/>
        <v>-13</v>
      </c>
    </row>
    <row r="1015" spans="1:12" hidden="1" x14ac:dyDescent="0.25">
      <c r="A1015" s="11" t="s">
        <v>660</v>
      </c>
      <c r="B1015" s="11" t="s">
        <v>3398</v>
      </c>
      <c r="C1015" s="11">
        <f>VLOOKUP(A1015,'[1]Final Master to be uploaded '!$A:$C,3,0)</f>
        <v>19</v>
      </c>
      <c r="D1015" s="11">
        <f>VLOOKUP(A1015,'[1]Final Master to be uploaded '!$A:$D,4,0)</f>
        <v>2</v>
      </c>
      <c r="E1015" s="12">
        <v>2</v>
      </c>
      <c r="F1015" s="11"/>
      <c r="G1015" s="13"/>
      <c r="H1015" s="11">
        <f t="shared" si="75"/>
        <v>2</v>
      </c>
      <c r="I1015" s="27">
        <f t="shared" si="76"/>
        <v>2</v>
      </c>
      <c r="J1015" s="30">
        <f t="shared" si="77"/>
        <v>38</v>
      </c>
      <c r="K1015" s="11">
        <f t="shared" si="78"/>
        <v>0</v>
      </c>
      <c r="L1015" s="11">
        <f t="shared" si="79"/>
        <v>0</v>
      </c>
    </row>
    <row r="1016" spans="1:12" hidden="1" x14ac:dyDescent="0.25">
      <c r="A1016" s="11" t="s">
        <v>2085</v>
      </c>
      <c r="B1016" s="11" t="s">
        <v>3399</v>
      </c>
      <c r="C1016" s="11">
        <f>VLOOKUP(A1016,'[1]Final Master to be uploaded '!$A:$C,3,0)</f>
        <v>465</v>
      </c>
      <c r="D1016" s="11">
        <f>VLOOKUP(A1016,'[1]Final Master to be uploaded '!$A:$D,4,0)</f>
        <v>1</v>
      </c>
      <c r="E1016" s="12">
        <v>1</v>
      </c>
      <c r="F1016" s="11"/>
      <c r="G1016" s="13"/>
      <c r="H1016" s="11">
        <f t="shared" si="75"/>
        <v>1</v>
      </c>
      <c r="I1016" s="27">
        <f t="shared" si="76"/>
        <v>1</v>
      </c>
      <c r="J1016" s="30">
        <f t="shared" si="77"/>
        <v>465</v>
      </c>
      <c r="K1016" s="11">
        <f t="shared" si="78"/>
        <v>0</v>
      </c>
      <c r="L1016" s="11">
        <f t="shared" si="79"/>
        <v>0</v>
      </c>
    </row>
    <row r="1017" spans="1:12" hidden="1" x14ac:dyDescent="0.25">
      <c r="A1017" s="11" t="s">
        <v>2087</v>
      </c>
      <c r="B1017" s="11" t="s">
        <v>3400</v>
      </c>
      <c r="C1017" s="11">
        <f>VLOOKUP(A1017,'[1]Final Master to be uploaded '!$A:$C,3,0)</f>
        <v>145</v>
      </c>
      <c r="D1017" s="11">
        <f>VLOOKUP(A1017,'[1]Final Master to be uploaded '!$A:$D,4,0)</f>
        <v>1</v>
      </c>
      <c r="E1017" s="12">
        <v>1</v>
      </c>
      <c r="F1017" s="11"/>
      <c r="G1017" s="13"/>
      <c r="H1017" s="11">
        <f t="shared" si="75"/>
        <v>1</v>
      </c>
      <c r="I1017" s="27">
        <f t="shared" si="76"/>
        <v>1</v>
      </c>
      <c r="J1017" s="30">
        <f t="shared" si="77"/>
        <v>145</v>
      </c>
      <c r="K1017" s="11">
        <f t="shared" si="78"/>
        <v>0</v>
      </c>
      <c r="L1017" s="11">
        <f t="shared" si="79"/>
        <v>0</v>
      </c>
    </row>
    <row r="1018" spans="1:12" hidden="1" x14ac:dyDescent="0.25">
      <c r="A1018" s="11" t="s">
        <v>2088</v>
      </c>
      <c r="B1018" s="11" t="s">
        <v>3401</v>
      </c>
      <c r="C1018" s="11">
        <f>VLOOKUP(A1018,'[1]Final Master to be uploaded '!$A:$C,3,0)</f>
        <v>235</v>
      </c>
      <c r="D1018" s="11">
        <f>VLOOKUP(A1018,'[1]Final Master to be uploaded '!$A:$D,4,0)</f>
        <v>1</v>
      </c>
      <c r="E1018" s="12">
        <v>1</v>
      </c>
      <c r="F1018" s="11"/>
      <c r="G1018" s="13"/>
      <c r="H1018" s="11">
        <f t="shared" si="75"/>
        <v>1</v>
      </c>
      <c r="I1018" s="27">
        <f t="shared" si="76"/>
        <v>1</v>
      </c>
      <c r="J1018" s="30">
        <f t="shared" si="77"/>
        <v>235</v>
      </c>
      <c r="K1018" s="11">
        <f t="shared" si="78"/>
        <v>0</v>
      </c>
      <c r="L1018" s="11">
        <f t="shared" si="79"/>
        <v>0</v>
      </c>
    </row>
    <row r="1019" spans="1:12" hidden="1" x14ac:dyDescent="0.25">
      <c r="A1019" s="11" t="s">
        <v>2090</v>
      </c>
      <c r="B1019" s="11" t="s">
        <v>3402</v>
      </c>
      <c r="C1019" s="11">
        <f>VLOOKUP(A1019,'[1]Final Master to be uploaded '!$A:$C,3,0)</f>
        <v>260</v>
      </c>
      <c r="D1019" s="11">
        <f>VLOOKUP(A1019,'[1]Final Master to be uploaded '!$A:$D,4,0)</f>
        <v>1</v>
      </c>
      <c r="E1019" s="12">
        <v>2</v>
      </c>
      <c r="F1019" s="11"/>
      <c r="G1019" s="13"/>
      <c r="H1019" s="11">
        <f t="shared" si="75"/>
        <v>1</v>
      </c>
      <c r="I1019" s="27">
        <f t="shared" si="76"/>
        <v>2</v>
      </c>
      <c r="J1019" s="30">
        <f t="shared" si="77"/>
        <v>520</v>
      </c>
      <c r="K1019" s="11">
        <f t="shared" si="78"/>
        <v>1</v>
      </c>
      <c r="L1019" s="11">
        <f t="shared" si="79"/>
        <v>260</v>
      </c>
    </row>
    <row r="1020" spans="1:12" hidden="1" x14ac:dyDescent="0.25">
      <c r="A1020" s="11" t="s">
        <v>2091</v>
      </c>
      <c r="B1020" s="11" t="s">
        <v>3403</v>
      </c>
      <c r="C1020" s="11">
        <f>VLOOKUP(A1020,'[1]Final Master to be uploaded '!$A:$C,3,0)</f>
        <v>115</v>
      </c>
      <c r="D1020" s="11">
        <f>VLOOKUP(A1020,'[1]Final Master to be uploaded '!$A:$D,4,0)</f>
        <v>1</v>
      </c>
      <c r="E1020" s="12">
        <v>2</v>
      </c>
      <c r="F1020" s="11"/>
      <c r="G1020" s="13"/>
      <c r="H1020" s="11">
        <f t="shared" si="75"/>
        <v>1</v>
      </c>
      <c r="I1020" s="27">
        <f t="shared" si="76"/>
        <v>2</v>
      </c>
      <c r="J1020" s="30">
        <f t="shared" si="77"/>
        <v>230</v>
      </c>
      <c r="K1020" s="11">
        <f t="shared" si="78"/>
        <v>1</v>
      </c>
      <c r="L1020" s="11">
        <f t="shared" si="79"/>
        <v>115</v>
      </c>
    </row>
    <row r="1021" spans="1:12" hidden="1" x14ac:dyDescent="0.25">
      <c r="A1021" s="11" t="s">
        <v>2093</v>
      </c>
      <c r="B1021" s="11" t="s">
        <v>3399</v>
      </c>
      <c r="C1021" s="11">
        <f>VLOOKUP(A1021,'[1]Final Master to be uploaded '!$A:$C,3,0)</f>
        <v>250</v>
      </c>
      <c r="D1021" s="11">
        <f>VLOOKUP(A1021,'[1]Final Master to be uploaded '!$A:$D,4,0)</f>
        <v>1</v>
      </c>
      <c r="E1021" s="12">
        <v>1</v>
      </c>
      <c r="F1021" s="11"/>
      <c r="G1021" s="13"/>
      <c r="H1021" s="11">
        <f t="shared" si="75"/>
        <v>1</v>
      </c>
      <c r="I1021" s="27">
        <f t="shared" si="76"/>
        <v>1</v>
      </c>
      <c r="J1021" s="30">
        <f t="shared" si="77"/>
        <v>250</v>
      </c>
      <c r="K1021" s="11">
        <f t="shared" si="78"/>
        <v>0</v>
      </c>
      <c r="L1021" s="11">
        <f t="shared" si="79"/>
        <v>0</v>
      </c>
    </row>
    <row r="1022" spans="1:12" hidden="1" x14ac:dyDescent="0.25">
      <c r="A1022" s="11" t="s">
        <v>2094</v>
      </c>
      <c r="B1022" s="11" t="s">
        <v>3404</v>
      </c>
      <c r="C1022" s="11">
        <f>VLOOKUP(A1022,'[1]Final Master to be uploaded '!$A:$C,3,0)</f>
        <v>270</v>
      </c>
      <c r="D1022" s="11">
        <f>VLOOKUP(A1022,'[1]Final Master to be uploaded '!$A:$D,4,0)</f>
        <v>2</v>
      </c>
      <c r="E1022" s="12">
        <v>2</v>
      </c>
      <c r="F1022" s="11"/>
      <c r="G1022" s="13"/>
      <c r="H1022" s="11">
        <f t="shared" si="75"/>
        <v>2</v>
      </c>
      <c r="I1022" s="27">
        <f t="shared" si="76"/>
        <v>2</v>
      </c>
      <c r="J1022" s="30">
        <f t="shared" si="77"/>
        <v>540</v>
      </c>
      <c r="K1022" s="11">
        <f t="shared" si="78"/>
        <v>0</v>
      </c>
      <c r="L1022" s="11">
        <f t="shared" si="79"/>
        <v>0</v>
      </c>
    </row>
    <row r="1023" spans="1:12" hidden="1" x14ac:dyDescent="0.25">
      <c r="A1023" s="11" t="s">
        <v>2096</v>
      </c>
      <c r="B1023" s="11" t="s">
        <v>3399</v>
      </c>
      <c r="C1023" s="11">
        <f>VLOOKUP(A1023,'[1]Final Master to be uploaded '!$A:$C,3,0)</f>
        <v>300</v>
      </c>
      <c r="D1023" s="11">
        <f>VLOOKUP(A1023,'[1]Final Master to be uploaded '!$A:$D,4,0)</f>
        <v>1</v>
      </c>
      <c r="E1023" s="12">
        <v>1</v>
      </c>
      <c r="F1023" s="11"/>
      <c r="G1023" s="13"/>
      <c r="H1023" s="11">
        <f t="shared" si="75"/>
        <v>1</v>
      </c>
      <c r="I1023" s="27">
        <f t="shared" si="76"/>
        <v>1</v>
      </c>
      <c r="J1023" s="30">
        <f t="shared" si="77"/>
        <v>300</v>
      </c>
      <c r="K1023" s="11">
        <f t="shared" si="78"/>
        <v>0</v>
      </c>
      <c r="L1023" s="11">
        <f t="shared" si="79"/>
        <v>0</v>
      </c>
    </row>
    <row r="1024" spans="1:12" hidden="1" x14ac:dyDescent="0.25">
      <c r="A1024" s="11" t="s">
        <v>2097</v>
      </c>
      <c r="B1024" s="11" t="s">
        <v>3400</v>
      </c>
      <c r="C1024" s="11">
        <f>VLOOKUP(A1024,'[1]Final Master to be uploaded '!$A:$C,3,0)</f>
        <v>385</v>
      </c>
      <c r="D1024" s="11">
        <f>VLOOKUP(A1024,'[1]Final Master to be uploaded '!$A:$D,4,0)</f>
        <v>1</v>
      </c>
      <c r="E1024" s="12">
        <v>3</v>
      </c>
      <c r="F1024" s="11"/>
      <c r="G1024" s="13"/>
      <c r="H1024" s="11">
        <f t="shared" si="75"/>
        <v>1</v>
      </c>
      <c r="I1024" s="27">
        <f t="shared" si="76"/>
        <v>3</v>
      </c>
      <c r="J1024" s="30">
        <f t="shared" si="77"/>
        <v>1155</v>
      </c>
      <c r="K1024" s="11">
        <f t="shared" si="78"/>
        <v>2</v>
      </c>
      <c r="L1024" s="11">
        <f t="shared" si="79"/>
        <v>770</v>
      </c>
    </row>
    <row r="1025" spans="1:12" x14ac:dyDescent="0.25">
      <c r="A1025" s="11" t="s">
        <v>2099</v>
      </c>
      <c r="B1025" s="11" t="s">
        <v>3399</v>
      </c>
      <c r="C1025" s="11">
        <f>VLOOKUP(A1025,'[1]Final Master to be uploaded '!$A:$C,3,0)</f>
        <v>290</v>
      </c>
      <c r="D1025" s="11">
        <f>VLOOKUP(A1025,'[1]Final Master to be uploaded '!$A:$D,4,0)</f>
        <v>4</v>
      </c>
      <c r="E1025" s="12">
        <v>2</v>
      </c>
      <c r="F1025" s="11"/>
      <c r="G1025" s="13"/>
      <c r="H1025" s="11">
        <f t="shared" si="75"/>
        <v>4</v>
      </c>
      <c r="I1025" s="27">
        <f t="shared" si="76"/>
        <v>2</v>
      </c>
      <c r="J1025" s="30">
        <f t="shared" si="77"/>
        <v>580</v>
      </c>
      <c r="K1025" s="11">
        <f t="shared" si="78"/>
        <v>-2</v>
      </c>
      <c r="L1025" s="11">
        <f t="shared" si="79"/>
        <v>-580</v>
      </c>
    </row>
    <row r="1026" spans="1:12" x14ac:dyDescent="0.25">
      <c r="A1026" s="11" t="s">
        <v>2100</v>
      </c>
      <c r="B1026" s="11" t="s">
        <v>3399</v>
      </c>
      <c r="C1026" s="11">
        <f>VLOOKUP(A1026,'[1]Final Master to be uploaded '!$A:$C,3,0)</f>
        <v>270</v>
      </c>
      <c r="D1026" s="11">
        <f>VLOOKUP(A1026,'[1]Final Master to be uploaded '!$A:$D,4,0)</f>
        <v>4</v>
      </c>
      <c r="E1026" s="12">
        <v>1</v>
      </c>
      <c r="F1026" s="11"/>
      <c r="G1026" s="13"/>
      <c r="H1026" s="11">
        <f t="shared" si="75"/>
        <v>4</v>
      </c>
      <c r="I1026" s="27">
        <f t="shared" si="76"/>
        <v>1</v>
      </c>
      <c r="J1026" s="30">
        <f t="shared" si="77"/>
        <v>270</v>
      </c>
      <c r="K1026" s="11">
        <f t="shared" si="78"/>
        <v>-3</v>
      </c>
      <c r="L1026" s="11">
        <f t="shared" si="79"/>
        <v>-810</v>
      </c>
    </row>
    <row r="1027" spans="1:12" hidden="1" x14ac:dyDescent="0.25">
      <c r="A1027" s="11" t="s">
        <v>661</v>
      </c>
      <c r="B1027" s="11" t="s">
        <v>3405</v>
      </c>
      <c r="C1027" s="11">
        <f>VLOOKUP(A1027,'[1]Final Master to be uploaded '!$A:$C,3,0)</f>
        <v>65</v>
      </c>
      <c r="D1027" s="11">
        <f>VLOOKUP(A1027,'[1]Final Master to be uploaded '!$A:$D,4,0)</f>
        <v>1</v>
      </c>
      <c r="E1027" s="12">
        <v>1</v>
      </c>
      <c r="F1027" s="11"/>
      <c r="G1027" s="13"/>
      <c r="H1027" s="11">
        <f t="shared" si="75"/>
        <v>1</v>
      </c>
      <c r="I1027" s="27">
        <f t="shared" si="76"/>
        <v>1</v>
      </c>
      <c r="J1027" s="30">
        <f t="shared" si="77"/>
        <v>65</v>
      </c>
      <c r="K1027" s="11">
        <f t="shared" si="78"/>
        <v>0</v>
      </c>
      <c r="L1027" s="11">
        <f t="shared" si="79"/>
        <v>0</v>
      </c>
    </row>
    <row r="1028" spans="1:12" x14ac:dyDescent="0.25">
      <c r="A1028" s="11" t="s">
        <v>2101</v>
      </c>
      <c r="B1028" s="11" t="s">
        <v>3406</v>
      </c>
      <c r="C1028" s="11">
        <f>VLOOKUP(A1028,'[1]Final Master to be uploaded '!$A:$C,3,0)</f>
        <v>77</v>
      </c>
      <c r="D1028" s="11">
        <f>VLOOKUP(A1028,'[1]Final Master to be uploaded '!$A:$D,4,0)</f>
        <v>7</v>
      </c>
      <c r="E1028" s="12">
        <v>2</v>
      </c>
      <c r="F1028" s="11"/>
      <c r="G1028" s="13"/>
      <c r="H1028" s="11">
        <f t="shared" ref="H1028:H1091" si="80">D1028-(F1028+G1028)</f>
        <v>7</v>
      </c>
      <c r="I1028" s="27">
        <f t="shared" ref="I1028:I1091" si="81">E1028-G1028</f>
        <v>2</v>
      </c>
      <c r="J1028" s="30">
        <f t="shared" ref="J1028:J1091" si="82">I1028*C1028</f>
        <v>154</v>
      </c>
      <c r="K1028" s="11">
        <f t="shared" ref="K1028:K1091" si="83">I1028-H1028</f>
        <v>-5</v>
      </c>
      <c r="L1028" s="11">
        <f t="shared" ref="L1028:L1091" si="84">K1028*C1028</f>
        <v>-385</v>
      </c>
    </row>
    <row r="1029" spans="1:12" hidden="1" x14ac:dyDescent="0.25">
      <c r="A1029" s="11" t="s">
        <v>662</v>
      </c>
      <c r="B1029" s="11" t="s">
        <v>3407</v>
      </c>
      <c r="C1029" s="11">
        <f>VLOOKUP(A1029,'[1]Final Master to be uploaded '!$A:$C,3,0)</f>
        <v>39</v>
      </c>
      <c r="D1029" s="11">
        <f>VLOOKUP(A1029,'[1]Final Master to be uploaded '!$A:$D,4,0)</f>
        <v>2</v>
      </c>
      <c r="E1029" s="12">
        <v>2</v>
      </c>
      <c r="F1029" s="11"/>
      <c r="G1029" s="13"/>
      <c r="H1029" s="11">
        <f t="shared" si="80"/>
        <v>2</v>
      </c>
      <c r="I1029" s="27">
        <f t="shared" si="81"/>
        <v>2</v>
      </c>
      <c r="J1029" s="30">
        <f t="shared" si="82"/>
        <v>78</v>
      </c>
      <c r="K1029" s="11">
        <f t="shared" si="83"/>
        <v>0</v>
      </c>
      <c r="L1029" s="11">
        <f t="shared" si="84"/>
        <v>0</v>
      </c>
    </row>
    <row r="1030" spans="1:12" hidden="1" x14ac:dyDescent="0.25">
      <c r="A1030" s="11" t="s">
        <v>663</v>
      </c>
      <c r="B1030" s="11" t="s">
        <v>3408</v>
      </c>
      <c r="C1030" s="11">
        <f>VLOOKUP(A1030,'[1]Final Master to be uploaded '!$A:$C,3,0)</f>
        <v>56</v>
      </c>
      <c r="D1030" s="11">
        <f>VLOOKUP(A1030,'[1]Final Master to be uploaded '!$A:$D,4,0)</f>
        <v>2</v>
      </c>
      <c r="E1030" s="12">
        <v>2</v>
      </c>
      <c r="F1030" s="11"/>
      <c r="G1030" s="13"/>
      <c r="H1030" s="11">
        <f t="shared" si="80"/>
        <v>2</v>
      </c>
      <c r="I1030" s="27">
        <f t="shared" si="81"/>
        <v>2</v>
      </c>
      <c r="J1030" s="30">
        <f t="shared" si="82"/>
        <v>112</v>
      </c>
      <c r="K1030" s="11">
        <f t="shared" si="83"/>
        <v>0</v>
      </c>
      <c r="L1030" s="11">
        <f t="shared" si="84"/>
        <v>0</v>
      </c>
    </row>
    <row r="1031" spans="1:12" x14ac:dyDescent="0.25">
      <c r="A1031" s="11" t="s">
        <v>665</v>
      </c>
      <c r="B1031" s="11" t="s">
        <v>3409</v>
      </c>
      <c r="C1031" s="11">
        <f>VLOOKUP(A1031,'[1]Final Master to be uploaded '!$A:$C,3,0)</f>
        <v>17</v>
      </c>
      <c r="D1031" s="11">
        <f>VLOOKUP(A1031,'[1]Final Master to be uploaded '!$A:$D,4,0)</f>
        <v>2</v>
      </c>
      <c r="E1031" s="12">
        <v>1</v>
      </c>
      <c r="F1031" s="11"/>
      <c r="G1031" s="13"/>
      <c r="H1031" s="11">
        <f t="shared" si="80"/>
        <v>2</v>
      </c>
      <c r="I1031" s="27">
        <f t="shared" si="81"/>
        <v>1</v>
      </c>
      <c r="J1031" s="30">
        <f t="shared" si="82"/>
        <v>17</v>
      </c>
      <c r="K1031" s="11">
        <f t="shared" si="83"/>
        <v>-1</v>
      </c>
      <c r="L1031" s="11">
        <f t="shared" si="84"/>
        <v>-17</v>
      </c>
    </row>
    <row r="1032" spans="1:12" hidden="1" x14ac:dyDescent="0.25">
      <c r="A1032" s="11" t="s">
        <v>666</v>
      </c>
      <c r="B1032" s="11" t="s">
        <v>3410</v>
      </c>
      <c r="C1032" s="11">
        <f>VLOOKUP(A1032,'[1]Final Master to be uploaded '!$A:$C,3,0)</f>
        <v>53</v>
      </c>
      <c r="D1032" s="11">
        <f>VLOOKUP(A1032,'[1]Final Master to be uploaded '!$A:$D,4,0)</f>
        <v>3</v>
      </c>
      <c r="E1032" s="12">
        <v>3</v>
      </c>
      <c r="F1032" s="11"/>
      <c r="G1032" s="13"/>
      <c r="H1032" s="11">
        <f t="shared" si="80"/>
        <v>3</v>
      </c>
      <c r="I1032" s="27">
        <f t="shared" si="81"/>
        <v>3</v>
      </c>
      <c r="J1032" s="30">
        <f t="shared" si="82"/>
        <v>159</v>
      </c>
      <c r="K1032" s="11">
        <f t="shared" si="83"/>
        <v>0</v>
      </c>
      <c r="L1032" s="11">
        <f t="shared" si="84"/>
        <v>0</v>
      </c>
    </row>
    <row r="1033" spans="1:12" x14ac:dyDescent="0.25">
      <c r="A1033" s="11" t="s">
        <v>2105</v>
      </c>
      <c r="B1033" s="11" t="s">
        <v>3411</v>
      </c>
      <c r="C1033" s="11">
        <f>VLOOKUP(A1033,'[1]Final Master to be uploaded '!$A:$C,3,0)</f>
        <v>835</v>
      </c>
      <c r="D1033" s="11">
        <f>VLOOKUP(A1033,'[1]Final Master to be uploaded '!$A:$D,4,0)</f>
        <v>2</v>
      </c>
      <c r="E1033" s="12">
        <v>1</v>
      </c>
      <c r="F1033" s="11"/>
      <c r="G1033" s="13"/>
      <c r="H1033" s="11">
        <f t="shared" si="80"/>
        <v>2</v>
      </c>
      <c r="I1033" s="27">
        <f t="shared" si="81"/>
        <v>1</v>
      </c>
      <c r="J1033" s="30">
        <f t="shared" si="82"/>
        <v>835</v>
      </c>
      <c r="K1033" s="11">
        <f t="shared" si="83"/>
        <v>-1</v>
      </c>
      <c r="L1033" s="11">
        <f t="shared" si="84"/>
        <v>-835</v>
      </c>
    </row>
    <row r="1034" spans="1:12" hidden="1" x14ac:dyDescent="0.25">
      <c r="A1034" s="11" t="s">
        <v>2108</v>
      </c>
      <c r="B1034" s="11" t="s">
        <v>3412</v>
      </c>
      <c r="C1034" s="11">
        <f>VLOOKUP(A1034,'[1]Final Master to be uploaded '!$A:$C,3,0)</f>
        <v>605</v>
      </c>
      <c r="D1034" s="11">
        <f>VLOOKUP(A1034,'[1]Final Master to be uploaded '!$A:$D,4,0)</f>
        <v>2</v>
      </c>
      <c r="E1034" s="12">
        <v>2</v>
      </c>
      <c r="F1034" s="11"/>
      <c r="G1034" s="13"/>
      <c r="H1034" s="11">
        <f t="shared" si="80"/>
        <v>2</v>
      </c>
      <c r="I1034" s="27">
        <f t="shared" si="81"/>
        <v>2</v>
      </c>
      <c r="J1034" s="30">
        <f t="shared" si="82"/>
        <v>1210</v>
      </c>
      <c r="K1034" s="11">
        <f t="shared" si="83"/>
        <v>0</v>
      </c>
      <c r="L1034" s="11">
        <f t="shared" si="84"/>
        <v>0</v>
      </c>
    </row>
    <row r="1035" spans="1:12" hidden="1" x14ac:dyDescent="0.25">
      <c r="A1035" s="11" t="s">
        <v>2109</v>
      </c>
      <c r="B1035" s="11" t="s">
        <v>3413</v>
      </c>
      <c r="C1035" s="11">
        <f>VLOOKUP(A1035,'[1]Final Master to be uploaded '!$A:$C,3,0)</f>
        <v>1745</v>
      </c>
      <c r="D1035" s="11">
        <f>VLOOKUP(A1035,'[1]Final Master to be uploaded '!$A:$D,4,0)</f>
        <v>1</v>
      </c>
      <c r="E1035" s="12">
        <v>1</v>
      </c>
      <c r="F1035" s="11"/>
      <c r="G1035" s="13"/>
      <c r="H1035" s="11">
        <f t="shared" si="80"/>
        <v>1</v>
      </c>
      <c r="I1035" s="27">
        <f t="shared" si="81"/>
        <v>1</v>
      </c>
      <c r="J1035" s="30">
        <f t="shared" si="82"/>
        <v>1745</v>
      </c>
      <c r="K1035" s="11">
        <f t="shared" si="83"/>
        <v>0</v>
      </c>
      <c r="L1035" s="11">
        <f t="shared" si="84"/>
        <v>0</v>
      </c>
    </row>
    <row r="1036" spans="1:12" hidden="1" x14ac:dyDescent="0.25">
      <c r="A1036" s="11" t="s">
        <v>2112</v>
      </c>
      <c r="B1036" s="11" t="s">
        <v>3414</v>
      </c>
      <c r="C1036" s="11">
        <f>VLOOKUP(A1036,'[1]Final Master to be uploaded '!$A:$C,3,0)</f>
        <v>405</v>
      </c>
      <c r="D1036" s="11">
        <f>VLOOKUP(A1036,'[1]Final Master to be uploaded '!$A:$D,4,0)</f>
        <v>2</v>
      </c>
      <c r="E1036" s="12">
        <v>2</v>
      </c>
      <c r="F1036" s="11"/>
      <c r="G1036" s="13"/>
      <c r="H1036" s="11">
        <f t="shared" si="80"/>
        <v>2</v>
      </c>
      <c r="I1036" s="27">
        <f t="shared" si="81"/>
        <v>2</v>
      </c>
      <c r="J1036" s="30">
        <f t="shared" si="82"/>
        <v>810</v>
      </c>
      <c r="K1036" s="11">
        <f t="shared" si="83"/>
        <v>0</v>
      </c>
      <c r="L1036" s="11">
        <f t="shared" si="84"/>
        <v>0</v>
      </c>
    </row>
    <row r="1037" spans="1:12" x14ac:dyDescent="0.25">
      <c r="A1037" s="11" t="s">
        <v>2113</v>
      </c>
      <c r="B1037" s="11" t="s">
        <v>3415</v>
      </c>
      <c r="C1037" s="11">
        <f>VLOOKUP(A1037,'[1]Final Master to be uploaded '!$A:$C,3,0)</f>
        <v>215</v>
      </c>
      <c r="D1037" s="11">
        <f>VLOOKUP(A1037,'[1]Final Master to be uploaded '!$A:$D,4,0)</f>
        <v>2</v>
      </c>
      <c r="E1037" s="12">
        <v>1</v>
      </c>
      <c r="F1037" s="11"/>
      <c r="G1037" s="13"/>
      <c r="H1037" s="11">
        <f t="shared" si="80"/>
        <v>2</v>
      </c>
      <c r="I1037" s="27">
        <f t="shared" si="81"/>
        <v>1</v>
      </c>
      <c r="J1037" s="30">
        <f t="shared" si="82"/>
        <v>215</v>
      </c>
      <c r="K1037" s="11">
        <f t="shared" si="83"/>
        <v>-1</v>
      </c>
      <c r="L1037" s="11">
        <f t="shared" si="84"/>
        <v>-215</v>
      </c>
    </row>
    <row r="1038" spans="1:12" hidden="1" x14ac:dyDescent="0.25">
      <c r="A1038" s="11" t="s">
        <v>2114</v>
      </c>
      <c r="B1038" s="11" t="s">
        <v>3416</v>
      </c>
      <c r="C1038" s="11">
        <f>VLOOKUP(A1038,'[1]Final Master to be uploaded '!$A:$C,3,0)</f>
        <v>500</v>
      </c>
      <c r="D1038" s="11">
        <f>VLOOKUP(A1038,'[1]Final Master to be uploaded '!$A:$D,4,0)</f>
        <v>1</v>
      </c>
      <c r="E1038" s="12">
        <v>1</v>
      </c>
      <c r="F1038" s="11"/>
      <c r="G1038" s="13"/>
      <c r="H1038" s="11">
        <f t="shared" si="80"/>
        <v>1</v>
      </c>
      <c r="I1038" s="27">
        <f t="shared" si="81"/>
        <v>1</v>
      </c>
      <c r="J1038" s="30">
        <f t="shared" si="82"/>
        <v>500</v>
      </c>
      <c r="K1038" s="11">
        <f t="shared" si="83"/>
        <v>0</v>
      </c>
      <c r="L1038" s="11">
        <f t="shared" si="84"/>
        <v>0</v>
      </c>
    </row>
    <row r="1039" spans="1:12" x14ac:dyDescent="0.25">
      <c r="A1039" s="11" t="s">
        <v>2115</v>
      </c>
      <c r="B1039" s="11" t="s">
        <v>3417</v>
      </c>
      <c r="C1039" s="11">
        <f>VLOOKUP(A1039,'[1]Final Master to be uploaded '!$A:$C,3,0)</f>
        <v>460</v>
      </c>
      <c r="D1039" s="11">
        <f>VLOOKUP(A1039,'[1]Final Master to be uploaded '!$A:$D,4,0)</f>
        <v>3</v>
      </c>
      <c r="E1039" s="12">
        <v>2</v>
      </c>
      <c r="F1039" s="11"/>
      <c r="G1039" s="13"/>
      <c r="H1039" s="11">
        <f t="shared" si="80"/>
        <v>3</v>
      </c>
      <c r="I1039" s="27">
        <f t="shared" si="81"/>
        <v>2</v>
      </c>
      <c r="J1039" s="30">
        <f t="shared" si="82"/>
        <v>920</v>
      </c>
      <c r="K1039" s="11">
        <f t="shared" si="83"/>
        <v>-1</v>
      </c>
      <c r="L1039" s="11">
        <f t="shared" si="84"/>
        <v>-460</v>
      </c>
    </row>
    <row r="1040" spans="1:12" x14ac:dyDescent="0.25">
      <c r="A1040" s="11" t="s">
        <v>2116</v>
      </c>
      <c r="B1040" s="11" t="s">
        <v>3418</v>
      </c>
      <c r="C1040" s="11">
        <f>VLOOKUP(A1040,'[1]Final Master to be uploaded '!$A:$C,3,0)</f>
        <v>330</v>
      </c>
      <c r="D1040" s="11">
        <f>VLOOKUP(A1040,'[1]Final Master to be uploaded '!$A:$D,4,0)</f>
        <v>3</v>
      </c>
      <c r="E1040" s="12">
        <v>1</v>
      </c>
      <c r="F1040" s="11"/>
      <c r="G1040" s="13"/>
      <c r="H1040" s="11">
        <f t="shared" si="80"/>
        <v>3</v>
      </c>
      <c r="I1040" s="27">
        <f t="shared" si="81"/>
        <v>1</v>
      </c>
      <c r="J1040" s="30">
        <f t="shared" si="82"/>
        <v>330</v>
      </c>
      <c r="K1040" s="11">
        <f t="shared" si="83"/>
        <v>-2</v>
      </c>
      <c r="L1040" s="11">
        <f t="shared" si="84"/>
        <v>-660</v>
      </c>
    </row>
    <row r="1041" spans="1:12" hidden="1" x14ac:dyDescent="0.25">
      <c r="A1041" s="11" t="s">
        <v>2117</v>
      </c>
      <c r="B1041" s="11" t="s">
        <v>3419</v>
      </c>
      <c r="C1041" s="11">
        <f>VLOOKUP(A1041,'[1]Final Master to be uploaded '!$A:$C,3,0)</f>
        <v>500</v>
      </c>
      <c r="D1041" s="11">
        <f>VLOOKUP(A1041,'[1]Final Master to be uploaded '!$A:$D,4,0)</f>
        <v>1</v>
      </c>
      <c r="E1041" s="12">
        <v>2</v>
      </c>
      <c r="F1041" s="11"/>
      <c r="G1041" s="13"/>
      <c r="H1041" s="11">
        <f t="shared" si="80"/>
        <v>1</v>
      </c>
      <c r="I1041" s="27">
        <f t="shared" si="81"/>
        <v>2</v>
      </c>
      <c r="J1041" s="30">
        <f t="shared" si="82"/>
        <v>1000</v>
      </c>
      <c r="K1041" s="11">
        <f t="shared" si="83"/>
        <v>1</v>
      </c>
      <c r="L1041" s="11">
        <f t="shared" si="84"/>
        <v>500</v>
      </c>
    </row>
    <row r="1042" spans="1:12" hidden="1" x14ac:dyDescent="0.25">
      <c r="A1042" s="11" t="s">
        <v>2118</v>
      </c>
      <c r="B1042" s="11" t="s">
        <v>3420</v>
      </c>
      <c r="C1042" s="11">
        <f>VLOOKUP(A1042,'[1]Final Master to be uploaded '!$A:$C,3,0)</f>
        <v>560</v>
      </c>
      <c r="D1042" s="11">
        <f>VLOOKUP(A1042,'[1]Final Master to be uploaded '!$A:$D,4,0)</f>
        <v>2</v>
      </c>
      <c r="E1042" s="12">
        <v>2</v>
      </c>
      <c r="F1042" s="11"/>
      <c r="G1042" s="13"/>
      <c r="H1042" s="11">
        <f t="shared" si="80"/>
        <v>2</v>
      </c>
      <c r="I1042" s="27">
        <f t="shared" si="81"/>
        <v>2</v>
      </c>
      <c r="J1042" s="30">
        <f t="shared" si="82"/>
        <v>1120</v>
      </c>
      <c r="K1042" s="11">
        <f t="shared" si="83"/>
        <v>0</v>
      </c>
      <c r="L1042" s="11">
        <f t="shared" si="84"/>
        <v>0</v>
      </c>
    </row>
    <row r="1043" spans="1:12" hidden="1" x14ac:dyDescent="0.25">
      <c r="A1043" s="11" t="s">
        <v>2119</v>
      </c>
      <c r="B1043" s="11" t="s">
        <v>3420</v>
      </c>
      <c r="C1043" s="11">
        <f>VLOOKUP(A1043,'[1]Final Master to be uploaded '!$A:$C,3,0)</f>
        <v>630</v>
      </c>
      <c r="D1043" s="11">
        <f>VLOOKUP(A1043,'[1]Final Master to be uploaded '!$A:$D,4,0)</f>
        <v>1</v>
      </c>
      <c r="E1043" s="12">
        <v>1</v>
      </c>
      <c r="F1043" s="11"/>
      <c r="G1043" s="13"/>
      <c r="H1043" s="11">
        <f t="shared" si="80"/>
        <v>1</v>
      </c>
      <c r="I1043" s="27">
        <f t="shared" si="81"/>
        <v>1</v>
      </c>
      <c r="J1043" s="30">
        <f t="shared" si="82"/>
        <v>630</v>
      </c>
      <c r="K1043" s="11">
        <f t="shared" si="83"/>
        <v>0</v>
      </c>
      <c r="L1043" s="11">
        <f t="shared" si="84"/>
        <v>0</v>
      </c>
    </row>
    <row r="1044" spans="1:12" hidden="1" x14ac:dyDescent="0.25">
      <c r="A1044" s="11" t="s">
        <v>2120</v>
      </c>
      <c r="B1044" s="11" t="s">
        <v>3418</v>
      </c>
      <c r="C1044" s="11">
        <f>VLOOKUP(A1044,'[1]Final Master to be uploaded '!$A:$C,3,0)</f>
        <v>705</v>
      </c>
      <c r="D1044" s="11">
        <f>VLOOKUP(A1044,'[1]Final Master to be uploaded '!$A:$D,4,0)</f>
        <v>1</v>
      </c>
      <c r="E1044" s="12">
        <v>1</v>
      </c>
      <c r="F1044" s="11"/>
      <c r="G1044" s="13"/>
      <c r="H1044" s="11">
        <f t="shared" si="80"/>
        <v>1</v>
      </c>
      <c r="I1044" s="27">
        <f t="shared" si="81"/>
        <v>1</v>
      </c>
      <c r="J1044" s="30">
        <f t="shared" si="82"/>
        <v>705</v>
      </c>
      <c r="K1044" s="11">
        <f t="shared" si="83"/>
        <v>0</v>
      </c>
      <c r="L1044" s="11">
        <f t="shared" si="84"/>
        <v>0</v>
      </c>
    </row>
    <row r="1045" spans="1:12" hidden="1" x14ac:dyDescent="0.25">
      <c r="A1045" s="11" t="s">
        <v>2121</v>
      </c>
      <c r="B1045" s="11" t="s">
        <v>3418</v>
      </c>
      <c r="C1045" s="11">
        <f>VLOOKUP(A1045,'[1]Final Master to be uploaded '!$A:$C,3,0)</f>
        <v>570</v>
      </c>
      <c r="D1045" s="11">
        <f>VLOOKUP(A1045,'[1]Final Master to be uploaded '!$A:$D,4,0)</f>
        <v>1</v>
      </c>
      <c r="E1045" s="12">
        <v>1</v>
      </c>
      <c r="F1045" s="11"/>
      <c r="G1045" s="13"/>
      <c r="H1045" s="11">
        <f t="shared" si="80"/>
        <v>1</v>
      </c>
      <c r="I1045" s="27">
        <f t="shared" si="81"/>
        <v>1</v>
      </c>
      <c r="J1045" s="30">
        <f t="shared" si="82"/>
        <v>570</v>
      </c>
      <c r="K1045" s="11">
        <f t="shared" si="83"/>
        <v>0</v>
      </c>
      <c r="L1045" s="11">
        <f t="shared" si="84"/>
        <v>0</v>
      </c>
    </row>
    <row r="1046" spans="1:12" hidden="1" x14ac:dyDescent="0.25">
      <c r="A1046" s="11" t="s">
        <v>2122</v>
      </c>
      <c r="B1046" s="11" t="s">
        <v>3421</v>
      </c>
      <c r="C1046" s="11">
        <f>VLOOKUP(A1046,'[1]Final Master to be uploaded '!$A:$C,3,0)</f>
        <v>545</v>
      </c>
      <c r="D1046" s="11">
        <f>VLOOKUP(A1046,'[1]Final Master to be uploaded '!$A:$D,4,0)</f>
        <v>1</v>
      </c>
      <c r="E1046" s="12">
        <v>1</v>
      </c>
      <c r="F1046" s="11"/>
      <c r="G1046" s="13"/>
      <c r="H1046" s="11">
        <f t="shared" si="80"/>
        <v>1</v>
      </c>
      <c r="I1046" s="27">
        <f t="shared" si="81"/>
        <v>1</v>
      </c>
      <c r="J1046" s="30">
        <f t="shared" si="82"/>
        <v>545</v>
      </c>
      <c r="K1046" s="11">
        <f t="shared" si="83"/>
        <v>0</v>
      </c>
      <c r="L1046" s="11">
        <f t="shared" si="84"/>
        <v>0</v>
      </c>
    </row>
    <row r="1047" spans="1:12" hidden="1" x14ac:dyDescent="0.25">
      <c r="A1047" s="11" t="s">
        <v>2124</v>
      </c>
      <c r="B1047" s="11" t="s">
        <v>3421</v>
      </c>
      <c r="C1047" s="11">
        <f>VLOOKUP(A1047,'[1]Final Master to be uploaded '!$A:$C,3,0)</f>
        <v>345</v>
      </c>
      <c r="D1047" s="11">
        <f>VLOOKUP(A1047,'[1]Final Master to be uploaded '!$A:$D,4,0)</f>
        <v>1</v>
      </c>
      <c r="E1047" s="12">
        <v>2</v>
      </c>
      <c r="F1047" s="11"/>
      <c r="G1047" s="13"/>
      <c r="H1047" s="11">
        <f t="shared" si="80"/>
        <v>1</v>
      </c>
      <c r="I1047" s="27">
        <f t="shared" si="81"/>
        <v>2</v>
      </c>
      <c r="J1047" s="30">
        <f t="shared" si="82"/>
        <v>690</v>
      </c>
      <c r="K1047" s="11">
        <f t="shared" si="83"/>
        <v>1</v>
      </c>
      <c r="L1047" s="11">
        <f t="shared" si="84"/>
        <v>345</v>
      </c>
    </row>
    <row r="1048" spans="1:12" x14ac:dyDescent="0.25">
      <c r="A1048" s="11" t="s">
        <v>2126</v>
      </c>
      <c r="B1048" s="11" t="s">
        <v>3420</v>
      </c>
      <c r="C1048" s="11">
        <f>VLOOKUP(A1048,'[1]Final Master to be uploaded '!$A:$C,3,0)</f>
        <v>880</v>
      </c>
      <c r="D1048" s="11">
        <f>VLOOKUP(A1048,'[1]Final Master to be uploaded '!$A:$D,4,0)</f>
        <v>2</v>
      </c>
      <c r="E1048" s="12">
        <v>1</v>
      </c>
      <c r="F1048" s="11"/>
      <c r="G1048" s="13"/>
      <c r="H1048" s="11">
        <f t="shared" si="80"/>
        <v>2</v>
      </c>
      <c r="I1048" s="27">
        <f t="shared" si="81"/>
        <v>1</v>
      </c>
      <c r="J1048" s="30">
        <f t="shared" si="82"/>
        <v>880</v>
      </c>
      <c r="K1048" s="11">
        <f t="shared" si="83"/>
        <v>-1</v>
      </c>
      <c r="L1048" s="11">
        <f t="shared" si="84"/>
        <v>-880</v>
      </c>
    </row>
    <row r="1049" spans="1:12" hidden="1" x14ac:dyDescent="0.25">
      <c r="A1049" s="11" t="s">
        <v>2127</v>
      </c>
      <c r="B1049" s="11" t="s">
        <v>3420</v>
      </c>
      <c r="C1049" s="11">
        <f>VLOOKUP(A1049,'[1]Final Master to be uploaded '!$A:$C,3,0)</f>
        <v>320</v>
      </c>
      <c r="D1049" s="11">
        <f>VLOOKUP(A1049,'[1]Final Master to be uploaded '!$A:$D,4,0)</f>
        <v>2</v>
      </c>
      <c r="E1049" s="12">
        <v>2</v>
      </c>
      <c r="F1049" s="11"/>
      <c r="G1049" s="13"/>
      <c r="H1049" s="11">
        <f t="shared" si="80"/>
        <v>2</v>
      </c>
      <c r="I1049" s="27">
        <f t="shared" si="81"/>
        <v>2</v>
      </c>
      <c r="J1049" s="30">
        <f t="shared" si="82"/>
        <v>640</v>
      </c>
      <c r="K1049" s="11">
        <f t="shared" si="83"/>
        <v>0</v>
      </c>
      <c r="L1049" s="11">
        <f t="shared" si="84"/>
        <v>0</v>
      </c>
    </row>
    <row r="1050" spans="1:12" hidden="1" x14ac:dyDescent="0.25">
      <c r="A1050" s="11" t="s">
        <v>2128</v>
      </c>
      <c r="B1050" s="11" t="s">
        <v>3422</v>
      </c>
      <c r="C1050" s="11">
        <f>VLOOKUP(A1050,'[1]Final Master to be uploaded '!$A:$C,3,0)</f>
        <v>195</v>
      </c>
      <c r="D1050" s="11">
        <f>VLOOKUP(A1050,'[1]Final Master to be uploaded '!$A:$D,4,0)</f>
        <v>2</v>
      </c>
      <c r="E1050" s="12">
        <v>2</v>
      </c>
      <c r="F1050" s="11"/>
      <c r="G1050" s="13"/>
      <c r="H1050" s="11">
        <f t="shared" si="80"/>
        <v>2</v>
      </c>
      <c r="I1050" s="27">
        <f t="shared" si="81"/>
        <v>2</v>
      </c>
      <c r="J1050" s="30">
        <f t="shared" si="82"/>
        <v>390</v>
      </c>
      <c r="K1050" s="11">
        <f t="shared" si="83"/>
        <v>0</v>
      </c>
      <c r="L1050" s="11">
        <f t="shared" si="84"/>
        <v>0</v>
      </c>
    </row>
    <row r="1051" spans="1:12" hidden="1" x14ac:dyDescent="0.25">
      <c r="A1051" s="11" t="s">
        <v>2130</v>
      </c>
      <c r="B1051" s="11" t="s">
        <v>3423</v>
      </c>
      <c r="C1051" s="11">
        <f>VLOOKUP(A1051,'[1]Final Master to be uploaded '!$A:$C,3,0)</f>
        <v>39</v>
      </c>
      <c r="D1051" s="11">
        <f>VLOOKUP(A1051,'[1]Final Master to be uploaded '!$A:$D,4,0)</f>
        <v>1</v>
      </c>
      <c r="E1051" s="12">
        <v>1</v>
      </c>
      <c r="F1051" s="11"/>
      <c r="G1051" s="13"/>
      <c r="H1051" s="11">
        <f t="shared" si="80"/>
        <v>1</v>
      </c>
      <c r="I1051" s="27">
        <f t="shared" si="81"/>
        <v>1</v>
      </c>
      <c r="J1051" s="30">
        <f t="shared" si="82"/>
        <v>39</v>
      </c>
      <c r="K1051" s="11">
        <f t="shared" si="83"/>
        <v>0</v>
      </c>
      <c r="L1051" s="11">
        <f t="shared" si="84"/>
        <v>0</v>
      </c>
    </row>
    <row r="1052" spans="1:12" hidden="1" x14ac:dyDescent="0.25">
      <c r="A1052" s="11" t="s">
        <v>2132</v>
      </c>
      <c r="B1052" s="11" t="s">
        <v>3424</v>
      </c>
      <c r="C1052" s="11">
        <f>VLOOKUP(A1052,'[1]Final Master to be uploaded '!$A:$C,3,0)</f>
        <v>130</v>
      </c>
      <c r="D1052" s="11">
        <f>VLOOKUP(A1052,'[1]Final Master to be uploaded '!$A:$D,4,0)</f>
        <v>1</v>
      </c>
      <c r="E1052" s="12">
        <v>1</v>
      </c>
      <c r="F1052" s="11"/>
      <c r="G1052" s="13"/>
      <c r="H1052" s="11">
        <f t="shared" si="80"/>
        <v>1</v>
      </c>
      <c r="I1052" s="27">
        <f t="shared" si="81"/>
        <v>1</v>
      </c>
      <c r="J1052" s="30">
        <f t="shared" si="82"/>
        <v>130</v>
      </c>
      <c r="K1052" s="11">
        <f t="shared" si="83"/>
        <v>0</v>
      </c>
      <c r="L1052" s="11">
        <f t="shared" si="84"/>
        <v>0</v>
      </c>
    </row>
    <row r="1053" spans="1:12" hidden="1" x14ac:dyDescent="0.25">
      <c r="A1053" s="11" t="s">
        <v>2133</v>
      </c>
      <c r="B1053" s="11" t="s">
        <v>3425</v>
      </c>
      <c r="C1053" s="11">
        <f>VLOOKUP(A1053,'[1]Final Master to be uploaded '!$A:$C,3,0)</f>
        <v>130</v>
      </c>
      <c r="D1053" s="11">
        <f>VLOOKUP(A1053,'[1]Final Master to be uploaded '!$A:$D,4,0)</f>
        <v>1</v>
      </c>
      <c r="E1053" s="12">
        <v>1</v>
      </c>
      <c r="F1053" s="11"/>
      <c r="G1053" s="13"/>
      <c r="H1053" s="11">
        <f t="shared" si="80"/>
        <v>1</v>
      </c>
      <c r="I1053" s="27">
        <f t="shared" si="81"/>
        <v>1</v>
      </c>
      <c r="J1053" s="30">
        <f t="shared" si="82"/>
        <v>130</v>
      </c>
      <c r="K1053" s="11">
        <f t="shared" si="83"/>
        <v>0</v>
      </c>
      <c r="L1053" s="11">
        <f t="shared" si="84"/>
        <v>0</v>
      </c>
    </row>
    <row r="1054" spans="1:12" hidden="1" x14ac:dyDescent="0.25">
      <c r="A1054" s="11" t="s">
        <v>2134</v>
      </c>
      <c r="B1054" s="11" t="s">
        <v>3425</v>
      </c>
      <c r="C1054" s="11">
        <f>VLOOKUP(A1054,'[1]Final Master to be uploaded '!$A:$C,3,0)</f>
        <v>315</v>
      </c>
      <c r="D1054" s="11">
        <f>VLOOKUP(A1054,'[1]Final Master to be uploaded '!$A:$D,4,0)</f>
        <v>1</v>
      </c>
      <c r="E1054" s="12">
        <v>1</v>
      </c>
      <c r="F1054" s="11"/>
      <c r="G1054" s="13"/>
      <c r="H1054" s="11">
        <f t="shared" si="80"/>
        <v>1</v>
      </c>
      <c r="I1054" s="27">
        <f t="shared" si="81"/>
        <v>1</v>
      </c>
      <c r="J1054" s="30">
        <f t="shared" si="82"/>
        <v>315</v>
      </c>
      <c r="K1054" s="11">
        <f t="shared" si="83"/>
        <v>0</v>
      </c>
      <c r="L1054" s="11">
        <f t="shared" si="84"/>
        <v>0</v>
      </c>
    </row>
    <row r="1055" spans="1:12" hidden="1" x14ac:dyDescent="0.25">
      <c r="A1055" s="11" t="s">
        <v>2135</v>
      </c>
      <c r="B1055" s="11" t="s">
        <v>3425</v>
      </c>
      <c r="C1055" s="11">
        <f>VLOOKUP(A1055,'[1]Final Master to be uploaded '!$A:$C,3,0)</f>
        <v>550</v>
      </c>
      <c r="D1055" s="11">
        <f>VLOOKUP(A1055,'[1]Final Master to be uploaded '!$A:$D,4,0)</f>
        <v>1</v>
      </c>
      <c r="E1055" s="12">
        <v>1</v>
      </c>
      <c r="F1055" s="11"/>
      <c r="G1055" s="13"/>
      <c r="H1055" s="11">
        <f t="shared" si="80"/>
        <v>1</v>
      </c>
      <c r="I1055" s="27">
        <f t="shared" si="81"/>
        <v>1</v>
      </c>
      <c r="J1055" s="30">
        <f t="shared" si="82"/>
        <v>550</v>
      </c>
      <c r="K1055" s="11">
        <f t="shared" si="83"/>
        <v>0</v>
      </c>
      <c r="L1055" s="11">
        <f t="shared" si="84"/>
        <v>0</v>
      </c>
    </row>
    <row r="1056" spans="1:12" hidden="1" x14ac:dyDescent="0.25">
      <c r="A1056" s="11" t="s">
        <v>2137</v>
      </c>
      <c r="B1056" s="11" t="s">
        <v>3426</v>
      </c>
      <c r="C1056" s="11">
        <f>VLOOKUP(A1056,'[1]Final Master to be uploaded '!$A:$C,3,0)</f>
        <v>160</v>
      </c>
      <c r="D1056" s="11">
        <f>VLOOKUP(A1056,'[1]Final Master to be uploaded '!$A:$D,4,0)</f>
        <v>2</v>
      </c>
      <c r="E1056" s="12">
        <v>3</v>
      </c>
      <c r="F1056" s="11"/>
      <c r="G1056" s="13"/>
      <c r="H1056" s="11">
        <f t="shared" si="80"/>
        <v>2</v>
      </c>
      <c r="I1056" s="27">
        <f t="shared" si="81"/>
        <v>3</v>
      </c>
      <c r="J1056" s="30">
        <f t="shared" si="82"/>
        <v>480</v>
      </c>
      <c r="K1056" s="11">
        <f t="shared" si="83"/>
        <v>1</v>
      </c>
      <c r="L1056" s="11">
        <f t="shared" si="84"/>
        <v>160</v>
      </c>
    </row>
    <row r="1057" spans="1:12" hidden="1" x14ac:dyDescent="0.25">
      <c r="A1057" s="11" t="s">
        <v>2138</v>
      </c>
      <c r="B1057" s="11" t="s">
        <v>3427</v>
      </c>
      <c r="C1057" s="11">
        <f>VLOOKUP(A1057,'[1]Final Master to be uploaded '!$A:$C,3,0)</f>
        <v>410</v>
      </c>
      <c r="D1057" s="11">
        <f>VLOOKUP(A1057,'[1]Final Master to be uploaded '!$A:$D,4,0)</f>
        <v>1</v>
      </c>
      <c r="E1057" s="12">
        <v>1</v>
      </c>
      <c r="F1057" s="11"/>
      <c r="G1057" s="13"/>
      <c r="H1057" s="11">
        <f t="shared" si="80"/>
        <v>1</v>
      </c>
      <c r="I1057" s="27">
        <f t="shared" si="81"/>
        <v>1</v>
      </c>
      <c r="J1057" s="30">
        <f t="shared" si="82"/>
        <v>410</v>
      </c>
      <c r="K1057" s="11">
        <f t="shared" si="83"/>
        <v>0</v>
      </c>
      <c r="L1057" s="11">
        <f t="shared" si="84"/>
        <v>0</v>
      </c>
    </row>
    <row r="1058" spans="1:12" hidden="1" x14ac:dyDescent="0.25">
      <c r="A1058" s="11" t="s">
        <v>2139</v>
      </c>
      <c r="B1058" s="11" t="s">
        <v>3428</v>
      </c>
      <c r="C1058" s="11">
        <f>VLOOKUP(A1058,'[1]Final Master to be uploaded '!$A:$C,3,0)</f>
        <v>1390</v>
      </c>
      <c r="D1058" s="11">
        <f>VLOOKUP(A1058,'[1]Final Master to be uploaded '!$A:$D,4,0)</f>
        <v>1</v>
      </c>
      <c r="E1058" s="12">
        <v>1</v>
      </c>
      <c r="F1058" s="11"/>
      <c r="G1058" s="13"/>
      <c r="H1058" s="11">
        <f t="shared" si="80"/>
        <v>1</v>
      </c>
      <c r="I1058" s="27">
        <f t="shared" si="81"/>
        <v>1</v>
      </c>
      <c r="J1058" s="30">
        <f t="shared" si="82"/>
        <v>1390</v>
      </c>
      <c r="K1058" s="11">
        <f t="shared" si="83"/>
        <v>0</v>
      </c>
      <c r="L1058" s="11">
        <f t="shared" si="84"/>
        <v>0</v>
      </c>
    </row>
    <row r="1059" spans="1:12" hidden="1" x14ac:dyDescent="0.25">
      <c r="A1059" s="11" t="s">
        <v>2140</v>
      </c>
      <c r="B1059" s="11" t="s">
        <v>3429</v>
      </c>
      <c r="C1059" s="11">
        <f>VLOOKUP(A1059,'[1]Final Master to be uploaded '!$A:$C,3,0)</f>
        <v>247</v>
      </c>
      <c r="D1059" s="11">
        <f>VLOOKUP(A1059,'[1]Final Master to be uploaded '!$A:$D,4,0)</f>
        <v>1</v>
      </c>
      <c r="E1059" s="12">
        <v>1</v>
      </c>
      <c r="F1059" s="11"/>
      <c r="G1059" s="13"/>
      <c r="H1059" s="11">
        <f t="shared" si="80"/>
        <v>1</v>
      </c>
      <c r="I1059" s="27">
        <f t="shared" si="81"/>
        <v>1</v>
      </c>
      <c r="J1059" s="30">
        <f t="shared" si="82"/>
        <v>247</v>
      </c>
      <c r="K1059" s="11">
        <f t="shared" si="83"/>
        <v>0</v>
      </c>
      <c r="L1059" s="11">
        <f t="shared" si="84"/>
        <v>0</v>
      </c>
    </row>
    <row r="1060" spans="1:12" hidden="1" x14ac:dyDescent="0.25">
      <c r="A1060" s="11" t="s">
        <v>2141</v>
      </c>
      <c r="B1060" s="11" t="s">
        <v>3430</v>
      </c>
      <c r="C1060" s="11">
        <f>VLOOKUP(A1060,'[1]Final Master to be uploaded '!$A:$C,3,0)</f>
        <v>195</v>
      </c>
      <c r="D1060" s="11">
        <f>VLOOKUP(A1060,'[1]Final Master to be uploaded '!$A:$D,4,0)</f>
        <v>2</v>
      </c>
      <c r="E1060" s="12">
        <v>2</v>
      </c>
      <c r="F1060" s="11"/>
      <c r="G1060" s="13"/>
      <c r="H1060" s="11">
        <f t="shared" si="80"/>
        <v>2</v>
      </c>
      <c r="I1060" s="27">
        <f t="shared" si="81"/>
        <v>2</v>
      </c>
      <c r="J1060" s="30">
        <f t="shared" si="82"/>
        <v>390</v>
      </c>
      <c r="K1060" s="11">
        <f t="shared" si="83"/>
        <v>0</v>
      </c>
      <c r="L1060" s="11">
        <f t="shared" si="84"/>
        <v>0</v>
      </c>
    </row>
    <row r="1061" spans="1:12" hidden="1" x14ac:dyDescent="0.25">
      <c r="A1061" s="11" t="s">
        <v>2142</v>
      </c>
      <c r="B1061" s="11" t="s">
        <v>3431</v>
      </c>
      <c r="C1061" s="11">
        <f>VLOOKUP(A1061,'[1]Final Master to be uploaded '!$A:$C,3,0)</f>
        <v>31</v>
      </c>
      <c r="D1061" s="11">
        <f>VLOOKUP(A1061,'[1]Final Master to be uploaded '!$A:$D,4,0)</f>
        <v>1</v>
      </c>
      <c r="E1061" s="12">
        <v>1</v>
      </c>
      <c r="F1061" s="11"/>
      <c r="G1061" s="13"/>
      <c r="H1061" s="11">
        <f t="shared" si="80"/>
        <v>1</v>
      </c>
      <c r="I1061" s="27">
        <f t="shared" si="81"/>
        <v>1</v>
      </c>
      <c r="J1061" s="30">
        <f t="shared" si="82"/>
        <v>31</v>
      </c>
      <c r="K1061" s="11">
        <f t="shared" si="83"/>
        <v>0</v>
      </c>
      <c r="L1061" s="11">
        <f t="shared" si="84"/>
        <v>0</v>
      </c>
    </row>
    <row r="1062" spans="1:12" hidden="1" x14ac:dyDescent="0.25">
      <c r="A1062" s="11" t="s">
        <v>2143</v>
      </c>
      <c r="B1062" s="11" t="s">
        <v>3425</v>
      </c>
      <c r="C1062" s="11">
        <f>VLOOKUP(A1062,'[1]Final Master to be uploaded '!$A:$C,3,0)</f>
        <v>130</v>
      </c>
      <c r="D1062" s="11">
        <f>VLOOKUP(A1062,'[1]Final Master to be uploaded '!$A:$D,4,0)</f>
        <v>2</v>
      </c>
      <c r="E1062" s="12">
        <v>2</v>
      </c>
      <c r="F1062" s="11"/>
      <c r="G1062" s="13"/>
      <c r="H1062" s="11">
        <f t="shared" si="80"/>
        <v>2</v>
      </c>
      <c r="I1062" s="27">
        <f t="shared" si="81"/>
        <v>2</v>
      </c>
      <c r="J1062" s="30">
        <f t="shared" si="82"/>
        <v>260</v>
      </c>
      <c r="K1062" s="11">
        <f t="shared" si="83"/>
        <v>0</v>
      </c>
      <c r="L1062" s="11">
        <f t="shared" si="84"/>
        <v>0</v>
      </c>
    </row>
    <row r="1063" spans="1:12" hidden="1" x14ac:dyDescent="0.25">
      <c r="A1063" s="11" t="s">
        <v>2146</v>
      </c>
      <c r="B1063" s="11" t="s">
        <v>3426</v>
      </c>
      <c r="C1063" s="11">
        <f>VLOOKUP(A1063,'[1]Final Master to be uploaded '!$A:$C,3,0)</f>
        <v>160</v>
      </c>
      <c r="D1063" s="11">
        <f>VLOOKUP(A1063,'[1]Final Master to be uploaded '!$A:$D,4,0)</f>
        <v>2</v>
      </c>
      <c r="E1063" s="12">
        <v>2</v>
      </c>
      <c r="F1063" s="11"/>
      <c r="G1063" s="13"/>
      <c r="H1063" s="11">
        <f t="shared" si="80"/>
        <v>2</v>
      </c>
      <c r="I1063" s="27">
        <f t="shared" si="81"/>
        <v>2</v>
      </c>
      <c r="J1063" s="30">
        <f t="shared" si="82"/>
        <v>320</v>
      </c>
      <c r="K1063" s="11">
        <f t="shared" si="83"/>
        <v>0</v>
      </c>
      <c r="L1063" s="11">
        <f t="shared" si="84"/>
        <v>0</v>
      </c>
    </row>
    <row r="1064" spans="1:12" hidden="1" x14ac:dyDescent="0.25">
      <c r="A1064" s="11" t="s">
        <v>2148</v>
      </c>
      <c r="B1064" s="11" t="s">
        <v>3432</v>
      </c>
      <c r="C1064" s="11">
        <f>VLOOKUP(A1064,'[1]Final Master to be uploaded '!$A:$C,3,0)</f>
        <v>410</v>
      </c>
      <c r="D1064" s="11">
        <f>VLOOKUP(A1064,'[1]Final Master to be uploaded '!$A:$D,4,0)</f>
        <v>1</v>
      </c>
      <c r="E1064" s="12">
        <v>1</v>
      </c>
      <c r="F1064" s="11"/>
      <c r="G1064" s="13"/>
      <c r="H1064" s="11">
        <f t="shared" si="80"/>
        <v>1</v>
      </c>
      <c r="I1064" s="27">
        <f t="shared" si="81"/>
        <v>1</v>
      </c>
      <c r="J1064" s="30">
        <f t="shared" si="82"/>
        <v>410</v>
      </c>
      <c r="K1064" s="11">
        <f t="shared" si="83"/>
        <v>0</v>
      </c>
      <c r="L1064" s="11">
        <f t="shared" si="84"/>
        <v>0</v>
      </c>
    </row>
    <row r="1065" spans="1:12" hidden="1" x14ac:dyDescent="0.25">
      <c r="A1065" s="11" t="s">
        <v>2149</v>
      </c>
      <c r="B1065" s="11" t="s">
        <v>3433</v>
      </c>
      <c r="C1065" s="11">
        <f>VLOOKUP(A1065,'[1]Final Master to be uploaded '!$A:$C,3,0)</f>
        <v>155</v>
      </c>
      <c r="D1065" s="11">
        <f>VLOOKUP(A1065,'[1]Final Master to be uploaded '!$A:$D,4,0)</f>
        <v>1</v>
      </c>
      <c r="E1065" s="12">
        <v>2</v>
      </c>
      <c r="F1065" s="11"/>
      <c r="G1065" s="13"/>
      <c r="H1065" s="11">
        <f t="shared" si="80"/>
        <v>1</v>
      </c>
      <c r="I1065" s="27">
        <f t="shared" si="81"/>
        <v>2</v>
      </c>
      <c r="J1065" s="30">
        <f t="shared" si="82"/>
        <v>310</v>
      </c>
      <c r="K1065" s="11">
        <f t="shared" si="83"/>
        <v>1</v>
      </c>
      <c r="L1065" s="11">
        <f t="shared" si="84"/>
        <v>155</v>
      </c>
    </row>
    <row r="1066" spans="1:12" hidden="1" x14ac:dyDescent="0.25">
      <c r="A1066" s="11" t="s">
        <v>2150</v>
      </c>
      <c r="B1066" s="11" t="s">
        <v>3433</v>
      </c>
      <c r="C1066" s="11">
        <f>VLOOKUP(A1066,'[1]Final Master to be uploaded '!$A:$C,3,0)</f>
        <v>155</v>
      </c>
      <c r="D1066" s="11">
        <f>VLOOKUP(A1066,'[1]Final Master to be uploaded '!$A:$D,4,0)</f>
        <v>1</v>
      </c>
      <c r="E1066" s="12">
        <v>2</v>
      </c>
      <c r="F1066" s="11"/>
      <c r="G1066" s="13"/>
      <c r="H1066" s="11">
        <f t="shared" si="80"/>
        <v>1</v>
      </c>
      <c r="I1066" s="27">
        <f t="shared" si="81"/>
        <v>2</v>
      </c>
      <c r="J1066" s="30">
        <f t="shared" si="82"/>
        <v>310</v>
      </c>
      <c r="K1066" s="11">
        <f t="shared" si="83"/>
        <v>1</v>
      </c>
      <c r="L1066" s="11">
        <f t="shared" si="84"/>
        <v>155</v>
      </c>
    </row>
    <row r="1067" spans="1:12" hidden="1" x14ac:dyDescent="0.25">
      <c r="A1067" s="11" t="s">
        <v>2151</v>
      </c>
      <c r="B1067" s="11" t="s">
        <v>3434</v>
      </c>
      <c r="C1067" s="11">
        <f>VLOOKUP(A1067,'[1]Final Master to be uploaded '!$A:$C,3,0)</f>
        <v>380</v>
      </c>
      <c r="D1067" s="11">
        <f>VLOOKUP(A1067,'[1]Final Master to be uploaded '!$A:$D,4,0)</f>
        <v>1</v>
      </c>
      <c r="E1067" s="12">
        <v>1</v>
      </c>
      <c r="F1067" s="11"/>
      <c r="G1067" s="13"/>
      <c r="H1067" s="11">
        <f t="shared" si="80"/>
        <v>1</v>
      </c>
      <c r="I1067" s="27">
        <f t="shared" si="81"/>
        <v>1</v>
      </c>
      <c r="J1067" s="30">
        <f t="shared" si="82"/>
        <v>380</v>
      </c>
      <c r="K1067" s="11">
        <f t="shared" si="83"/>
        <v>0</v>
      </c>
      <c r="L1067" s="11">
        <f t="shared" si="84"/>
        <v>0</v>
      </c>
    </row>
    <row r="1068" spans="1:12" hidden="1" x14ac:dyDescent="0.25">
      <c r="A1068" s="11" t="s">
        <v>2152</v>
      </c>
      <c r="B1068" s="11" t="s">
        <v>3435</v>
      </c>
      <c r="C1068" s="11">
        <f>VLOOKUP(A1068,'[1]Final Master to be uploaded '!$A:$C,3,0)</f>
        <v>66</v>
      </c>
      <c r="D1068" s="11">
        <f>VLOOKUP(A1068,'[1]Final Master to be uploaded '!$A:$D,4,0)</f>
        <v>1</v>
      </c>
      <c r="E1068" s="12">
        <v>1</v>
      </c>
      <c r="F1068" s="11"/>
      <c r="G1068" s="13"/>
      <c r="H1068" s="11">
        <f t="shared" si="80"/>
        <v>1</v>
      </c>
      <c r="I1068" s="27">
        <f t="shared" si="81"/>
        <v>1</v>
      </c>
      <c r="J1068" s="30">
        <f t="shared" si="82"/>
        <v>66</v>
      </c>
      <c r="K1068" s="11">
        <f t="shared" si="83"/>
        <v>0</v>
      </c>
      <c r="L1068" s="11">
        <f t="shared" si="84"/>
        <v>0</v>
      </c>
    </row>
    <row r="1069" spans="1:12" hidden="1" x14ac:dyDescent="0.25">
      <c r="A1069" s="11" t="s">
        <v>667</v>
      </c>
      <c r="B1069" s="11" t="s">
        <v>3436</v>
      </c>
      <c r="C1069" s="11">
        <f>VLOOKUP(A1069,'[1]Final Master to be uploaded '!$A:$C,3,0)</f>
        <v>68</v>
      </c>
      <c r="D1069" s="11">
        <f>VLOOKUP(A1069,'[1]Final Master to be uploaded '!$A:$D,4,0)</f>
        <v>2</v>
      </c>
      <c r="E1069" s="12">
        <v>2</v>
      </c>
      <c r="F1069" s="11"/>
      <c r="G1069" s="13"/>
      <c r="H1069" s="11">
        <f t="shared" si="80"/>
        <v>2</v>
      </c>
      <c r="I1069" s="27">
        <f t="shared" si="81"/>
        <v>2</v>
      </c>
      <c r="J1069" s="30">
        <f t="shared" si="82"/>
        <v>136</v>
      </c>
      <c r="K1069" s="11">
        <f t="shared" si="83"/>
        <v>0</v>
      </c>
      <c r="L1069" s="11">
        <f t="shared" si="84"/>
        <v>0</v>
      </c>
    </row>
    <row r="1070" spans="1:12" hidden="1" x14ac:dyDescent="0.25">
      <c r="A1070" s="11" t="s">
        <v>2153</v>
      </c>
      <c r="B1070" s="11" t="s">
        <v>3437</v>
      </c>
      <c r="C1070" s="11">
        <f>VLOOKUP(A1070,'[1]Final Master to be uploaded '!$A:$C,3,0)</f>
        <v>370</v>
      </c>
      <c r="D1070" s="11">
        <f>VLOOKUP(A1070,'[1]Final Master to be uploaded '!$A:$D,4,0)</f>
        <v>1</v>
      </c>
      <c r="E1070" s="12">
        <v>1</v>
      </c>
      <c r="F1070" s="11"/>
      <c r="G1070" s="13"/>
      <c r="H1070" s="11">
        <f t="shared" si="80"/>
        <v>1</v>
      </c>
      <c r="I1070" s="27">
        <f t="shared" si="81"/>
        <v>1</v>
      </c>
      <c r="J1070" s="30">
        <f t="shared" si="82"/>
        <v>370</v>
      </c>
      <c r="K1070" s="11">
        <f t="shared" si="83"/>
        <v>0</v>
      </c>
      <c r="L1070" s="11">
        <f t="shared" si="84"/>
        <v>0</v>
      </c>
    </row>
    <row r="1071" spans="1:12" x14ac:dyDescent="0.25">
      <c r="A1071" s="11" t="s">
        <v>2154</v>
      </c>
      <c r="B1071" s="11" t="s">
        <v>3438</v>
      </c>
      <c r="C1071" s="11">
        <f>VLOOKUP(A1071,'[1]Final Master to be uploaded '!$A:$C,3,0)</f>
        <v>150</v>
      </c>
      <c r="D1071" s="11">
        <f>VLOOKUP(A1071,'[1]Final Master to be uploaded '!$A:$D,4,0)</f>
        <v>3</v>
      </c>
      <c r="E1071" s="12">
        <v>1</v>
      </c>
      <c r="F1071" s="11"/>
      <c r="G1071" s="13"/>
      <c r="H1071" s="11">
        <f t="shared" si="80"/>
        <v>3</v>
      </c>
      <c r="I1071" s="27">
        <f t="shared" si="81"/>
        <v>1</v>
      </c>
      <c r="J1071" s="30">
        <f t="shared" si="82"/>
        <v>150</v>
      </c>
      <c r="K1071" s="11">
        <f t="shared" si="83"/>
        <v>-2</v>
      </c>
      <c r="L1071" s="11">
        <f t="shared" si="84"/>
        <v>-300</v>
      </c>
    </row>
    <row r="1072" spans="1:12" x14ac:dyDescent="0.25">
      <c r="A1072" s="11" t="s">
        <v>2156</v>
      </c>
      <c r="B1072" s="11" t="s">
        <v>3438</v>
      </c>
      <c r="C1072" s="11">
        <f>VLOOKUP(A1072,'[1]Final Master to be uploaded '!$A:$C,3,0)</f>
        <v>150</v>
      </c>
      <c r="D1072" s="11">
        <f>VLOOKUP(A1072,'[1]Final Master to be uploaded '!$A:$D,4,0)</f>
        <v>2</v>
      </c>
      <c r="E1072" s="12">
        <v>1</v>
      </c>
      <c r="F1072" s="11"/>
      <c r="G1072" s="13"/>
      <c r="H1072" s="11">
        <f t="shared" si="80"/>
        <v>2</v>
      </c>
      <c r="I1072" s="27">
        <f t="shared" si="81"/>
        <v>1</v>
      </c>
      <c r="J1072" s="30">
        <f t="shared" si="82"/>
        <v>150</v>
      </c>
      <c r="K1072" s="11">
        <f t="shared" si="83"/>
        <v>-1</v>
      </c>
      <c r="L1072" s="11">
        <f t="shared" si="84"/>
        <v>-150</v>
      </c>
    </row>
    <row r="1073" spans="1:12" x14ac:dyDescent="0.25">
      <c r="A1073" s="11" t="s">
        <v>2157</v>
      </c>
      <c r="B1073" s="11" t="s">
        <v>3437</v>
      </c>
      <c r="C1073" s="11">
        <f>VLOOKUP(A1073,'[1]Final Master to be uploaded '!$A:$C,3,0)</f>
        <v>150</v>
      </c>
      <c r="D1073" s="11">
        <f>VLOOKUP(A1073,'[1]Final Master to be uploaded '!$A:$D,4,0)</f>
        <v>2</v>
      </c>
      <c r="E1073" s="12">
        <v>1</v>
      </c>
      <c r="F1073" s="11"/>
      <c r="G1073" s="13"/>
      <c r="H1073" s="11">
        <f t="shared" si="80"/>
        <v>2</v>
      </c>
      <c r="I1073" s="27">
        <f t="shared" si="81"/>
        <v>1</v>
      </c>
      <c r="J1073" s="30">
        <f t="shared" si="82"/>
        <v>150</v>
      </c>
      <c r="K1073" s="11">
        <f t="shared" si="83"/>
        <v>-1</v>
      </c>
      <c r="L1073" s="11">
        <f t="shared" si="84"/>
        <v>-150</v>
      </c>
    </row>
    <row r="1074" spans="1:12" x14ac:dyDescent="0.25">
      <c r="A1074" s="11" t="s">
        <v>2158</v>
      </c>
      <c r="B1074" s="11" t="s">
        <v>3439</v>
      </c>
      <c r="C1074" s="11">
        <f>VLOOKUP(A1074,'[1]Final Master to be uploaded '!$A:$C,3,0)</f>
        <v>82</v>
      </c>
      <c r="D1074" s="11">
        <f>VLOOKUP(A1074,'[1]Final Master to be uploaded '!$A:$D,4,0)</f>
        <v>3</v>
      </c>
      <c r="E1074" s="12">
        <v>1</v>
      </c>
      <c r="F1074" s="11"/>
      <c r="G1074" s="13"/>
      <c r="H1074" s="11">
        <f t="shared" si="80"/>
        <v>3</v>
      </c>
      <c r="I1074" s="27">
        <f t="shared" si="81"/>
        <v>1</v>
      </c>
      <c r="J1074" s="30">
        <f t="shared" si="82"/>
        <v>82</v>
      </c>
      <c r="K1074" s="11">
        <f t="shared" si="83"/>
        <v>-2</v>
      </c>
      <c r="L1074" s="11">
        <f t="shared" si="84"/>
        <v>-164</v>
      </c>
    </row>
    <row r="1075" spans="1:12" hidden="1" x14ac:dyDescent="0.25">
      <c r="A1075" s="11" t="s">
        <v>2159</v>
      </c>
      <c r="B1075" s="11" t="s">
        <v>3440</v>
      </c>
      <c r="C1075" s="11">
        <f>VLOOKUP(A1075,'[1]Final Master to be uploaded '!$A:$C,3,0)</f>
        <v>61</v>
      </c>
      <c r="D1075" s="11">
        <f>VLOOKUP(A1075,'[1]Final Master to be uploaded '!$A:$D,4,0)</f>
        <v>1</v>
      </c>
      <c r="E1075" s="12">
        <v>1</v>
      </c>
      <c r="F1075" s="11"/>
      <c r="G1075" s="13"/>
      <c r="H1075" s="11">
        <f t="shared" si="80"/>
        <v>1</v>
      </c>
      <c r="I1075" s="27">
        <f t="shared" si="81"/>
        <v>1</v>
      </c>
      <c r="J1075" s="30">
        <f t="shared" si="82"/>
        <v>61</v>
      </c>
      <c r="K1075" s="11">
        <f t="shared" si="83"/>
        <v>0</v>
      </c>
      <c r="L1075" s="11">
        <f t="shared" si="84"/>
        <v>0</v>
      </c>
    </row>
    <row r="1076" spans="1:12" x14ac:dyDescent="0.25">
      <c r="A1076" s="11" t="s">
        <v>2160</v>
      </c>
      <c r="B1076" s="11" t="s">
        <v>3441</v>
      </c>
      <c r="C1076" s="11">
        <f>VLOOKUP(A1076,'[1]Final Master to be uploaded '!$A:$C,3,0)</f>
        <v>60</v>
      </c>
      <c r="D1076" s="11">
        <f>VLOOKUP(A1076,'[1]Final Master to be uploaded '!$A:$D,4,0)</f>
        <v>2</v>
      </c>
      <c r="E1076" s="12">
        <v>1</v>
      </c>
      <c r="F1076" s="11"/>
      <c r="G1076" s="13"/>
      <c r="H1076" s="11">
        <f t="shared" si="80"/>
        <v>2</v>
      </c>
      <c r="I1076" s="27">
        <f t="shared" si="81"/>
        <v>1</v>
      </c>
      <c r="J1076" s="30">
        <f t="shared" si="82"/>
        <v>60</v>
      </c>
      <c r="K1076" s="11">
        <f t="shared" si="83"/>
        <v>-1</v>
      </c>
      <c r="L1076" s="11">
        <f t="shared" si="84"/>
        <v>-60</v>
      </c>
    </row>
    <row r="1077" spans="1:12" x14ac:dyDescent="0.25">
      <c r="A1077" s="11" t="s">
        <v>2161</v>
      </c>
      <c r="B1077" s="11" t="s">
        <v>3442</v>
      </c>
      <c r="C1077" s="11">
        <f>VLOOKUP(A1077,'[1]Final Master to be uploaded '!$A:$C,3,0)</f>
        <v>62</v>
      </c>
      <c r="D1077" s="11">
        <f>VLOOKUP(A1077,'[1]Final Master to be uploaded '!$A:$D,4,0)</f>
        <v>3</v>
      </c>
      <c r="E1077" s="12">
        <v>2</v>
      </c>
      <c r="F1077" s="11"/>
      <c r="G1077" s="13"/>
      <c r="H1077" s="11">
        <f t="shared" si="80"/>
        <v>3</v>
      </c>
      <c r="I1077" s="27">
        <f t="shared" si="81"/>
        <v>2</v>
      </c>
      <c r="J1077" s="30">
        <f t="shared" si="82"/>
        <v>124</v>
      </c>
      <c r="K1077" s="11">
        <f t="shared" si="83"/>
        <v>-1</v>
      </c>
      <c r="L1077" s="11">
        <f t="shared" si="84"/>
        <v>-62</v>
      </c>
    </row>
    <row r="1078" spans="1:12" x14ac:dyDescent="0.25">
      <c r="A1078" s="11" t="s">
        <v>2162</v>
      </c>
      <c r="B1078" s="11" t="s">
        <v>3442</v>
      </c>
      <c r="C1078" s="11">
        <f>VLOOKUP(A1078,'[1]Final Master to be uploaded '!$A:$C,3,0)</f>
        <v>63</v>
      </c>
      <c r="D1078" s="11">
        <f>VLOOKUP(A1078,'[1]Final Master to be uploaded '!$A:$D,4,0)</f>
        <v>5</v>
      </c>
      <c r="E1078" s="12">
        <v>1</v>
      </c>
      <c r="F1078" s="11"/>
      <c r="G1078" s="13"/>
      <c r="H1078" s="11">
        <f t="shared" si="80"/>
        <v>5</v>
      </c>
      <c r="I1078" s="27">
        <f t="shared" si="81"/>
        <v>1</v>
      </c>
      <c r="J1078" s="30">
        <f t="shared" si="82"/>
        <v>63</v>
      </c>
      <c r="K1078" s="11">
        <f t="shared" si="83"/>
        <v>-4</v>
      </c>
      <c r="L1078" s="11">
        <f t="shared" si="84"/>
        <v>-252</v>
      </c>
    </row>
    <row r="1079" spans="1:12" x14ac:dyDescent="0.25">
      <c r="A1079" s="11" t="s">
        <v>2163</v>
      </c>
      <c r="B1079" s="11" t="s">
        <v>3437</v>
      </c>
      <c r="C1079" s="11">
        <f>VLOOKUP(A1079,'[1]Final Master to be uploaded '!$A:$C,3,0)</f>
        <v>88</v>
      </c>
      <c r="D1079" s="11">
        <f>VLOOKUP(A1079,'[1]Final Master to be uploaded '!$A:$D,4,0)</f>
        <v>3</v>
      </c>
      <c r="E1079" s="12">
        <v>2</v>
      </c>
      <c r="F1079" s="11"/>
      <c r="G1079" s="13"/>
      <c r="H1079" s="11">
        <f t="shared" si="80"/>
        <v>3</v>
      </c>
      <c r="I1079" s="27">
        <f t="shared" si="81"/>
        <v>2</v>
      </c>
      <c r="J1079" s="30">
        <f t="shared" si="82"/>
        <v>176</v>
      </c>
      <c r="K1079" s="11">
        <f t="shared" si="83"/>
        <v>-1</v>
      </c>
      <c r="L1079" s="11">
        <f t="shared" si="84"/>
        <v>-88</v>
      </c>
    </row>
    <row r="1080" spans="1:12" hidden="1" x14ac:dyDescent="0.25">
      <c r="A1080" s="11" t="s">
        <v>2164</v>
      </c>
      <c r="B1080" s="11" t="s">
        <v>3437</v>
      </c>
      <c r="C1080" s="11">
        <f>VLOOKUP(A1080,'[1]Final Master to be uploaded '!$A:$C,3,0)</f>
        <v>75</v>
      </c>
      <c r="D1080" s="11">
        <f>VLOOKUP(A1080,'[1]Final Master to be uploaded '!$A:$D,4,0)</f>
        <v>1</v>
      </c>
      <c r="E1080" s="12">
        <v>2</v>
      </c>
      <c r="F1080" s="11"/>
      <c r="G1080" s="13"/>
      <c r="H1080" s="11">
        <f t="shared" si="80"/>
        <v>1</v>
      </c>
      <c r="I1080" s="27">
        <f t="shared" si="81"/>
        <v>2</v>
      </c>
      <c r="J1080" s="30">
        <f t="shared" si="82"/>
        <v>150</v>
      </c>
      <c r="K1080" s="11">
        <f t="shared" si="83"/>
        <v>1</v>
      </c>
      <c r="L1080" s="11">
        <f t="shared" si="84"/>
        <v>75</v>
      </c>
    </row>
    <row r="1081" spans="1:12" x14ac:dyDescent="0.25">
      <c r="A1081" s="11" t="s">
        <v>669</v>
      </c>
      <c r="B1081" s="11" t="s">
        <v>3443</v>
      </c>
      <c r="C1081" s="11">
        <f>VLOOKUP(A1081,'[1]Final Master to be uploaded '!$A:$C,3,0)</f>
        <v>82</v>
      </c>
      <c r="D1081" s="11">
        <f>VLOOKUP(A1081,'[1]Final Master to be uploaded '!$A:$D,4,0)</f>
        <v>20</v>
      </c>
      <c r="E1081" s="12">
        <v>10</v>
      </c>
      <c r="F1081" s="11"/>
      <c r="G1081" s="13"/>
      <c r="H1081" s="11">
        <f t="shared" si="80"/>
        <v>20</v>
      </c>
      <c r="I1081" s="27">
        <f t="shared" si="81"/>
        <v>10</v>
      </c>
      <c r="J1081" s="30">
        <f t="shared" si="82"/>
        <v>820</v>
      </c>
      <c r="K1081" s="11">
        <f t="shared" si="83"/>
        <v>-10</v>
      </c>
      <c r="L1081" s="11">
        <f t="shared" si="84"/>
        <v>-820</v>
      </c>
    </row>
    <row r="1082" spans="1:12" hidden="1" x14ac:dyDescent="0.25">
      <c r="A1082" s="11" t="s">
        <v>2167</v>
      </c>
      <c r="B1082" s="11" t="s">
        <v>3444</v>
      </c>
      <c r="C1082" s="11">
        <f>VLOOKUP(A1082,'[1]Final Master to be uploaded '!$A:$C,3,0)</f>
        <v>92</v>
      </c>
      <c r="D1082" s="11">
        <f>VLOOKUP(A1082,'[1]Final Master to be uploaded '!$A:$D,4,0)</f>
        <v>2</v>
      </c>
      <c r="E1082" s="12">
        <v>2</v>
      </c>
      <c r="F1082" s="11"/>
      <c r="G1082" s="13"/>
      <c r="H1082" s="11">
        <f t="shared" si="80"/>
        <v>2</v>
      </c>
      <c r="I1082" s="27">
        <f t="shared" si="81"/>
        <v>2</v>
      </c>
      <c r="J1082" s="30">
        <f t="shared" si="82"/>
        <v>184</v>
      </c>
      <c r="K1082" s="11">
        <f t="shared" si="83"/>
        <v>0</v>
      </c>
      <c r="L1082" s="11">
        <f t="shared" si="84"/>
        <v>0</v>
      </c>
    </row>
    <row r="1083" spans="1:12" hidden="1" x14ac:dyDescent="0.25">
      <c r="A1083" s="11" t="s">
        <v>2168</v>
      </c>
      <c r="B1083" s="11" t="s">
        <v>3442</v>
      </c>
      <c r="C1083" s="11">
        <f>VLOOKUP(A1083,'[1]Final Master to be uploaded '!$A:$C,3,0)</f>
        <v>86</v>
      </c>
      <c r="D1083" s="11">
        <f>VLOOKUP(A1083,'[1]Final Master to be uploaded '!$A:$D,4,0)</f>
        <v>1</v>
      </c>
      <c r="E1083" s="12">
        <v>2</v>
      </c>
      <c r="F1083" s="11"/>
      <c r="G1083" s="13"/>
      <c r="H1083" s="11">
        <f t="shared" si="80"/>
        <v>1</v>
      </c>
      <c r="I1083" s="27">
        <f t="shared" si="81"/>
        <v>2</v>
      </c>
      <c r="J1083" s="30">
        <f t="shared" si="82"/>
        <v>172</v>
      </c>
      <c r="K1083" s="11">
        <f t="shared" si="83"/>
        <v>1</v>
      </c>
      <c r="L1083" s="11">
        <f t="shared" si="84"/>
        <v>86</v>
      </c>
    </row>
    <row r="1084" spans="1:12" x14ac:dyDescent="0.25">
      <c r="A1084" s="11" t="s">
        <v>2169</v>
      </c>
      <c r="B1084" s="11" t="s">
        <v>3437</v>
      </c>
      <c r="C1084" s="11">
        <f>VLOOKUP(A1084,'[1]Final Master to be uploaded '!$A:$C,3,0)</f>
        <v>100</v>
      </c>
      <c r="D1084" s="11">
        <f>VLOOKUP(A1084,'[1]Final Master to be uploaded '!$A:$D,4,0)</f>
        <v>3</v>
      </c>
      <c r="E1084" s="12">
        <v>2</v>
      </c>
      <c r="F1084" s="11"/>
      <c r="G1084" s="13"/>
      <c r="H1084" s="11">
        <f t="shared" si="80"/>
        <v>3</v>
      </c>
      <c r="I1084" s="27">
        <f t="shared" si="81"/>
        <v>2</v>
      </c>
      <c r="J1084" s="30">
        <f t="shared" si="82"/>
        <v>200</v>
      </c>
      <c r="K1084" s="11">
        <f t="shared" si="83"/>
        <v>-1</v>
      </c>
      <c r="L1084" s="11">
        <f t="shared" si="84"/>
        <v>-100</v>
      </c>
    </row>
    <row r="1085" spans="1:12" x14ac:dyDescent="0.25">
      <c r="A1085" s="11" t="s">
        <v>2170</v>
      </c>
      <c r="B1085" s="11" t="s">
        <v>3445</v>
      </c>
      <c r="C1085" s="11">
        <f>VLOOKUP(A1085,'[1]Final Master to be uploaded '!$A:$C,3,0)</f>
        <v>65</v>
      </c>
      <c r="D1085" s="11">
        <f>VLOOKUP(A1085,'[1]Final Master to be uploaded '!$A:$D,4,0)</f>
        <v>2</v>
      </c>
      <c r="E1085" s="12">
        <v>1</v>
      </c>
      <c r="F1085" s="11"/>
      <c r="G1085" s="13"/>
      <c r="H1085" s="11">
        <f t="shared" si="80"/>
        <v>2</v>
      </c>
      <c r="I1085" s="27">
        <f t="shared" si="81"/>
        <v>1</v>
      </c>
      <c r="J1085" s="30">
        <f t="shared" si="82"/>
        <v>65</v>
      </c>
      <c r="K1085" s="11">
        <f t="shared" si="83"/>
        <v>-1</v>
      </c>
      <c r="L1085" s="11">
        <f t="shared" si="84"/>
        <v>-65</v>
      </c>
    </row>
    <row r="1086" spans="1:12" hidden="1" x14ac:dyDescent="0.25">
      <c r="A1086" s="11" t="s">
        <v>670</v>
      </c>
      <c r="B1086" s="11" t="s">
        <v>3446</v>
      </c>
      <c r="C1086" s="11">
        <f>VLOOKUP(A1086,'[1]Final Master to be uploaded '!$A:$C,3,0)</f>
        <v>72</v>
      </c>
      <c r="D1086" s="11">
        <f>VLOOKUP(A1086,'[1]Final Master to be uploaded '!$A:$D,4,0)</f>
        <v>1</v>
      </c>
      <c r="E1086" s="12">
        <v>1</v>
      </c>
      <c r="F1086" s="11"/>
      <c r="G1086" s="13"/>
      <c r="H1086" s="11">
        <f t="shared" si="80"/>
        <v>1</v>
      </c>
      <c r="I1086" s="27">
        <f t="shared" si="81"/>
        <v>1</v>
      </c>
      <c r="J1086" s="30">
        <f t="shared" si="82"/>
        <v>72</v>
      </c>
      <c r="K1086" s="11">
        <f t="shared" si="83"/>
        <v>0</v>
      </c>
      <c r="L1086" s="11">
        <f t="shared" si="84"/>
        <v>0</v>
      </c>
    </row>
    <row r="1087" spans="1:12" hidden="1" x14ac:dyDescent="0.25">
      <c r="A1087" s="11" t="s">
        <v>2171</v>
      </c>
      <c r="B1087" s="11" t="s">
        <v>3447</v>
      </c>
      <c r="C1087" s="11">
        <f>VLOOKUP(A1087,'[1]Final Master to be uploaded '!$A:$C,3,0)</f>
        <v>370</v>
      </c>
      <c r="D1087" s="11">
        <f>VLOOKUP(A1087,'[1]Final Master to be uploaded '!$A:$D,4,0)</f>
        <v>1</v>
      </c>
      <c r="E1087" s="12">
        <v>1</v>
      </c>
      <c r="F1087" s="11"/>
      <c r="G1087" s="13"/>
      <c r="H1087" s="11">
        <f t="shared" si="80"/>
        <v>1</v>
      </c>
      <c r="I1087" s="27">
        <f t="shared" si="81"/>
        <v>1</v>
      </c>
      <c r="J1087" s="30">
        <f t="shared" si="82"/>
        <v>370</v>
      </c>
      <c r="K1087" s="11">
        <f t="shared" si="83"/>
        <v>0</v>
      </c>
      <c r="L1087" s="11">
        <f t="shared" si="84"/>
        <v>0</v>
      </c>
    </row>
    <row r="1088" spans="1:12" x14ac:dyDescent="0.25">
      <c r="A1088" s="11" t="s">
        <v>2172</v>
      </c>
      <c r="B1088" s="11" t="s">
        <v>3448</v>
      </c>
      <c r="C1088" s="11">
        <f>VLOOKUP(A1088,'[1]Final Master to be uploaded '!$A:$C,3,0)</f>
        <v>91</v>
      </c>
      <c r="D1088" s="11">
        <f>VLOOKUP(A1088,'[1]Final Master to be uploaded '!$A:$D,4,0)</f>
        <v>2</v>
      </c>
      <c r="E1088" s="12">
        <v>1</v>
      </c>
      <c r="F1088" s="11"/>
      <c r="G1088" s="13"/>
      <c r="H1088" s="11">
        <f t="shared" si="80"/>
        <v>2</v>
      </c>
      <c r="I1088" s="27">
        <f t="shared" si="81"/>
        <v>1</v>
      </c>
      <c r="J1088" s="30">
        <f t="shared" si="82"/>
        <v>91</v>
      </c>
      <c r="K1088" s="11">
        <f t="shared" si="83"/>
        <v>-1</v>
      </c>
      <c r="L1088" s="11">
        <f t="shared" si="84"/>
        <v>-91</v>
      </c>
    </row>
    <row r="1089" spans="1:12" hidden="1" x14ac:dyDescent="0.25">
      <c r="A1089" s="11" t="s">
        <v>2173</v>
      </c>
      <c r="B1089" s="11" t="s">
        <v>3447</v>
      </c>
      <c r="C1089" s="11">
        <f>VLOOKUP(A1089,'[1]Final Master to be uploaded '!$A:$C,3,0)</f>
        <v>97</v>
      </c>
      <c r="D1089" s="11">
        <f>VLOOKUP(A1089,'[1]Final Master to be uploaded '!$A:$D,4,0)</f>
        <v>1</v>
      </c>
      <c r="E1089" s="12">
        <v>1</v>
      </c>
      <c r="F1089" s="11"/>
      <c r="G1089" s="13"/>
      <c r="H1089" s="11">
        <f t="shared" si="80"/>
        <v>1</v>
      </c>
      <c r="I1089" s="27">
        <f t="shared" si="81"/>
        <v>1</v>
      </c>
      <c r="J1089" s="30">
        <f t="shared" si="82"/>
        <v>97</v>
      </c>
      <c r="K1089" s="11">
        <f t="shared" si="83"/>
        <v>0</v>
      </c>
      <c r="L1089" s="11">
        <f t="shared" si="84"/>
        <v>0</v>
      </c>
    </row>
    <row r="1090" spans="1:12" hidden="1" x14ac:dyDescent="0.25">
      <c r="A1090" s="11" t="s">
        <v>2174</v>
      </c>
      <c r="B1090" s="11" t="s">
        <v>3447</v>
      </c>
      <c r="C1090" s="11">
        <f>VLOOKUP(A1090,'[1]Final Master to be uploaded '!$A:$C,3,0)</f>
        <v>105</v>
      </c>
      <c r="D1090" s="11">
        <f>VLOOKUP(A1090,'[1]Final Master to be uploaded '!$A:$D,4,0)</f>
        <v>2</v>
      </c>
      <c r="E1090" s="12">
        <v>3</v>
      </c>
      <c r="F1090" s="11"/>
      <c r="G1090" s="13"/>
      <c r="H1090" s="11">
        <f t="shared" si="80"/>
        <v>2</v>
      </c>
      <c r="I1090" s="27">
        <f t="shared" si="81"/>
        <v>3</v>
      </c>
      <c r="J1090" s="30">
        <f t="shared" si="82"/>
        <v>315</v>
      </c>
      <c r="K1090" s="11">
        <f t="shared" si="83"/>
        <v>1</v>
      </c>
      <c r="L1090" s="11">
        <f t="shared" si="84"/>
        <v>105</v>
      </c>
    </row>
    <row r="1091" spans="1:12" x14ac:dyDescent="0.25">
      <c r="A1091" s="11" t="s">
        <v>2176</v>
      </c>
      <c r="B1091" s="11" t="s">
        <v>3448</v>
      </c>
      <c r="C1091" s="11">
        <f>VLOOKUP(A1091,'[1]Final Master to be uploaded '!$A:$C,3,0)</f>
        <v>91</v>
      </c>
      <c r="D1091" s="11">
        <f>VLOOKUP(A1091,'[1]Final Master to be uploaded '!$A:$D,4,0)</f>
        <v>4</v>
      </c>
      <c r="E1091" s="12">
        <v>1</v>
      </c>
      <c r="F1091" s="11"/>
      <c r="G1091" s="13"/>
      <c r="H1091" s="11">
        <f t="shared" si="80"/>
        <v>4</v>
      </c>
      <c r="I1091" s="27">
        <f t="shared" si="81"/>
        <v>1</v>
      </c>
      <c r="J1091" s="30">
        <f t="shared" si="82"/>
        <v>91</v>
      </c>
      <c r="K1091" s="11">
        <f t="shared" si="83"/>
        <v>-3</v>
      </c>
      <c r="L1091" s="11">
        <f t="shared" si="84"/>
        <v>-273</v>
      </c>
    </row>
    <row r="1092" spans="1:12" x14ac:dyDescent="0.25">
      <c r="A1092" s="11" t="s">
        <v>2177</v>
      </c>
      <c r="B1092" s="11" t="s">
        <v>3449</v>
      </c>
      <c r="C1092" s="11">
        <f>VLOOKUP(A1092,'[1]Final Master to be uploaded '!$A:$C,3,0)</f>
        <v>82</v>
      </c>
      <c r="D1092" s="11">
        <f>VLOOKUP(A1092,'[1]Final Master to be uploaded '!$A:$D,4,0)</f>
        <v>3</v>
      </c>
      <c r="E1092" s="12">
        <v>1</v>
      </c>
      <c r="F1092" s="11"/>
      <c r="G1092" s="13"/>
      <c r="H1092" s="11">
        <f t="shared" ref="H1092:H1155" si="85">D1092-(F1092+G1092)</f>
        <v>3</v>
      </c>
      <c r="I1092" s="27">
        <f t="shared" ref="I1092:I1155" si="86">E1092-G1092</f>
        <v>1</v>
      </c>
      <c r="J1092" s="30">
        <f t="shared" ref="J1092:J1155" si="87">I1092*C1092</f>
        <v>82</v>
      </c>
      <c r="K1092" s="11">
        <f t="shared" ref="K1092:K1155" si="88">I1092-H1092</f>
        <v>-2</v>
      </c>
      <c r="L1092" s="11">
        <f t="shared" ref="L1092:L1155" si="89">K1092*C1092</f>
        <v>-164</v>
      </c>
    </row>
    <row r="1093" spans="1:12" x14ac:dyDescent="0.25">
      <c r="A1093" s="11" t="s">
        <v>2178</v>
      </c>
      <c r="B1093" s="11" t="s">
        <v>3450</v>
      </c>
      <c r="C1093" s="11">
        <f>VLOOKUP(A1093,'[1]Final Master to be uploaded '!$A:$C,3,0)</f>
        <v>57</v>
      </c>
      <c r="D1093" s="11">
        <f>VLOOKUP(A1093,'[1]Final Master to be uploaded '!$A:$D,4,0)</f>
        <v>3</v>
      </c>
      <c r="E1093" s="12">
        <v>1</v>
      </c>
      <c r="F1093" s="11"/>
      <c r="G1093" s="13"/>
      <c r="H1093" s="11">
        <f t="shared" si="85"/>
        <v>3</v>
      </c>
      <c r="I1093" s="27">
        <f t="shared" si="86"/>
        <v>1</v>
      </c>
      <c r="J1093" s="30">
        <f t="shared" si="87"/>
        <v>57</v>
      </c>
      <c r="K1093" s="11">
        <f t="shared" si="88"/>
        <v>-2</v>
      </c>
      <c r="L1093" s="11">
        <f t="shared" si="89"/>
        <v>-114</v>
      </c>
    </row>
    <row r="1094" spans="1:12" hidden="1" x14ac:dyDescent="0.25">
      <c r="A1094" s="11" t="s">
        <v>2179</v>
      </c>
      <c r="B1094" s="11" t="s">
        <v>3451</v>
      </c>
      <c r="C1094" s="11">
        <f>VLOOKUP(A1094,'[1]Final Master to be uploaded '!$A:$C,3,0)</f>
        <v>61</v>
      </c>
      <c r="D1094" s="11">
        <f>VLOOKUP(A1094,'[1]Final Master to be uploaded '!$A:$D,4,0)</f>
        <v>1</v>
      </c>
      <c r="E1094" s="12">
        <v>1</v>
      </c>
      <c r="F1094" s="11"/>
      <c r="G1094" s="13"/>
      <c r="H1094" s="11">
        <f t="shared" si="85"/>
        <v>1</v>
      </c>
      <c r="I1094" s="27">
        <f t="shared" si="86"/>
        <v>1</v>
      </c>
      <c r="J1094" s="30">
        <f t="shared" si="87"/>
        <v>61</v>
      </c>
      <c r="K1094" s="11">
        <f t="shared" si="88"/>
        <v>0</v>
      </c>
      <c r="L1094" s="11">
        <f t="shared" si="89"/>
        <v>0</v>
      </c>
    </row>
    <row r="1095" spans="1:12" hidden="1" x14ac:dyDescent="0.25">
      <c r="A1095" s="11" t="s">
        <v>2180</v>
      </c>
      <c r="B1095" s="11" t="s">
        <v>3452</v>
      </c>
      <c r="C1095" s="11">
        <f>VLOOKUP(A1095,'[1]Final Master to be uploaded '!$A:$C,3,0)</f>
        <v>69</v>
      </c>
      <c r="D1095" s="11">
        <f>VLOOKUP(A1095,'[1]Final Master to be uploaded '!$A:$D,4,0)</f>
        <v>1</v>
      </c>
      <c r="E1095" s="12">
        <v>1</v>
      </c>
      <c r="F1095" s="11"/>
      <c r="G1095" s="13"/>
      <c r="H1095" s="11">
        <f t="shared" si="85"/>
        <v>1</v>
      </c>
      <c r="I1095" s="27">
        <f t="shared" si="86"/>
        <v>1</v>
      </c>
      <c r="J1095" s="30">
        <f t="shared" si="87"/>
        <v>69</v>
      </c>
      <c r="K1095" s="11">
        <f t="shared" si="88"/>
        <v>0</v>
      </c>
      <c r="L1095" s="11">
        <f t="shared" si="89"/>
        <v>0</v>
      </c>
    </row>
    <row r="1096" spans="1:12" hidden="1" x14ac:dyDescent="0.25">
      <c r="A1096" s="11" t="s">
        <v>2181</v>
      </c>
      <c r="B1096" s="11" t="s">
        <v>3448</v>
      </c>
      <c r="C1096" s="11">
        <f>VLOOKUP(A1096,'[1]Final Master to be uploaded '!$A:$C,3,0)</f>
        <v>110</v>
      </c>
      <c r="D1096" s="11">
        <f>VLOOKUP(A1096,'[1]Final Master to be uploaded '!$A:$D,4,0)</f>
        <v>1</v>
      </c>
      <c r="E1096" s="12">
        <v>1</v>
      </c>
      <c r="F1096" s="11"/>
      <c r="G1096" s="13"/>
      <c r="H1096" s="11">
        <f t="shared" si="85"/>
        <v>1</v>
      </c>
      <c r="I1096" s="27">
        <f t="shared" si="86"/>
        <v>1</v>
      </c>
      <c r="J1096" s="30">
        <f t="shared" si="87"/>
        <v>110</v>
      </c>
      <c r="K1096" s="11">
        <f t="shared" si="88"/>
        <v>0</v>
      </c>
      <c r="L1096" s="11">
        <f t="shared" si="89"/>
        <v>0</v>
      </c>
    </row>
    <row r="1097" spans="1:12" x14ac:dyDescent="0.25">
      <c r="A1097" s="11" t="s">
        <v>2182</v>
      </c>
      <c r="B1097" s="11" t="s">
        <v>3453</v>
      </c>
      <c r="C1097" s="11">
        <f>VLOOKUP(A1097,'[1]Final Master to be uploaded '!$A:$C,3,0)</f>
        <v>62</v>
      </c>
      <c r="D1097" s="11">
        <f>VLOOKUP(A1097,'[1]Final Master to be uploaded '!$A:$D,4,0)</f>
        <v>4</v>
      </c>
      <c r="E1097" s="12">
        <v>1</v>
      </c>
      <c r="F1097" s="11"/>
      <c r="G1097" s="13"/>
      <c r="H1097" s="11">
        <f t="shared" si="85"/>
        <v>4</v>
      </c>
      <c r="I1097" s="27">
        <f t="shared" si="86"/>
        <v>1</v>
      </c>
      <c r="J1097" s="30">
        <f t="shared" si="87"/>
        <v>62</v>
      </c>
      <c r="K1097" s="11">
        <f t="shared" si="88"/>
        <v>-3</v>
      </c>
      <c r="L1097" s="11">
        <f t="shared" si="89"/>
        <v>-186</v>
      </c>
    </row>
    <row r="1098" spans="1:12" x14ac:dyDescent="0.25">
      <c r="A1098" s="11" t="s">
        <v>2183</v>
      </c>
      <c r="B1098" s="11" t="s">
        <v>3453</v>
      </c>
      <c r="C1098" s="11">
        <f>VLOOKUP(A1098,'[1]Final Master to be uploaded '!$A:$C,3,0)</f>
        <v>63</v>
      </c>
      <c r="D1098" s="11">
        <f>VLOOKUP(A1098,'[1]Final Master to be uploaded '!$A:$D,4,0)</f>
        <v>9</v>
      </c>
      <c r="E1098" s="12">
        <v>1</v>
      </c>
      <c r="F1098" s="11"/>
      <c r="G1098" s="13"/>
      <c r="H1098" s="11">
        <f t="shared" si="85"/>
        <v>9</v>
      </c>
      <c r="I1098" s="27">
        <f t="shared" si="86"/>
        <v>1</v>
      </c>
      <c r="J1098" s="30">
        <f t="shared" si="87"/>
        <v>63</v>
      </c>
      <c r="K1098" s="11">
        <f t="shared" si="88"/>
        <v>-8</v>
      </c>
      <c r="L1098" s="11">
        <f t="shared" si="89"/>
        <v>-504</v>
      </c>
    </row>
    <row r="1099" spans="1:12" hidden="1" x14ac:dyDescent="0.25">
      <c r="A1099" s="11" t="s">
        <v>2184</v>
      </c>
      <c r="B1099" s="11" t="s">
        <v>3447</v>
      </c>
      <c r="C1099" s="11">
        <f>VLOOKUP(A1099,'[1]Final Master to be uploaded '!$A:$C,3,0)</f>
        <v>88</v>
      </c>
      <c r="D1099" s="11">
        <f>VLOOKUP(A1099,'[1]Final Master to be uploaded '!$A:$D,4,0)</f>
        <v>1</v>
      </c>
      <c r="E1099" s="12">
        <v>1</v>
      </c>
      <c r="F1099" s="11"/>
      <c r="G1099" s="13"/>
      <c r="H1099" s="11">
        <f t="shared" si="85"/>
        <v>1</v>
      </c>
      <c r="I1099" s="27">
        <f t="shared" si="86"/>
        <v>1</v>
      </c>
      <c r="J1099" s="30">
        <f t="shared" si="87"/>
        <v>88</v>
      </c>
      <c r="K1099" s="11">
        <f t="shared" si="88"/>
        <v>0</v>
      </c>
      <c r="L1099" s="11">
        <f t="shared" si="89"/>
        <v>0</v>
      </c>
    </row>
    <row r="1100" spans="1:12" x14ac:dyDescent="0.25">
      <c r="A1100" s="11" t="s">
        <v>2185</v>
      </c>
      <c r="B1100" s="11" t="s">
        <v>3454</v>
      </c>
      <c r="C1100" s="11">
        <f>VLOOKUP(A1100,'[1]Final Master to be uploaded '!$A:$C,3,0)</f>
        <v>92</v>
      </c>
      <c r="D1100" s="11">
        <f>VLOOKUP(A1100,'[1]Final Master to be uploaded '!$A:$D,4,0)</f>
        <v>2</v>
      </c>
      <c r="E1100" s="12">
        <v>1</v>
      </c>
      <c r="F1100" s="11"/>
      <c r="G1100" s="13"/>
      <c r="H1100" s="11">
        <f t="shared" si="85"/>
        <v>2</v>
      </c>
      <c r="I1100" s="27">
        <f t="shared" si="86"/>
        <v>1</v>
      </c>
      <c r="J1100" s="30">
        <f t="shared" si="87"/>
        <v>92</v>
      </c>
      <c r="K1100" s="11">
        <f t="shared" si="88"/>
        <v>-1</v>
      </c>
      <c r="L1100" s="11">
        <f t="shared" si="89"/>
        <v>-92</v>
      </c>
    </row>
    <row r="1101" spans="1:12" x14ac:dyDescent="0.25">
      <c r="A1101" s="11" t="s">
        <v>2186</v>
      </c>
      <c r="B1101" s="11" t="s">
        <v>3453</v>
      </c>
      <c r="C1101" s="11">
        <f>VLOOKUP(A1101,'[1]Final Master to be uploaded '!$A:$C,3,0)</f>
        <v>86</v>
      </c>
      <c r="D1101" s="11">
        <f>VLOOKUP(A1101,'[1]Final Master to be uploaded '!$A:$D,4,0)</f>
        <v>2</v>
      </c>
      <c r="E1101" s="12">
        <v>1</v>
      </c>
      <c r="F1101" s="11"/>
      <c r="G1101" s="13"/>
      <c r="H1101" s="11">
        <f t="shared" si="85"/>
        <v>2</v>
      </c>
      <c r="I1101" s="27">
        <f t="shared" si="86"/>
        <v>1</v>
      </c>
      <c r="J1101" s="30">
        <f t="shared" si="87"/>
        <v>86</v>
      </c>
      <c r="K1101" s="11">
        <f t="shared" si="88"/>
        <v>-1</v>
      </c>
      <c r="L1101" s="11">
        <f t="shared" si="89"/>
        <v>-86</v>
      </c>
    </row>
    <row r="1102" spans="1:12" x14ac:dyDescent="0.25">
      <c r="A1102" s="11" t="s">
        <v>2187</v>
      </c>
      <c r="B1102" s="11" t="s">
        <v>3447</v>
      </c>
      <c r="C1102" s="11">
        <f>VLOOKUP(A1102,'[1]Final Master to be uploaded '!$A:$C,3,0)</f>
        <v>100</v>
      </c>
      <c r="D1102" s="11">
        <f>VLOOKUP(A1102,'[1]Final Master to be uploaded '!$A:$D,4,0)</f>
        <v>3</v>
      </c>
      <c r="E1102" s="12">
        <v>2</v>
      </c>
      <c r="F1102" s="11"/>
      <c r="G1102" s="13"/>
      <c r="H1102" s="11">
        <f t="shared" si="85"/>
        <v>3</v>
      </c>
      <c r="I1102" s="27">
        <f t="shared" si="86"/>
        <v>2</v>
      </c>
      <c r="J1102" s="30">
        <f t="shared" si="87"/>
        <v>200</v>
      </c>
      <c r="K1102" s="11">
        <f t="shared" si="88"/>
        <v>-1</v>
      </c>
      <c r="L1102" s="11">
        <f t="shared" si="89"/>
        <v>-100</v>
      </c>
    </row>
    <row r="1103" spans="1:12" hidden="1" x14ac:dyDescent="0.25">
      <c r="A1103" s="11" t="s">
        <v>2188</v>
      </c>
      <c r="B1103" s="11" t="s">
        <v>3455</v>
      </c>
      <c r="C1103" s="11">
        <f>VLOOKUP(A1103,'[1]Final Master to be uploaded '!$A:$C,3,0)</f>
        <v>570</v>
      </c>
      <c r="D1103" s="11">
        <f>VLOOKUP(A1103,'[1]Final Master to be uploaded '!$A:$D,4,0)</f>
        <v>1</v>
      </c>
      <c r="E1103" s="12">
        <v>1</v>
      </c>
      <c r="F1103" s="11"/>
      <c r="G1103" s="13"/>
      <c r="H1103" s="11">
        <f t="shared" si="85"/>
        <v>1</v>
      </c>
      <c r="I1103" s="27">
        <f t="shared" si="86"/>
        <v>1</v>
      </c>
      <c r="J1103" s="30">
        <f t="shared" si="87"/>
        <v>570</v>
      </c>
      <c r="K1103" s="11">
        <f t="shared" si="88"/>
        <v>0</v>
      </c>
      <c r="L1103" s="11">
        <f t="shared" si="89"/>
        <v>0</v>
      </c>
    </row>
    <row r="1104" spans="1:12" hidden="1" x14ac:dyDescent="0.25">
      <c r="A1104" s="11" t="s">
        <v>2189</v>
      </c>
      <c r="B1104" s="11" t="s">
        <v>3456</v>
      </c>
      <c r="C1104" s="11">
        <f>VLOOKUP(A1104,'[1]Final Master to be uploaded '!$A:$C,3,0)</f>
        <v>105</v>
      </c>
      <c r="D1104" s="11">
        <f>VLOOKUP(A1104,'[1]Final Master to be uploaded '!$A:$D,4,0)</f>
        <v>1</v>
      </c>
      <c r="E1104" s="12">
        <v>1</v>
      </c>
      <c r="F1104" s="11"/>
      <c r="G1104" s="13"/>
      <c r="H1104" s="11">
        <f t="shared" si="85"/>
        <v>1</v>
      </c>
      <c r="I1104" s="27">
        <f t="shared" si="86"/>
        <v>1</v>
      </c>
      <c r="J1104" s="30">
        <f t="shared" si="87"/>
        <v>105</v>
      </c>
      <c r="K1104" s="11">
        <f t="shared" si="88"/>
        <v>0</v>
      </c>
      <c r="L1104" s="11">
        <f t="shared" si="89"/>
        <v>0</v>
      </c>
    </row>
    <row r="1105" spans="1:12" hidden="1" x14ac:dyDescent="0.25">
      <c r="A1105" s="11" t="s">
        <v>2191</v>
      </c>
      <c r="B1105" s="11" t="s">
        <v>3457</v>
      </c>
      <c r="C1105" s="11">
        <f>VLOOKUP(A1105,'[1]Final Master to be uploaded '!$A:$C,3,0)</f>
        <v>260</v>
      </c>
      <c r="D1105" s="11">
        <f>VLOOKUP(A1105,'[1]Final Master to be uploaded '!$A:$D,4,0)</f>
        <v>1</v>
      </c>
      <c r="E1105" s="12">
        <v>1</v>
      </c>
      <c r="F1105" s="11"/>
      <c r="G1105" s="13"/>
      <c r="H1105" s="11">
        <f t="shared" si="85"/>
        <v>1</v>
      </c>
      <c r="I1105" s="27">
        <f t="shared" si="86"/>
        <v>1</v>
      </c>
      <c r="J1105" s="30">
        <f t="shared" si="87"/>
        <v>260</v>
      </c>
      <c r="K1105" s="11">
        <f t="shared" si="88"/>
        <v>0</v>
      </c>
      <c r="L1105" s="11">
        <f t="shared" si="89"/>
        <v>0</v>
      </c>
    </row>
    <row r="1106" spans="1:12" x14ac:dyDescent="0.25">
      <c r="A1106" s="11" t="s">
        <v>2192</v>
      </c>
      <c r="B1106" s="11" t="s">
        <v>3458</v>
      </c>
      <c r="C1106" s="11">
        <f>VLOOKUP(A1106,'[1]Final Master to be uploaded '!$A:$C,3,0)</f>
        <v>78</v>
      </c>
      <c r="D1106" s="11">
        <f>VLOOKUP(A1106,'[1]Final Master to be uploaded '!$A:$D,4,0)</f>
        <v>3</v>
      </c>
      <c r="E1106" s="12">
        <v>2</v>
      </c>
      <c r="F1106" s="11"/>
      <c r="G1106" s="13"/>
      <c r="H1106" s="11">
        <f t="shared" si="85"/>
        <v>3</v>
      </c>
      <c r="I1106" s="27">
        <f t="shared" si="86"/>
        <v>2</v>
      </c>
      <c r="J1106" s="30">
        <f t="shared" si="87"/>
        <v>156</v>
      </c>
      <c r="K1106" s="11">
        <f t="shared" si="88"/>
        <v>-1</v>
      </c>
      <c r="L1106" s="11">
        <f t="shared" si="89"/>
        <v>-78</v>
      </c>
    </row>
    <row r="1107" spans="1:12" hidden="1" x14ac:dyDescent="0.25">
      <c r="A1107" s="11" t="s">
        <v>671</v>
      </c>
      <c r="B1107" s="11" t="s">
        <v>3459</v>
      </c>
      <c r="C1107" s="11">
        <f>VLOOKUP(A1107,'[1]Final Master to be uploaded '!$A:$C,3,0)</f>
        <v>1835</v>
      </c>
      <c r="D1107" s="11">
        <f>VLOOKUP(A1107,'[1]Final Master to be uploaded '!$A:$D,4,0)</f>
        <v>1</v>
      </c>
      <c r="E1107" s="12">
        <v>1</v>
      </c>
      <c r="F1107" s="11"/>
      <c r="G1107" s="13"/>
      <c r="H1107" s="11">
        <f t="shared" si="85"/>
        <v>1</v>
      </c>
      <c r="I1107" s="27">
        <f t="shared" si="86"/>
        <v>1</v>
      </c>
      <c r="J1107" s="30">
        <f t="shared" si="87"/>
        <v>1835</v>
      </c>
      <c r="K1107" s="11">
        <f t="shared" si="88"/>
        <v>0</v>
      </c>
      <c r="L1107" s="11">
        <f t="shared" si="89"/>
        <v>0</v>
      </c>
    </row>
    <row r="1108" spans="1:12" hidden="1" x14ac:dyDescent="0.25">
      <c r="A1108" s="11" t="s">
        <v>672</v>
      </c>
      <c r="B1108" s="11" t="s">
        <v>3459</v>
      </c>
      <c r="C1108" s="11">
        <f>VLOOKUP(A1108,'[1]Final Master to be uploaded '!$A:$C,3,0)</f>
        <v>2305</v>
      </c>
      <c r="D1108" s="11">
        <f>VLOOKUP(A1108,'[1]Final Master to be uploaded '!$A:$D,4,0)</f>
        <v>1</v>
      </c>
      <c r="E1108" s="12">
        <v>2</v>
      </c>
      <c r="F1108" s="11"/>
      <c r="G1108" s="13"/>
      <c r="H1108" s="11">
        <f t="shared" si="85"/>
        <v>1</v>
      </c>
      <c r="I1108" s="27">
        <f t="shared" si="86"/>
        <v>2</v>
      </c>
      <c r="J1108" s="30">
        <f t="shared" si="87"/>
        <v>4610</v>
      </c>
      <c r="K1108" s="11">
        <f t="shared" si="88"/>
        <v>1</v>
      </c>
      <c r="L1108" s="11">
        <f t="shared" si="89"/>
        <v>2305</v>
      </c>
    </row>
    <row r="1109" spans="1:12" hidden="1" x14ac:dyDescent="0.25">
      <c r="A1109" s="11" t="s">
        <v>674</v>
      </c>
      <c r="B1109" s="11" t="s">
        <v>3460</v>
      </c>
      <c r="C1109" s="11">
        <f>VLOOKUP(A1109,'[1]Final Master to be uploaded '!$A:$C,3,0)</f>
        <v>2445</v>
      </c>
      <c r="D1109" s="11">
        <f>VLOOKUP(A1109,'[1]Final Master to be uploaded '!$A:$D,4,0)</f>
        <v>1</v>
      </c>
      <c r="E1109" s="12">
        <v>1</v>
      </c>
      <c r="F1109" s="11"/>
      <c r="G1109" s="13"/>
      <c r="H1109" s="11">
        <f t="shared" si="85"/>
        <v>1</v>
      </c>
      <c r="I1109" s="27">
        <f t="shared" si="86"/>
        <v>1</v>
      </c>
      <c r="J1109" s="30">
        <f t="shared" si="87"/>
        <v>2445</v>
      </c>
      <c r="K1109" s="11">
        <f t="shared" si="88"/>
        <v>0</v>
      </c>
      <c r="L1109" s="11">
        <f t="shared" si="89"/>
        <v>0</v>
      </c>
    </row>
    <row r="1110" spans="1:12" hidden="1" x14ac:dyDescent="0.25">
      <c r="A1110" s="11" t="s">
        <v>675</v>
      </c>
      <c r="B1110" s="11" t="s">
        <v>3459</v>
      </c>
      <c r="C1110" s="11">
        <f>VLOOKUP(A1110,'[1]Final Master to be uploaded '!$A:$C,3,0)</f>
        <v>1835</v>
      </c>
      <c r="D1110" s="11">
        <f>VLOOKUP(A1110,'[1]Final Master to be uploaded '!$A:$D,4,0)</f>
        <v>1</v>
      </c>
      <c r="E1110" s="12">
        <v>1</v>
      </c>
      <c r="F1110" s="11"/>
      <c r="G1110" s="13"/>
      <c r="H1110" s="11">
        <f t="shared" si="85"/>
        <v>1</v>
      </c>
      <c r="I1110" s="27">
        <f t="shared" si="86"/>
        <v>1</v>
      </c>
      <c r="J1110" s="30">
        <f t="shared" si="87"/>
        <v>1835</v>
      </c>
      <c r="K1110" s="11">
        <f t="shared" si="88"/>
        <v>0</v>
      </c>
      <c r="L1110" s="11">
        <f t="shared" si="89"/>
        <v>0</v>
      </c>
    </row>
    <row r="1111" spans="1:12" hidden="1" x14ac:dyDescent="0.25">
      <c r="A1111" s="11" t="s">
        <v>676</v>
      </c>
      <c r="B1111" s="11" t="s">
        <v>3461</v>
      </c>
      <c r="C1111" s="11">
        <f>VLOOKUP(A1111,'[1]Final Master to be uploaded '!$A:$C,3,0)</f>
        <v>1425</v>
      </c>
      <c r="D1111" s="11">
        <f>VLOOKUP(A1111,'[1]Final Master to be uploaded '!$A:$D,4,0)</f>
        <v>1</v>
      </c>
      <c r="E1111" s="12">
        <v>1</v>
      </c>
      <c r="F1111" s="11"/>
      <c r="G1111" s="13"/>
      <c r="H1111" s="11">
        <f t="shared" si="85"/>
        <v>1</v>
      </c>
      <c r="I1111" s="27">
        <f t="shared" si="86"/>
        <v>1</v>
      </c>
      <c r="J1111" s="30">
        <f t="shared" si="87"/>
        <v>1425</v>
      </c>
      <c r="K1111" s="11">
        <f t="shared" si="88"/>
        <v>0</v>
      </c>
      <c r="L1111" s="11">
        <f t="shared" si="89"/>
        <v>0</v>
      </c>
    </row>
    <row r="1112" spans="1:12" hidden="1" x14ac:dyDescent="0.25">
      <c r="A1112" s="11" t="s">
        <v>677</v>
      </c>
      <c r="B1112" s="11" t="s">
        <v>3462</v>
      </c>
      <c r="C1112" s="11">
        <f>VLOOKUP(A1112,'[1]Final Master to be uploaded '!$A:$C,3,0)</f>
        <v>1780</v>
      </c>
      <c r="D1112" s="11">
        <f>VLOOKUP(A1112,'[1]Final Master to be uploaded '!$A:$D,4,0)</f>
        <v>1</v>
      </c>
      <c r="E1112" s="12">
        <v>1</v>
      </c>
      <c r="F1112" s="11"/>
      <c r="G1112" s="13"/>
      <c r="H1112" s="11">
        <f t="shared" si="85"/>
        <v>1</v>
      </c>
      <c r="I1112" s="27">
        <f t="shared" si="86"/>
        <v>1</v>
      </c>
      <c r="J1112" s="30">
        <f t="shared" si="87"/>
        <v>1780</v>
      </c>
      <c r="K1112" s="11">
        <f t="shared" si="88"/>
        <v>0</v>
      </c>
      <c r="L1112" s="11">
        <f t="shared" si="89"/>
        <v>0</v>
      </c>
    </row>
    <row r="1113" spans="1:12" hidden="1" x14ac:dyDescent="0.25">
      <c r="A1113" s="11" t="s">
        <v>678</v>
      </c>
      <c r="B1113" s="11" t="s">
        <v>3463</v>
      </c>
      <c r="C1113" s="11">
        <f>VLOOKUP(A1113,'[1]Final Master to be uploaded '!$A:$C,3,0)</f>
        <v>1580</v>
      </c>
      <c r="D1113" s="11">
        <f>VLOOKUP(A1113,'[1]Final Master to be uploaded '!$A:$D,4,0)</f>
        <v>1</v>
      </c>
      <c r="E1113" s="12">
        <v>1</v>
      </c>
      <c r="F1113" s="11"/>
      <c r="G1113" s="13"/>
      <c r="H1113" s="11">
        <f t="shared" si="85"/>
        <v>1</v>
      </c>
      <c r="I1113" s="27">
        <f t="shared" si="86"/>
        <v>1</v>
      </c>
      <c r="J1113" s="30">
        <f t="shared" si="87"/>
        <v>1580</v>
      </c>
      <c r="K1113" s="11">
        <f t="shared" si="88"/>
        <v>0</v>
      </c>
      <c r="L1113" s="11">
        <f t="shared" si="89"/>
        <v>0</v>
      </c>
    </row>
    <row r="1114" spans="1:12" hidden="1" x14ac:dyDescent="0.25">
      <c r="A1114" s="11" t="s">
        <v>679</v>
      </c>
      <c r="B1114" s="11" t="s">
        <v>3464</v>
      </c>
      <c r="C1114" s="11">
        <f>VLOOKUP(A1114,'[1]Final Master to be uploaded '!$A:$C,3,0)</f>
        <v>1690</v>
      </c>
      <c r="D1114" s="11">
        <f>VLOOKUP(A1114,'[1]Final Master to be uploaded '!$A:$D,4,0)</f>
        <v>1</v>
      </c>
      <c r="E1114" s="12">
        <v>1</v>
      </c>
      <c r="F1114" s="11"/>
      <c r="G1114" s="13"/>
      <c r="H1114" s="11">
        <f t="shared" si="85"/>
        <v>1</v>
      </c>
      <c r="I1114" s="27">
        <f t="shared" si="86"/>
        <v>1</v>
      </c>
      <c r="J1114" s="30">
        <f t="shared" si="87"/>
        <v>1690</v>
      </c>
      <c r="K1114" s="11">
        <f t="shared" si="88"/>
        <v>0</v>
      </c>
      <c r="L1114" s="11">
        <f t="shared" si="89"/>
        <v>0</v>
      </c>
    </row>
    <row r="1115" spans="1:12" hidden="1" x14ac:dyDescent="0.25">
      <c r="A1115" s="11" t="s">
        <v>680</v>
      </c>
      <c r="B1115" s="11" t="s">
        <v>3465</v>
      </c>
      <c r="C1115" s="11">
        <f>VLOOKUP(A1115,'[1]Final Master to be uploaded '!$A:$C,3,0)</f>
        <v>4050</v>
      </c>
      <c r="D1115" s="11">
        <f>VLOOKUP(A1115,'[1]Final Master to be uploaded '!$A:$D,4,0)</f>
        <v>1</v>
      </c>
      <c r="E1115" s="12">
        <v>1</v>
      </c>
      <c r="F1115" s="11"/>
      <c r="G1115" s="13"/>
      <c r="H1115" s="11">
        <f t="shared" si="85"/>
        <v>1</v>
      </c>
      <c r="I1115" s="27">
        <f t="shared" si="86"/>
        <v>1</v>
      </c>
      <c r="J1115" s="30">
        <f t="shared" si="87"/>
        <v>4050</v>
      </c>
      <c r="K1115" s="11">
        <f t="shared" si="88"/>
        <v>0</v>
      </c>
      <c r="L1115" s="11">
        <f t="shared" si="89"/>
        <v>0</v>
      </c>
    </row>
    <row r="1116" spans="1:12" hidden="1" x14ac:dyDescent="0.25">
      <c r="A1116" s="11" t="s">
        <v>682</v>
      </c>
      <c r="B1116" s="11" t="s">
        <v>3466</v>
      </c>
      <c r="C1116" s="11">
        <f>VLOOKUP(A1116,'[1]Final Master to be uploaded '!$A:$C,3,0)</f>
        <v>1120</v>
      </c>
      <c r="D1116" s="11">
        <f>VLOOKUP(A1116,'[1]Final Master to be uploaded '!$A:$D,4,0)</f>
        <v>1</v>
      </c>
      <c r="E1116" s="12">
        <v>1</v>
      </c>
      <c r="F1116" s="11"/>
      <c r="G1116" s="13"/>
      <c r="H1116" s="11">
        <f t="shared" si="85"/>
        <v>1</v>
      </c>
      <c r="I1116" s="27">
        <f t="shared" si="86"/>
        <v>1</v>
      </c>
      <c r="J1116" s="30">
        <f t="shared" si="87"/>
        <v>1120</v>
      </c>
      <c r="K1116" s="11">
        <f t="shared" si="88"/>
        <v>0</v>
      </c>
      <c r="L1116" s="11">
        <f t="shared" si="89"/>
        <v>0</v>
      </c>
    </row>
    <row r="1117" spans="1:12" hidden="1" x14ac:dyDescent="0.25">
      <c r="A1117" s="11" t="s">
        <v>683</v>
      </c>
      <c r="B1117" s="11" t="s">
        <v>3467</v>
      </c>
      <c r="C1117" s="11">
        <f>VLOOKUP(A1117,'[1]Final Master to be uploaded '!$A:$C,3,0)</f>
        <v>1730</v>
      </c>
      <c r="D1117" s="11">
        <f>VLOOKUP(A1117,'[1]Final Master to be uploaded '!$A:$D,4,0)</f>
        <v>2</v>
      </c>
      <c r="E1117" s="12">
        <v>2</v>
      </c>
      <c r="F1117" s="11"/>
      <c r="G1117" s="13"/>
      <c r="H1117" s="11">
        <f t="shared" si="85"/>
        <v>2</v>
      </c>
      <c r="I1117" s="27">
        <f t="shared" si="86"/>
        <v>2</v>
      </c>
      <c r="J1117" s="30">
        <f t="shared" si="87"/>
        <v>3460</v>
      </c>
      <c r="K1117" s="11">
        <f t="shared" si="88"/>
        <v>0</v>
      </c>
      <c r="L1117" s="11">
        <f t="shared" si="89"/>
        <v>0</v>
      </c>
    </row>
    <row r="1118" spans="1:12" hidden="1" x14ac:dyDescent="0.25">
      <c r="A1118" s="11" t="s">
        <v>684</v>
      </c>
      <c r="B1118" s="11" t="s">
        <v>3468</v>
      </c>
      <c r="C1118" s="11">
        <f>VLOOKUP(A1118,'[1]Final Master to be uploaded '!$A:$C,3,0)</f>
        <v>2330</v>
      </c>
      <c r="D1118" s="11">
        <f>VLOOKUP(A1118,'[1]Final Master to be uploaded '!$A:$D,4,0)</f>
        <v>2</v>
      </c>
      <c r="E1118" s="12">
        <v>2</v>
      </c>
      <c r="F1118" s="11"/>
      <c r="G1118" s="13"/>
      <c r="H1118" s="11">
        <f t="shared" si="85"/>
        <v>2</v>
      </c>
      <c r="I1118" s="27">
        <f t="shared" si="86"/>
        <v>2</v>
      </c>
      <c r="J1118" s="30">
        <f t="shared" si="87"/>
        <v>4660</v>
      </c>
      <c r="K1118" s="11">
        <f t="shared" si="88"/>
        <v>0</v>
      </c>
      <c r="L1118" s="11">
        <f t="shared" si="89"/>
        <v>0</v>
      </c>
    </row>
    <row r="1119" spans="1:12" hidden="1" x14ac:dyDescent="0.25">
      <c r="A1119" s="11" t="s">
        <v>685</v>
      </c>
      <c r="B1119" s="11" t="s">
        <v>3459</v>
      </c>
      <c r="C1119" s="11">
        <f>VLOOKUP(A1119,'[1]Final Master to be uploaded '!$A:$C,3,0)</f>
        <v>2190</v>
      </c>
      <c r="D1119" s="11">
        <f>VLOOKUP(A1119,'[1]Final Master to be uploaded '!$A:$D,4,0)</f>
        <v>1</v>
      </c>
      <c r="E1119" s="12">
        <v>1</v>
      </c>
      <c r="F1119" s="11"/>
      <c r="G1119" s="13"/>
      <c r="H1119" s="11">
        <f t="shared" si="85"/>
        <v>1</v>
      </c>
      <c r="I1119" s="27">
        <f t="shared" si="86"/>
        <v>1</v>
      </c>
      <c r="J1119" s="30">
        <f t="shared" si="87"/>
        <v>2190</v>
      </c>
      <c r="K1119" s="11">
        <f t="shared" si="88"/>
        <v>0</v>
      </c>
      <c r="L1119" s="11">
        <f t="shared" si="89"/>
        <v>0</v>
      </c>
    </row>
    <row r="1120" spans="1:12" hidden="1" x14ac:dyDescent="0.25">
      <c r="A1120" s="11" t="s">
        <v>691</v>
      </c>
      <c r="B1120" s="11" t="s">
        <v>3459</v>
      </c>
      <c r="C1120" s="11">
        <f>VLOOKUP(A1120,'[1]Final Master to be uploaded '!$A:$C,3,0)</f>
        <v>1510</v>
      </c>
      <c r="D1120" s="11">
        <f>VLOOKUP(A1120,'[1]Final Master to be uploaded '!$A:$D,4,0)</f>
        <v>1</v>
      </c>
      <c r="E1120" s="12">
        <v>1</v>
      </c>
      <c r="F1120" s="11"/>
      <c r="G1120" s="13"/>
      <c r="H1120" s="11">
        <f t="shared" si="85"/>
        <v>1</v>
      </c>
      <c r="I1120" s="27">
        <f t="shared" si="86"/>
        <v>1</v>
      </c>
      <c r="J1120" s="30">
        <f t="shared" si="87"/>
        <v>1510</v>
      </c>
      <c r="K1120" s="11">
        <f t="shared" si="88"/>
        <v>0</v>
      </c>
      <c r="L1120" s="11">
        <f t="shared" si="89"/>
        <v>0</v>
      </c>
    </row>
    <row r="1121" spans="1:12" x14ac:dyDescent="0.25">
      <c r="A1121" s="11" t="s">
        <v>692</v>
      </c>
      <c r="B1121" s="11" t="s">
        <v>3469</v>
      </c>
      <c r="C1121" s="11">
        <f>VLOOKUP(A1121,'[1]Final Master to be uploaded '!$A:$C,3,0)</f>
        <v>1290</v>
      </c>
      <c r="D1121" s="11">
        <f>VLOOKUP(A1121,'[1]Final Master to be uploaded '!$A:$D,4,0)</f>
        <v>3</v>
      </c>
      <c r="E1121" s="12">
        <v>1</v>
      </c>
      <c r="F1121" s="11"/>
      <c r="G1121" s="13"/>
      <c r="H1121" s="11">
        <f t="shared" si="85"/>
        <v>3</v>
      </c>
      <c r="I1121" s="27">
        <f t="shared" si="86"/>
        <v>1</v>
      </c>
      <c r="J1121" s="30">
        <f t="shared" si="87"/>
        <v>1290</v>
      </c>
      <c r="K1121" s="11">
        <f t="shared" si="88"/>
        <v>-2</v>
      </c>
      <c r="L1121" s="11">
        <f t="shared" si="89"/>
        <v>-2580</v>
      </c>
    </row>
    <row r="1122" spans="1:12" hidden="1" x14ac:dyDescent="0.25">
      <c r="A1122" s="11" t="s">
        <v>694</v>
      </c>
      <c r="B1122" s="11" t="s">
        <v>3460</v>
      </c>
      <c r="C1122" s="11">
        <f>VLOOKUP(A1122,'[1]Final Master to be uploaded '!$A:$C,3,0)</f>
        <v>1885</v>
      </c>
      <c r="D1122" s="11">
        <f>VLOOKUP(A1122,'[1]Final Master to be uploaded '!$A:$D,4,0)</f>
        <v>1</v>
      </c>
      <c r="E1122" s="12">
        <v>1</v>
      </c>
      <c r="F1122" s="11"/>
      <c r="G1122" s="13"/>
      <c r="H1122" s="11">
        <f t="shared" si="85"/>
        <v>1</v>
      </c>
      <c r="I1122" s="27">
        <f t="shared" si="86"/>
        <v>1</v>
      </c>
      <c r="J1122" s="30">
        <f t="shared" si="87"/>
        <v>1885</v>
      </c>
      <c r="K1122" s="11">
        <f t="shared" si="88"/>
        <v>0</v>
      </c>
      <c r="L1122" s="11">
        <f t="shared" si="89"/>
        <v>0</v>
      </c>
    </row>
    <row r="1123" spans="1:12" hidden="1" x14ac:dyDescent="0.25">
      <c r="A1123" s="11" t="s">
        <v>695</v>
      </c>
      <c r="B1123" s="11" t="s">
        <v>3460</v>
      </c>
      <c r="C1123" s="11">
        <f>VLOOKUP(A1123,'[1]Final Master to be uploaded '!$A:$C,3,0)</f>
        <v>4070</v>
      </c>
      <c r="D1123" s="11">
        <f>VLOOKUP(A1123,'[1]Final Master to be uploaded '!$A:$D,4,0)</f>
        <v>1</v>
      </c>
      <c r="E1123" s="12">
        <v>1</v>
      </c>
      <c r="F1123" s="11"/>
      <c r="G1123" s="13"/>
      <c r="H1123" s="11">
        <f t="shared" si="85"/>
        <v>1</v>
      </c>
      <c r="I1123" s="27">
        <f t="shared" si="86"/>
        <v>1</v>
      </c>
      <c r="J1123" s="30">
        <f t="shared" si="87"/>
        <v>4070</v>
      </c>
      <c r="K1123" s="11">
        <f t="shared" si="88"/>
        <v>0</v>
      </c>
      <c r="L1123" s="11">
        <f t="shared" si="89"/>
        <v>0</v>
      </c>
    </row>
    <row r="1124" spans="1:12" hidden="1" x14ac:dyDescent="0.25">
      <c r="A1124" s="11" t="s">
        <v>696</v>
      </c>
      <c r="B1124" s="11" t="s">
        <v>3470</v>
      </c>
      <c r="C1124" s="11">
        <f>VLOOKUP(A1124,'[1]Final Master to be uploaded '!$A:$C,3,0)</f>
        <v>49</v>
      </c>
      <c r="D1124" s="11">
        <f>VLOOKUP(A1124,'[1]Final Master to be uploaded '!$A:$D,4,0)</f>
        <v>1</v>
      </c>
      <c r="E1124" s="12">
        <v>1</v>
      </c>
      <c r="F1124" s="11"/>
      <c r="G1124" s="13"/>
      <c r="H1124" s="11">
        <f t="shared" si="85"/>
        <v>1</v>
      </c>
      <c r="I1124" s="27">
        <f t="shared" si="86"/>
        <v>1</v>
      </c>
      <c r="J1124" s="30">
        <f t="shared" si="87"/>
        <v>49</v>
      </c>
      <c r="K1124" s="11">
        <f t="shared" si="88"/>
        <v>0</v>
      </c>
      <c r="L1124" s="11">
        <f t="shared" si="89"/>
        <v>0</v>
      </c>
    </row>
    <row r="1125" spans="1:12" hidden="1" x14ac:dyDescent="0.25">
      <c r="A1125" s="11" t="s">
        <v>698</v>
      </c>
      <c r="B1125" s="11" t="s">
        <v>3471</v>
      </c>
      <c r="C1125" s="11">
        <f>VLOOKUP(A1125,'[1]Final Master to be uploaded '!$A:$C,3,0)</f>
        <v>51</v>
      </c>
      <c r="D1125" s="11">
        <f>VLOOKUP(A1125,'[1]Final Master to be uploaded '!$A:$D,4,0)</f>
        <v>2</v>
      </c>
      <c r="E1125" s="12">
        <v>2</v>
      </c>
      <c r="F1125" s="11"/>
      <c r="G1125" s="13"/>
      <c r="H1125" s="11">
        <f t="shared" si="85"/>
        <v>2</v>
      </c>
      <c r="I1125" s="27">
        <f t="shared" si="86"/>
        <v>2</v>
      </c>
      <c r="J1125" s="30">
        <f t="shared" si="87"/>
        <v>102</v>
      </c>
      <c r="K1125" s="11">
        <f t="shared" si="88"/>
        <v>0</v>
      </c>
      <c r="L1125" s="11">
        <f t="shared" si="89"/>
        <v>0</v>
      </c>
    </row>
    <row r="1126" spans="1:12" hidden="1" x14ac:dyDescent="0.25">
      <c r="A1126" s="11" t="s">
        <v>700</v>
      </c>
      <c r="B1126" s="11" t="s">
        <v>3472</v>
      </c>
      <c r="C1126" s="11">
        <f>VLOOKUP(A1126,'[1]Final Master to be uploaded '!$A:$C,3,0)</f>
        <v>12</v>
      </c>
      <c r="D1126" s="11">
        <f>VLOOKUP(A1126,'[1]Final Master to be uploaded '!$A:$D,4,0)</f>
        <v>2</v>
      </c>
      <c r="E1126" s="12">
        <v>22</v>
      </c>
      <c r="F1126" s="11"/>
      <c r="G1126" s="13"/>
      <c r="H1126" s="11">
        <f t="shared" si="85"/>
        <v>2</v>
      </c>
      <c r="I1126" s="27">
        <f t="shared" si="86"/>
        <v>22</v>
      </c>
      <c r="J1126" s="30">
        <f t="shared" si="87"/>
        <v>264</v>
      </c>
      <c r="K1126" s="11">
        <f t="shared" si="88"/>
        <v>20</v>
      </c>
      <c r="L1126" s="11">
        <f t="shared" si="89"/>
        <v>240</v>
      </c>
    </row>
    <row r="1127" spans="1:12" x14ac:dyDescent="0.25">
      <c r="A1127" s="11" t="s">
        <v>701</v>
      </c>
      <c r="B1127" s="11" t="s">
        <v>3473</v>
      </c>
      <c r="C1127" s="11">
        <f>VLOOKUP(A1127,'[1]Final Master to be uploaded '!$A:$C,3,0)</f>
        <v>11</v>
      </c>
      <c r="D1127" s="11">
        <f>VLOOKUP(A1127,'[1]Final Master to be uploaded '!$A:$D,4,0)</f>
        <v>10</v>
      </c>
      <c r="E1127" s="12">
        <v>3</v>
      </c>
      <c r="F1127" s="11"/>
      <c r="G1127" s="13"/>
      <c r="H1127" s="11">
        <f t="shared" si="85"/>
        <v>10</v>
      </c>
      <c r="I1127" s="27">
        <f t="shared" si="86"/>
        <v>3</v>
      </c>
      <c r="J1127" s="30">
        <f t="shared" si="87"/>
        <v>33</v>
      </c>
      <c r="K1127" s="11">
        <f t="shared" si="88"/>
        <v>-7</v>
      </c>
      <c r="L1127" s="11">
        <f t="shared" si="89"/>
        <v>-77</v>
      </c>
    </row>
    <row r="1128" spans="1:12" hidden="1" x14ac:dyDescent="0.25">
      <c r="A1128" s="11" t="s">
        <v>2193</v>
      </c>
      <c r="B1128" s="11" t="s">
        <v>3474</v>
      </c>
      <c r="C1128" s="11">
        <f>VLOOKUP(A1128,'[1]Final Master to be uploaded '!$A:$C,3,0)</f>
        <v>46</v>
      </c>
      <c r="D1128" s="11">
        <f>VLOOKUP(A1128,'[1]Final Master to be uploaded '!$A:$D,4,0)</f>
        <v>1</v>
      </c>
      <c r="E1128" s="12">
        <v>1</v>
      </c>
      <c r="F1128" s="11"/>
      <c r="G1128" s="13"/>
      <c r="H1128" s="11">
        <f t="shared" si="85"/>
        <v>1</v>
      </c>
      <c r="I1128" s="27">
        <f t="shared" si="86"/>
        <v>1</v>
      </c>
      <c r="J1128" s="30">
        <f t="shared" si="87"/>
        <v>46</v>
      </c>
      <c r="K1128" s="11">
        <f t="shared" si="88"/>
        <v>0</v>
      </c>
      <c r="L1128" s="11">
        <f t="shared" si="89"/>
        <v>0</v>
      </c>
    </row>
    <row r="1129" spans="1:12" x14ac:dyDescent="0.25">
      <c r="A1129" s="11" t="s">
        <v>2195</v>
      </c>
      <c r="B1129" s="11" t="s">
        <v>3475</v>
      </c>
      <c r="C1129" s="11">
        <f>VLOOKUP(A1129,'[1]Final Master to be uploaded '!$A:$C,3,0)</f>
        <v>560</v>
      </c>
      <c r="D1129" s="11">
        <f>VLOOKUP(A1129,'[1]Final Master to be uploaded '!$A:$D,4,0)</f>
        <v>3</v>
      </c>
      <c r="E1129" s="12">
        <v>2</v>
      </c>
      <c r="F1129" s="11"/>
      <c r="G1129" s="13"/>
      <c r="H1129" s="11">
        <f t="shared" si="85"/>
        <v>3</v>
      </c>
      <c r="I1129" s="27">
        <f t="shared" si="86"/>
        <v>2</v>
      </c>
      <c r="J1129" s="30">
        <f t="shared" si="87"/>
        <v>1120</v>
      </c>
      <c r="K1129" s="11">
        <f t="shared" si="88"/>
        <v>-1</v>
      </c>
      <c r="L1129" s="11">
        <f t="shared" si="89"/>
        <v>-560</v>
      </c>
    </row>
    <row r="1130" spans="1:12" hidden="1" x14ac:dyDescent="0.25">
      <c r="A1130" s="11" t="s">
        <v>2196</v>
      </c>
      <c r="B1130" s="11" t="s">
        <v>3476</v>
      </c>
      <c r="C1130" s="11">
        <f>VLOOKUP(A1130,'[1]Final Master to be uploaded '!$A:$C,3,0)</f>
        <v>350</v>
      </c>
      <c r="D1130" s="11">
        <f>VLOOKUP(A1130,'[1]Final Master to be uploaded '!$A:$D,4,0)</f>
        <v>2</v>
      </c>
      <c r="E1130" s="12">
        <v>2</v>
      </c>
      <c r="F1130" s="11"/>
      <c r="G1130" s="13"/>
      <c r="H1130" s="11">
        <f t="shared" si="85"/>
        <v>2</v>
      </c>
      <c r="I1130" s="27">
        <f t="shared" si="86"/>
        <v>2</v>
      </c>
      <c r="J1130" s="30">
        <f t="shared" si="87"/>
        <v>700</v>
      </c>
      <c r="K1130" s="11">
        <f t="shared" si="88"/>
        <v>0</v>
      </c>
      <c r="L1130" s="11">
        <f t="shared" si="89"/>
        <v>0</v>
      </c>
    </row>
    <row r="1131" spans="1:12" x14ac:dyDescent="0.25">
      <c r="A1131" s="11" t="s">
        <v>2198</v>
      </c>
      <c r="B1131" s="11" t="s">
        <v>3477</v>
      </c>
      <c r="C1131" s="11">
        <f>VLOOKUP(A1131,'[1]Final Master to be uploaded '!$A:$C,3,0)</f>
        <v>305</v>
      </c>
      <c r="D1131" s="11">
        <f>VLOOKUP(A1131,'[1]Final Master to be uploaded '!$A:$D,4,0)</f>
        <v>2</v>
      </c>
      <c r="E1131" s="12">
        <v>1</v>
      </c>
      <c r="F1131" s="11"/>
      <c r="G1131" s="13"/>
      <c r="H1131" s="11">
        <f t="shared" si="85"/>
        <v>2</v>
      </c>
      <c r="I1131" s="27">
        <f t="shared" si="86"/>
        <v>1</v>
      </c>
      <c r="J1131" s="30">
        <f t="shared" si="87"/>
        <v>305</v>
      </c>
      <c r="K1131" s="11">
        <f t="shared" si="88"/>
        <v>-1</v>
      </c>
      <c r="L1131" s="11">
        <f t="shared" si="89"/>
        <v>-305</v>
      </c>
    </row>
    <row r="1132" spans="1:12" hidden="1" x14ac:dyDescent="0.25">
      <c r="A1132" s="11" t="s">
        <v>702</v>
      </c>
      <c r="B1132" s="11" t="s">
        <v>3478</v>
      </c>
      <c r="C1132" s="11">
        <f>VLOOKUP(A1132,'[1]Final Master to be uploaded '!$A:$C,3,0)</f>
        <v>23</v>
      </c>
      <c r="D1132" s="11">
        <f>VLOOKUP(A1132,'[1]Final Master to be uploaded '!$A:$D,4,0)</f>
        <v>2</v>
      </c>
      <c r="E1132" s="12">
        <v>2</v>
      </c>
      <c r="F1132" s="11"/>
      <c r="G1132" s="13"/>
      <c r="H1132" s="11">
        <f t="shared" si="85"/>
        <v>2</v>
      </c>
      <c r="I1132" s="27">
        <f t="shared" si="86"/>
        <v>2</v>
      </c>
      <c r="J1132" s="30">
        <f t="shared" si="87"/>
        <v>46</v>
      </c>
      <c r="K1132" s="11">
        <f t="shared" si="88"/>
        <v>0</v>
      </c>
      <c r="L1132" s="11">
        <f t="shared" si="89"/>
        <v>0</v>
      </c>
    </row>
    <row r="1133" spans="1:12" hidden="1" x14ac:dyDescent="0.25">
      <c r="A1133" s="11" t="s">
        <v>704</v>
      </c>
      <c r="B1133" s="11" t="s">
        <v>3479</v>
      </c>
      <c r="C1133" s="11">
        <f>VLOOKUP(A1133,'[1]Final Master to be uploaded '!$A:$C,3,0)</f>
        <v>235</v>
      </c>
      <c r="D1133" s="11">
        <f>VLOOKUP(A1133,'[1]Final Master to be uploaded '!$A:$D,4,0)</f>
        <v>1</v>
      </c>
      <c r="E1133" s="12">
        <v>1</v>
      </c>
      <c r="F1133" s="11"/>
      <c r="G1133" s="13"/>
      <c r="H1133" s="11">
        <f t="shared" si="85"/>
        <v>1</v>
      </c>
      <c r="I1133" s="27">
        <f t="shared" si="86"/>
        <v>1</v>
      </c>
      <c r="J1133" s="30">
        <f t="shared" si="87"/>
        <v>235</v>
      </c>
      <c r="K1133" s="11">
        <f t="shared" si="88"/>
        <v>0</v>
      </c>
      <c r="L1133" s="11">
        <f t="shared" si="89"/>
        <v>0</v>
      </c>
    </row>
    <row r="1134" spans="1:12" hidden="1" x14ac:dyDescent="0.25">
      <c r="A1134" s="11" t="s">
        <v>705</v>
      </c>
      <c r="B1134" s="11" t="s">
        <v>3480</v>
      </c>
      <c r="C1134" s="11">
        <f>VLOOKUP(A1134,'[1]Final Master to be uploaded '!$A:$C,3,0)</f>
        <v>235</v>
      </c>
      <c r="D1134" s="11">
        <f>VLOOKUP(A1134,'[1]Final Master to be uploaded '!$A:$D,4,0)</f>
        <v>1</v>
      </c>
      <c r="E1134" s="12">
        <v>1</v>
      </c>
      <c r="F1134" s="11"/>
      <c r="G1134" s="13"/>
      <c r="H1134" s="11">
        <f t="shared" si="85"/>
        <v>1</v>
      </c>
      <c r="I1134" s="27">
        <f t="shared" si="86"/>
        <v>1</v>
      </c>
      <c r="J1134" s="30">
        <f t="shared" si="87"/>
        <v>235</v>
      </c>
      <c r="K1134" s="11">
        <f t="shared" si="88"/>
        <v>0</v>
      </c>
      <c r="L1134" s="11">
        <f t="shared" si="89"/>
        <v>0</v>
      </c>
    </row>
    <row r="1135" spans="1:12" hidden="1" x14ac:dyDescent="0.25">
      <c r="A1135" s="11" t="s">
        <v>2201</v>
      </c>
      <c r="B1135" s="11" t="s">
        <v>3481</v>
      </c>
      <c r="C1135" s="11">
        <f>VLOOKUP(A1135,'[1]Final Master to be uploaded '!$A:$C,3,0)</f>
        <v>488.5</v>
      </c>
      <c r="D1135" s="11">
        <f>VLOOKUP(A1135,'[1]Final Master to be uploaded '!$A:$D,4,0)</f>
        <v>2</v>
      </c>
      <c r="E1135" s="12">
        <v>2</v>
      </c>
      <c r="F1135" s="11"/>
      <c r="G1135" s="13"/>
      <c r="H1135" s="11">
        <f t="shared" si="85"/>
        <v>2</v>
      </c>
      <c r="I1135" s="27">
        <f t="shared" si="86"/>
        <v>2</v>
      </c>
      <c r="J1135" s="30">
        <f t="shared" si="87"/>
        <v>977</v>
      </c>
      <c r="K1135" s="11">
        <f t="shared" si="88"/>
        <v>0</v>
      </c>
      <c r="L1135" s="11">
        <f t="shared" si="89"/>
        <v>0</v>
      </c>
    </row>
    <row r="1136" spans="1:12" hidden="1" x14ac:dyDescent="0.25">
      <c r="A1136" s="11" t="s">
        <v>2202</v>
      </c>
      <c r="B1136" s="11" t="s">
        <v>3482</v>
      </c>
      <c r="C1136" s="11">
        <f>VLOOKUP(A1136,'[1]Final Master to be uploaded '!$A:$C,3,0)</f>
        <v>30</v>
      </c>
      <c r="D1136" s="11">
        <f>VLOOKUP(A1136,'[1]Final Master to be uploaded '!$A:$D,4,0)</f>
        <v>2</v>
      </c>
      <c r="E1136" s="12">
        <v>2</v>
      </c>
      <c r="F1136" s="11"/>
      <c r="G1136" s="13"/>
      <c r="H1136" s="11">
        <f t="shared" si="85"/>
        <v>2</v>
      </c>
      <c r="I1136" s="27">
        <f t="shared" si="86"/>
        <v>2</v>
      </c>
      <c r="J1136" s="30">
        <f t="shared" si="87"/>
        <v>60</v>
      </c>
      <c r="K1136" s="11">
        <f t="shared" si="88"/>
        <v>0</v>
      </c>
      <c r="L1136" s="11">
        <f t="shared" si="89"/>
        <v>0</v>
      </c>
    </row>
    <row r="1137" spans="1:12" hidden="1" x14ac:dyDescent="0.25">
      <c r="A1137" s="11" t="s">
        <v>2203</v>
      </c>
      <c r="B1137" s="11" t="s">
        <v>3483</v>
      </c>
      <c r="C1137" s="11">
        <f>VLOOKUP(A1137,'[1]Final Master to be uploaded '!$A:$C,3,0)</f>
        <v>42</v>
      </c>
      <c r="D1137" s="11">
        <f>VLOOKUP(A1137,'[1]Final Master to be uploaded '!$A:$D,4,0)</f>
        <v>1</v>
      </c>
      <c r="E1137" s="12">
        <v>1</v>
      </c>
      <c r="F1137" s="11"/>
      <c r="G1137" s="13"/>
      <c r="H1137" s="11">
        <f t="shared" si="85"/>
        <v>1</v>
      </c>
      <c r="I1137" s="27">
        <f t="shared" si="86"/>
        <v>1</v>
      </c>
      <c r="J1137" s="30">
        <f t="shared" si="87"/>
        <v>42</v>
      </c>
      <c r="K1137" s="11">
        <f t="shared" si="88"/>
        <v>0</v>
      </c>
      <c r="L1137" s="11">
        <f t="shared" si="89"/>
        <v>0</v>
      </c>
    </row>
    <row r="1138" spans="1:12" hidden="1" x14ac:dyDescent="0.25">
      <c r="A1138" s="11" t="s">
        <v>2204</v>
      </c>
      <c r="B1138" s="11" t="s">
        <v>3483</v>
      </c>
      <c r="C1138" s="11">
        <f>VLOOKUP(A1138,'[1]Final Master to be uploaded '!$A:$C,3,0)</f>
        <v>17</v>
      </c>
      <c r="D1138" s="11">
        <f>VLOOKUP(A1138,'[1]Final Master to be uploaded '!$A:$D,4,0)</f>
        <v>4</v>
      </c>
      <c r="E1138" s="12">
        <v>4</v>
      </c>
      <c r="F1138" s="11"/>
      <c r="G1138" s="13"/>
      <c r="H1138" s="11">
        <f t="shared" si="85"/>
        <v>4</v>
      </c>
      <c r="I1138" s="27">
        <f t="shared" si="86"/>
        <v>4</v>
      </c>
      <c r="J1138" s="30">
        <f t="shared" si="87"/>
        <v>68</v>
      </c>
      <c r="K1138" s="11">
        <f t="shared" si="88"/>
        <v>0</v>
      </c>
      <c r="L1138" s="11">
        <f t="shared" si="89"/>
        <v>0</v>
      </c>
    </row>
    <row r="1139" spans="1:12" hidden="1" x14ac:dyDescent="0.25">
      <c r="A1139" s="11" t="s">
        <v>706</v>
      </c>
      <c r="B1139" s="11" t="s">
        <v>3483</v>
      </c>
      <c r="C1139" s="11">
        <f>VLOOKUP(A1139,'[1]Final Master to be uploaded '!$A:$C,3,0)</f>
        <v>16</v>
      </c>
      <c r="D1139" s="11">
        <f>VLOOKUP(A1139,'[1]Final Master to be uploaded '!$A:$D,4,0)</f>
        <v>5</v>
      </c>
      <c r="E1139" s="12">
        <v>5</v>
      </c>
      <c r="F1139" s="11"/>
      <c r="G1139" s="13"/>
      <c r="H1139" s="11">
        <f t="shared" si="85"/>
        <v>5</v>
      </c>
      <c r="I1139" s="27">
        <f t="shared" si="86"/>
        <v>5</v>
      </c>
      <c r="J1139" s="30">
        <f t="shared" si="87"/>
        <v>80</v>
      </c>
      <c r="K1139" s="11">
        <f t="shared" si="88"/>
        <v>0</v>
      </c>
      <c r="L1139" s="11">
        <f t="shared" si="89"/>
        <v>0</v>
      </c>
    </row>
    <row r="1140" spans="1:12" hidden="1" x14ac:dyDescent="0.25">
      <c r="A1140" s="11" t="s">
        <v>2205</v>
      </c>
      <c r="B1140" s="11" t="s">
        <v>3484</v>
      </c>
      <c r="C1140" s="11">
        <f>VLOOKUP(A1140,'[1]Final Master to be uploaded '!$A:$C,3,0)</f>
        <v>20</v>
      </c>
      <c r="D1140" s="11">
        <f>VLOOKUP(A1140,'[1]Final Master to be uploaded '!$A:$D,4,0)</f>
        <v>3</v>
      </c>
      <c r="E1140" s="12">
        <v>3</v>
      </c>
      <c r="F1140" s="11"/>
      <c r="G1140" s="13"/>
      <c r="H1140" s="11">
        <f t="shared" si="85"/>
        <v>3</v>
      </c>
      <c r="I1140" s="27">
        <f t="shared" si="86"/>
        <v>3</v>
      </c>
      <c r="J1140" s="30">
        <f t="shared" si="87"/>
        <v>60</v>
      </c>
      <c r="K1140" s="11">
        <f t="shared" si="88"/>
        <v>0</v>
      </c>
      <c r="L1140" s="11">
        <f t="shared" si="89"/>
        <v>0</v>
      </c>
    </row>
    <row r="1141" spans="1:12" hidden="1" x14ac:dyDescent="0.25">
      <c r="A1141" s="11" t="s">
        <v>2206</v>
      </c>
      <c r="B1141" s="11" t="s">
        <v>3485</v>
      </c>
      <c r="C1141" s="11">
        <f>VLOOKUP(A1141,'[1]Final Master to be uploaded '!$A:$C,3,0)</f>
        <v>340</v>
      </c>
      <c r="D1141" s="11">
        <f>VLOOKUP(A1141,'[1]Final Master to be uploaded '!$A:$D,4,0)</f>
        <v>1</v>
      </c>
      <c r="E1141" s="12">
        <v>1</v>
      </c>
      <c r="F1141" s="11"/>
      <c r="G1141" s="13"/>
      <c r="H1141" s="11">
        <f t="shared" si="85"/>
        <v>1</v>
      </c>
      <c r="I1141" s="27">
        <f t="shared" si="86"/>
        <v>1</v>
      </c>
      <c r="J1141" s="30">
        <f t="shared" si="87"/>
        <v>340</v>
      </c>
      <c r="K1141" s="11">
        <f t="shared" si="88"/>
        <v>0</v>
      </c>
      <c r="L1141" s="11">
        <f t="shared" si="89"/>
        <v>0</v>
      </c>
    </row>
    <row r="1142" spans="1:12" hidden="1" x14ac:dyDescent="0.25">
      <c r="A1142" s="11" t="s">
        <v>708</v>
      </c>
      <c r="B1142" s="11" t="s">
        <v>3486</v>
      </c>
      <c r="C1142" s="11">
        <f>VLOOKUP(A1142,'[1]Final Master to be uploaded '!$A:$C,3,0)</f>
        <v>13</v>
      </c>
      <c r="D1142" s="11">
        <f>VLOOKUP(A1142,'[1]Final Master to be uploaded '!$A:$D,4,0)</f>
        <v>3</v>
      </c>
      <c r="E1142" s="12">
        <v>3</v>
      </c>
      <c r="F1142" s="11"/>
      <c r="G1142" s="13"/>
      <c r="H1142" s="11">
        <f t="shared" si="85"/>
        <v>3</v>
      </c>
      <c r="I1142" s="27">
        <f t="shared" si="86"/>
        <v>3</v>
      </c>
      <c r="J1142" s="30">
        <f t="shared" si="87"/>
        <v>39</v>
      </c>
      <c r="K1142" s="11">
        <f t="shared" si="88"/>
        <v>0</v>
      </c>
      <c r="L1142" s="11">
        <f t="shared" si="89"/>
        <v>0</v>
      </c>
    </row>
    <row r="1143" spans="1:12" x14ac:dyDescent="0.25">
      <c r="A1143" s="11" t="s">
        <v>711</v>
      </c>
      <c r="B1143" s="11" t="s">
        <v>3487</v>
      </c>
      <c r="C1143" s="11">
        <f>VLOOKUP(A1143,'[1]Final Master to be uploaded '!$A:$C,3,0)</f>
        <v>250</v>
      </c>
      <c r="D1143" s="11">
        <f>VLOOKUP(A1143,'[1]Final Master to be uploaded '!$A:$D,4,0)</f>
        <v>5</v>
      </c>
      <c r="E1143" s="12">
        <v>1</v>
      </c>
      <c r="F1143" s="11"/>
      <c r="G1143" s="13"/>
      <c r="H1143" s="11">
        <f t="shared" si="85"/>
        <v>5</v>
      </c>
      <c r="I1143" s="27">
        <f t="shared" si="86"/>
        <v>1</v>
      </c>
      <c r="J1143" s="30">
        <f t="shared" si="87"/>
        <v>250</v>
      </c>
      <c r="K1143" s="11">
        <f t="shared" si="88"/>
        <v>-4</v>
      </c>
      <c r="L1143" s="11">
        <f t="shared" si="89"/>
        <v>-1000</v>
      </c>
    </row>
    <row r="1144" spans="1:12" hidden="1" x14ac:dyDescent="0.25">
      <c r="A1144" s="11" t="s">
        <v>712</v>
      </c>
      <c r="B1144" s="11" t="s">
        <v>3487</v>
      </c>
      <c r="C1144" s="11">
        <f>VLOOKUP(A1144,'[1]Final Master to be uploaded '!$A:$C,3,0)</f>
        <v>410</v>
      </c>
      <c r="D1144" s="11">
        <f>VLOOKUP(A1144,'[1]Final Master to be uploaded '!$A:$D,4,0)</f>
        <v>2</v>
      </c>
      <c r="E1144" s="12">
        <v>2</v>
      </c>
      <c r="F1144" s="11"/>
      <c r="G1144" s="13"/>
      <c r="H1144" s="11">
        <f t="shared" si="85"/>
        <v>2</v>
      </c>
      <c r="I1144" s="27">
        <f t="shared" si="86"/>
        <v>2</v>
      </c>
      <c r="J1144" s="30">
        <f t="shared" si="87"/>
        <v>820</v>
      </c>
      <c r="K1144" s="11">
        <f t="shared" si="88"/>
        <v>0</v>
      </c>
      <c r="L1144" s="11">
        <f t="shared" si="89"/>
        <v>0</v>
      </c>
    </row>
    <row r="1145" spans="1:12" x14ac:dyDescent="0.25">
      <c r="A1145" s="11" t="s">
        <v>713</v>
      </c>
      <c r="B1145" s="11" t="s">
        <v>3488</v>
      </c>
      <c r="C1145" s="11">
        <f>VLOOKUP(A1145,'[1]Final Master to be uploaded '!$A:$C,3,0)</f>
        <v>200</v>
      </c>
      <c r="D1145" s="11">
        <f>VLOOKUP(A1145,'[1]Final Master to be uploaded '!$A:$D,4,0)</f>
        <v>3</v>
      </c>
      <c r="E1145" s="12">
        <v>1</v>
      </c>
      <c r="F1145" s="11"/>
      <c r="G1145" s="13"/>
      <c r="H1145" s="11">
        <f t="shared" si="85"/>
        <v>3</v>
      </c>
      <c r="I1145" s="27">
        <f t="shared" si="86"/>
        <v>1</v>
      </c>
      <c r="J1145" s="30">
        <f t="shared" si="87"/>
        <v>200</v>
      </c>
      <c r="K1145" s="11">
        <f t="shared" si="88"/>
        <v>-2</v>
      </c>
      <c r="L1145" s="11">
        <f t="shared" si="89"/>
        <v>-400</v>
      </c>
    </row>
    <row r="1146" spans="1:12" x14ac:dyDescent="0.25">
      <c r="A1146" s="11" t="s">
        <v>714</v>
      </c>
      <c r="B1146" s="11" t="s">
        <v>3489</v>
      </c>
      <c r="C1146" s="11">
        <f>VLOOKUP(A1146,'[1]Final Master to be uploaded '!$A:$C,3,0)</f>
        <v>310</v>
      </c>
      <c r="D1146" s="11">
        <f>VLOOKUP(A1146,'[1]Final Master to be uploaded '!$A:$D,4,0)</f>
        <v>2</v>
      </c>
      <c r="E1146" s="12">
        <v>1</v>
      </c>
      <c r="F1146" s="11"/>
      <c r="G1146" s="13"/>
      <c r="H1146" s="11">
        <f t="shared" si="85"/>
        <v>2</v>
      </c>
      <c r="I1146" s="27">
        <f t="shared" si="86"/>
        <v>1</v>
      </c>
      <c r="J1146" s="30">
        <f t="shared" si="87"/>
        <v>310</v>
      </c>
      <c r="K1146" s="11">
        <f t="shared" si="88"/>
        <v>-1</v>
      </c>
      <c r="L1146" s="11">
        <f t="shared" si="89"/>
        <v>-310</v>
      </c>
    </row>
    <row r="1147" spans="1:12" hidden="1" x14ac:dyDescent="0.25">
      <c r="A1147" s="11" t="s">
        <v>716</v>
      </c>
      <c r="B1147" s="11" t="s">
        <v>3490</v>
      </c>
      <c r="C1147" s="11">
        <f>VLOOKUP(A1147,'[1]Final Master to be uploaded '!$A:$C,3,0)</f>
        <v>165</v>
      </c>
      <c r="D1147" s="11">
        <f>VLOOKUP(A1147,'[1]Final Master to be uploaded '!$A:$D,4,0)</f>
        <v>2</v>
      </c>
      <c r="E1147" s="12">
        <v>2</v>
      </c>
      <c r="F1147" s="11"/>
      <c r="G1147" s="13"/>
      <c r="H1147" s="11">
        <f t="shared" si="85"/>
        <v>2</v>
      </c>
      <c r="I1147" s="27">
        <f t="shared" si="86"/>
        <v>2</v>
      </c>
      <c r="J1147" s="30">
        <f t="shared" si="87"/>
        <v>330</v>
      </c>
      <c r="K1147" s="11">
        <f t="shared" si="88"/>
        <v>0</v>
      </c>
      <c r="L1147" s="11">
        <f t="shared" si="89"/>
        <v>0</v>
      </c>
    </row>
    <row r="1148" spans="1:12" hidden="1" x14ac:dyDescent="0.25">
      <c r="A1148" s="11" t="s">
        <v>718</v>
      </c>
      <c r="B1148" s="11" t="s">
        <v>3488</v>
      </c>
      <c r="C1148" s="11">
        <f>VLOOKUP(A1148,'[1]Final Master to be uploaded '!$A:$C,3,0)</f>
        <v>325</v>
      </c>
      <c r="D1148" s="11">
        <f>VLOOKUP(A1148,'[1]Final Master to be uploaded '!$A:$D,4,0)</f>
        <v>4</v>
      </c>
      <c r="E1148" s="12">
        <v>5</v>
      </c>
      <c r="F1148" s="11"/>
      <c r="G1148" s="13"/>
      <c r="H1148" s="11">
        <f t="shared" si="85"/>
        <v>4</v>
      </c>
      <c r="I1148" s="27">
        <f t="shared" si="86"/>
        <v>5</v>
      </c>
      <c r="J1148" s="30">
        <f t="shared" si="87"/>
        <v>1625</v>
      </c>
      <c r="K1148" s="11">
        <f t="shared" si="88"/>
        <v>1</v>
      </c>
      <c r="L1148" s="11">
        <f t="shared" si="89"/>
        <v>325</v>
      </c>
    </row>
    <row r="1149" spans="1:12" hidden="1" x14ac:dyDescent="0.25">
      <c r="A1149" s="11" t="s">
        <v>719</v>
      </c>
      <c r="B1149" s="11" t="s">
        <v>3488</v>
      </c>
      <c r="C1149" s="11">
        <f>VLOOKUP(A1149,'[1]Final Master to be uploaded '!$A:$C,3,0)</f>
        <v>325</v>
      </c>
      <c r="D1149" s="11">
        <f>VLOOKUP(A1149,'[1]Final Master to be uploaded '!$A:$D,4,0)</f>
        <v>1</v>
      </c>
      <c r="E1149" s="12">
        <v>1</v>
      </c>
      <c r="F1149" s="11"/>
      <c r="G1149" s="13"/>
      <c r="H1149" s="11">
        <f t="shared" si="85"/>
        <v>1</v>
      </c>
      <c r="I1149" s="27">
        <f t="shared" si="86"/>
        <v>1</v>
      </c>
      <c r="J1149" s="30">
        <f t="shared" si="87"/>
        <v>325</v>
      </c>
      <c r="K1149" s="11">
        <f t="shared" si="88"/>
        <v>0</v>
      </c>
      <c r="L1149" s="11">
        <f t="shared" si="89"/>
        <v>0</v>
      </c>
    </row>
    <row r="1150" spans="1:12" hidden="1" x14ac:dyDescent="0.25">
      <c r="A1150" s="11" t="s">
        <v>720</v>
      </c>
      <c r="B1150" s="11" t="s">
        <v>3487</v>
      </c>
      <c r="C1150" s="11">
        <f>VLOOKUP(A1150,'[1]Final Master to be uploaded '!$A:$C,3,0)</f>
        <v>365</v>
      </c>
      <c r="D1150" s="11">
        <f>VLOOKUP(A1150,'[1]Final Master to be uploaded '!$A:$D,4,0)</f>
        <v>2</v>
      </c>
      <c r="E1150" s="12">
        <v>2</v>
      </c>
      <c r="F1150" s="11"/>
      <c r="G1150" s="13"/>
      <c r="H1150" s="11">
        <f t="shared" si="85"/>
        <v>2</v>
      </c>
      <c r="I1150" s="27">
        <f t="shared" si="86"/>
        <v>2</v>
      </c>
      <c r="J1150" s="30">
        <f t="shared" si="87"/>
        <v>730</v>
      </c>
      <c r="K1150" s="11">
        <f t="shared" si="88"/>
        <v>0</v>
      </c>
      <c r="L1150" s="11">
        <f t="shared" si="89"/>
        <v>0</v>
      </c>
    </row>
    <row r="1151" spans="1:12" x14ac:dyDescent="0.25">
      <c r="A1151" s="11" t="s">
        <v>722</v>
      </c>
      <c r="B1151" s="11" t="s">
        <v>3487</v>
      </c>
      <c r="C1151" s="11">
        <f>VLOOKUP(A1151,'[1]Final Master to be uploaded '!$A:$C,3,0)</f>
        <v>120</v>
      </c>
      <c r="D1151" s="11">
        <f>VLOOKUP(A1151,'[1]Final Master to be uploaded '!$A:$D,4,0)</f>
        <v>2</v>
      </c>
      <c r="E1151" s="12">
        <v>1</v>
      </c>
      <c r="F1151" s="11"/>
      <c r="G1151" s="13"/>
      <c r="H1151" s="11">
        <f t="shared" si="85"/>
        <v>2</v>
      </c>
      <c r="I1151" s="27">
        <f t="shared" si="86"/>
        <v>1</v>
      </c>
      <c r="J1151" s="30">
        <f t="shared" si="87"/>
        <v>120</v>
      </c>
      <c r="K1151" s="11">
        <f t="shared" si="88"/>
        <v>-1</v>
      </c>
      <c r="L1151" s="11">
        <f t="shared" si="89"/>
        <v>-120</v>
      </c>
    </row>
    <row r="1152" spans="1:12" x14ac:dyDescent="0.25">
      <c r="A1152" s="11" t="s">
        <v>723</v>
      </c>
      <c r="B1152" s="11" t="s">
        <v>3488</v>
      </c>
      <c r="C1152" s="11">
        <f>VLOOKUP(A1152,'[1]Final Master to be uploaded '!$A:$C,3,0)</f>
        <v>375</v>
      </c>
      <c r="D1152" s="11">
        <f>VLOOKUP(A1152,'[1]Final Master to be uploaded '!$A:$D,4,0)</f>
        <v>8</v>
      </c>
      <c r="E1152" s="12">
        <v>4</v>
      </c>
      <c r="F1152" s="11"/>
      <c r="G1152" s="13"/>
      <c r="H1152" s="11">
        <f t="shared" si="85"/>
        <v>8</v>
      </c>
      <c r="I1152" s="27">
        <f t="shared" si="86"/>
        <v>4</v>
      </c>
      <c r="J1152" s="30">
        <f t="shared" si="87"/>
        <v>1500</v>
      </c>
      <c r="K1152" s="11">
        <f t="shared" si="88"/>
        <v>-4</v>
      </c>
      <c r="L1152" s="11">
        <f t="shared" si="89"/>
        <v>-1500</v>
      </c>
    </row>
    <row r="1153" spans="1:12" x14ac:dyDescent="0.25">
      <c r="A1153" s="11" t="s">
        <v>724</v>
      </c>
      <c r="B1153" s="11" t="s">
        <v>3488</v>
      </c>
      <c r="C1153" s="11">
        <f>VLOOKUP(A1153,'[1]Final Master to be uploaded '!$A:$C,3,0)</f>
        <v>495</v>
      </c>
      <c r="D1153" s="11">
        <f>VLOOKUP(A1153,'[1]Final Master to be uploaded '!$A:$D,4,0)</f>
        <v>2</v>
      </c>
      <c r="E1153" s="12">
        <v>1</v>
      </c>
      <c r="F1153" s="11"/>
      <c r="G1153" s="13"/>
      <c r="H1153" s="11">
        <f t="shared" si="85"/>
        <v>2</v>
      </c>
      <c r="I1153" s="27">
        <f t="shared" si="86"/>
        <v>1</v>
      </c>
      <c r="J1153" s="30">
        <f t="shared" si="87"/>
        <v>495</v>
      </c>
      <c r="K1153" s="11">
        <f t="shared" si="88"/>
        <v>-1</v>
      </c>
      <c r="L1153" s="11">
        <f t="shared" si="89"/>
        <v>-495</v>
      </c>
    </row>
    <row r="1154" spans="1:12" x14ac:dyDescent="0.25">
      <c r="A1154" s="11" t="s">
        <v>726</v>
      </c>
      <c r="B1154" s="11" t="s">
        <v>3491</v>
      </c>
      <c r="C1154" s="11">
        <f>VLOOKUP(A1154,'[1]Final Master to be uploaded '!$A:$C,3,0)</f>
        <v>350</v>
      </c>
      <c r="D1154" s="11">
        <f>VLOOKUP(A1154,'[1]Final Master to be uploaded '!$A:$D,4,0)</f>
        <v>6</v>
      </c>
      <c r="E1154" s="12">
        <v>3</v>
      </c>
      <c r="F1154" s="11"/>
      <c r="G1154" s="13"/>
      <c r="H1154" s="11">
        <f t="shared" si="85"/>
        <v>6</v>
      </c>
      <c r="I1154" s="27">
        <f t="shared" si="86"/>
        <v>3</v>
      </c>
      <c r="J1154" s="30">
        <f t="shared" si="87"/>
        <v>1050</v>
      </c>
      <c r="K1154" s="11">
        <f t="shared" si="88"/>
        <v>-3</v>
      </c>
      <c r="L1154" s="11">
        <f t="shared" si="89"/>
        <v>-1050</v>
      </c>
    </row>
    <row r="1155" spans="1:12" hidden="1" x14ac:dyDescent="0.25">
      <c r="A1155" s="11" t="s">
        <v>727</v>
      </c>
      <c r="B1155" s="11" t="s">
        <v>3492</v>
      </c>
      <c r="C1155" s="11">
        <f>VLOOKUP(A1155,'[1]Final Master to be uploaded '!$A:$C,3,0)</f>
        <v>361.5</v>
      </c>
      <c r="D1155" s="11">
        <f>VLOOKUP(A1155,'[1]Final Master to be uploaded '!$A:$D,4,0)</f>
        <v>1</v>
      </c>
      <c r="E1155" s="12">
        <v>3</v>
      </c>
      <c r="F1155" s="11"/>
      <c r="G1155" s="13"/>
      <c r="H1155" s="11">
        <f t="shared" si="85"/>
        <v>1</v>
      </c>
      <c r="I1155" s="27">
        <f t="shared" si="86"/>
        <v>3</v>
      </c>
      <c r="J1155" s="30">
        <f t="shared" si="87"/>
        <v>1084.5</v>
      </c>
      <c r="K1155" s="11">
        <f t="shared" si="88"/>
        <v>2</v>
      </c>
      <c r="L1155" s="11">
        <f t="shared" si="89"/>
        <v>723</v>
      </c>
    </row>
    <row r="1156" spans="1:12" hidden="1" x14ac:dyDescent="0.25">
      <c r="A1156" s="11" t="s">
        <v>728</v>
      </c>
      <c r="B1156" s="11" t="s">
        <v>3493</v>
      </c>
      <c r="C1156" s="11">
        <f>VLOOKUP(A1156,'[1]Final Master to be uploaded '!$A:$C,3,0)</f>
        <v>165</v>
      </c>
      <c r="D1156" s="11">
        <f>VLOOKUP(A1156,'[1]Final Master to be uploaded '!$A:$D,4,0)</f>
        <v>2</v>
      </c>
      <c r="E1156" s="12">
        <v>2</v>
      </c>
      <c r="F1156" s="11"/>
      <c r="G1156" s="13"/>
      <c r="H1156" s="11">
        <f t="shared" ref="H1156:H1219" si="90">D1156-(F1156+G1156)</f>
        <v>2</v>
      </c>
      <c r="I1156" s="27">
        <f t="shared" ref="I1156:I1219" si="91">E1156-G1156</f>
        <v>2</v>
      </c>
      <c r="J1156" s="30">
        <f t="shared" ref="J1156:J1219" si="92">I1156*C1156</f>
        <v>330</v>
      </c>
      <c r="K1156" s="11">
        <f t="shared" ref="K1156:K1219" si="93">I1156-H1156</f>
        <v>0</v>
      </c>
      <c r="L1156" s="11">
        <f t="shared" ref="L1156:L1219" si="94">K1156*C1156</f>
        <v>0</v>
      </c>
    </row>
    <row r="1157" spans="1:12" hidden="1" x14ac:dyDescent="0.25">
      <c r="A1157" s="11" t="s">
        <v>729</v>
      </c>
      <c r="B1157" s="11" t="s">
        <v>3487</v>
      </c>
      <c r="C1157" s="11">
        <f>VLOOKUP(A1157,'[1]Final Master to be uploaded '!$A:$C,3,0)</f>
        <v>430</v>
      </c>
      <c r="D1157" s="11">
        <f>VLOOKUP(A1157,'[1]Final Master to be uploaded '!$A:$D,4,0)</f>
        <v>1</v>
      </c>
      <c r="E1157" s="12">
        <v>1</v>
      </c>
      <c r="F1157" s="11"/>
      <c r="G1157" s="13"/>
      <c r="H1157" s="11">
        <f t="shared" si="90"/>
        <v>1</v>
      </c>
      <c r="I1157" s="27">
        <f t="shared" si="91"/>
        <v>1</v>
      </c>
      <c r="J1157" s="30">
        <f t="shared" si="92"/>
        <v>430</v>
      </c>
      <c r="K1157" s="11">
        <f t="shared" si="93"/>
        <v>0</v>
      </c>
      <c r="L1157" s="11">
        <f t="shared" si="94"/>
        <v>0</v>
      </c>
    </row>
    <row r="1158" spans="1:12" x14ac:dyDescent="0.25">
      <c r="A1158" s="11" t="s">
        <v>731</v>
      </c>
      <c r="B1158" s="11" t="s">
        <v>3489</v>
      </c>
      <c r="C1158" s="11">
        <f>VLOOKUP(A1158,'[1]Final Master to be uploaded '!$A:$C,3,0)</f>
        <v>360</v>
      </c>
      <c r="D1158" s="11">
        <f>VLOOKUP(A1158,'[1]Final Master to be uploaded '!$A:$D,4,0)</f>
        <v>3</v>
      </c>
      <c r="E1158" s="12">
        <v>1</v>
      </c>
      <c r="F1158" s="11"/>
      <c r="G1158" s="13"/>
      <c r="H1158" s="11">
        <f t="shared" si="90"/>
        <v>3</v>
      </c>
      <c r="I1158" s="27">
        <f t="shared" si="91"/>
        <v>1</v>
      </c>
      <c r="J1158" s="30">
        <f t="shared" si="92"/>
        <v>360</v>
      </c>
      <c r="K1158" s="11">
        <f t="shared" si="93"/>
        <v>-2</v>
      </c>
      <c r="L1158" s="11">
        <f t="shared" si="94"/>
        <v>-720</v>
      </c>
    </row>
    <row r="1159" spans="1:12" hidden="1" x14ac:dyDescent="0.25">
      <c r="A1159" s="11" t="s">
        <v>732</v>
      </c>
      <c r="B1159" s="11" t="s">
        <v>3488</v>
      </c>
      <c r="C1159" s="11">
        <f>VLOOKUP(A1159,'[1]Final Master to be uploaded '!$A:$C,3,0)</f>
        <v>140</v>
      </c>
      <c r="D1159" s="11">
        <f>VLOOKUP(A1159,'[1]Final Master to be uploaded '!$A:$D,4,0)</f>
        <v>3</v>
      </c>
      <c r="E1159" s="12">
        <v>4</v>
      </c>
      <c r="F1159" s="11"/>
      <c r="G1159" s="13"/>
      <c r="H1159" s="11">
        <f t="shared" si="90"/>
        <v>3</v>
      </c>
      <c r="I1159" s="27">
        <f t="shared" si="91"/>
        <v>4</v>
      </c>
      <c r="J1159" s="30">
        <f t="shared" si="92"/>
        <v>560</v>
      </c>
      <c r="K1159" s="11">
        <f t="shared" si="93"/>
        <v>1</v>
      </c>
      <c r="L1159" s="11">
        <f t="shared" si="94"/>
        <v>140</v>
      </c>
    </row>
    <row r="1160" spans="1:12" x14ac:dyDescent="0.25">
      <c r="A1160" s="11" t="s">
        <v>733</v>
      </c>
      <c r="B1160" s="11" t="s">
        <v>3494</v>
      </c>
      <c r="C1160" s="11">
        <f>VLOOKUP(A1160,'[1]Final Master to be uploaded '!$A:$C,3,0)</f>
        <v>410</v>
      </c>
      <c r="D1160" s="11">
        <f>VLOOKUP(A1160,'[1]Final Master to be uploaded '!$A:$D,4,0)</f>
        <v>3</v>
      </c>
      <c r="E1160" s="12">
        <v>1</v>
      </c>
      <c r="F1160" s="11"/>
      <c r="G1160" s="13"/>
      <c r="H1160" s="11">
        <f t="shared" si="90"/>
        <v>3</v>
      </c>
      <c r="I1160" s="27">
        <f t="shared" si="91"/>
        <v>1</v>
      </c>
      <c r="J1160" s="30">
        <f t="shared" si="92"/>
        <v>410</v>
      </c>
      <c r="K1160" s="11">
        <f t="shared" si="93"/>
        <v>-2</v>
      </c>
      <c r="L1160" s="11">
        <f t="shared" si="94"/>
        <v>-820</v>
      </c>
    </row>
    <row r="1161" spans="1:12" x14ac:dyDescent="0.25">
      <c r="A1161" s="11" t="s">
        <v>734</v>
      </c>
      <c r="B1161" s="11" t="s">
        <v>3495</v>
      </c>
      <c r="C1161" s="11">
        <f>VLOOKUP(A1161,'[1]Final Master to be uploaded '!$A:$C,3,0)</f>
        <v>200</v>
      </c>
      <c r="D1161" s="11">
        <f>VLOOKUP(A1161,'[1]Final Master to be uploaded '!$A:$D,4,0)</f>
        <v>3</v>
      </c>
      <c r="E1161" s="12">
        <v>2</v>
      </c>
      <c r="F1161" s="11"/>
      <c r="G1161" s="13"/>
      <c r="H1161" s="11">
        <f t="shared" si="90"/>
        <v>3</v>
      </c>
      <c r="I1161" s="27">
        <f t="shared" si="91"/>
        <v>2</v>
      </c>
      <c r="J1161" s="30">
        <f t="shared" si="92"/>
        <v>400</v>
      </c>
      <c r="K1161" s="11">
        <f t="shared" si="93"/>
        <v>-1</v>
      </c>
      <c r="L1161" s="11">
        <f t="shared" si="94"/>
        <v>-200</v>
      </c>
    </row>
    <row r="1162" spans="1:12" hidden="1" x14ac:dyDescent="0.25">
      <c r="A1162" s="11" t="s">
        <v>735</v>
      </c>
      <c r="B1162" s="11" t="s">
        <v>3496</v>
      </c>
      <c r="C1162" s="11">
        <f>VLOOKUP(A1162,'[1]Final Master to be uploaded '!$A:$C,3,0)</f>
        <v>310</v>
      </c>
      <c r="D1162" s="11">
        <f>VLOOKUP(A1162,'[1]Final Master to be uploaded '!$A:$D,4,0)</f>
        <v>2</v>
      </c>
      <c r="E1162" s="12">
        <v>2</v>
      </c>
      <c r="F1162" s="11"/>
      <c r="G1162" s="13"/>
      <c r="H1162" s="11">
        <f t="shared" si="90"/>
        <v>2</v>
      </c>
      <c r="I1162" s="27">
        <f t="shared" si="91"/>
        <v>2</v>
      </c>
      <c r="J1162" s="30">
        <f t="shared" si="92"/>
        <v>620</v>
      </c>
      <c r="K1162" s="11">
        <f t="shared" si="93"/>
        <v>0</v>
      </c>
      <c r="L1162" s="11">
        <f t="shared" si="94"/>
        <v>0</v>
      </c>
    </row>
    <row r="1163" spans="1:12" hidden="1" x14ac:dyDescent="0.25">
      <c r="A1163" s="11" t="s">
        <v>736</v>
      </c>
      <c r="B1163" s="11" t="s">
        <v>3497</v>
      </c>
      <c r="C1163" s="11">
        <f>VLOOKUP(A1163,'[1]Final Master to be uploaded '!$A:$C,3,0)</f>
        <v>160</v>
      </c>
      <c r="D1163" s="11">
        <f>VLOOKUP(A1163,'[1]Final Master to be uploaded '!$A:$D,4,0)</f>
        <v>2</v>
      </c>
      <c r="E1163" s="12">
        <v>3</v>
      </c>
      <c r="F1163" s="11"/>
      <c r="G1163" s="13"/>
      <c r="H1163" s="11">
        <f t="shared" si="90"/>
        <v>2</v>
      </c>
      <c r="I1163" s="27">
        <f t="shared" si="91"/>
        <v>3</v>
      </c>
      <c r="J1163" s="30">
        <f t="shared" si="92"/>
        <v>480</v>
      </c>
      <c r="K1163" s="11">
        <f t="shared" si="93"/>
        <v>1</v>
      </c>
      <c r="L1163" s="11">
        <f t="shared" si="94"/>
        <v>160</v>
      </c>
    </row>
    <row r="1164" spans="1:12" hidden="1" x14ac:dyDescent="0.25">
      <c r="A1164" s="11" t="s">
        <v>738</v>
      </c>
      <c r="B1164" s="11" t="s">
        <v>3495</v>
      </c>
      <c r="C1164" s="11">
        <f>VLOOKUP(A1164,'[1]Final Master to be uploaded '!$A:$C,3,0)</f>
        <v>325</v>
      </c>
      <c r="D1164" s="11">
        <f>VLOOKUP(A1164,'[1]Final Master to be uploaded '!$A:$D,4,0)</f>
        <v>1</v>
      </c>
      <c r="E1164" s="12">
        <v>1</v>
      </c>
      <c r="F1164" s="11"/>
      <c r="G1164" s="13"/>
      <c r="H1164" s="11">
        <f t="shared" si="90"/>
        <v>1</v>
      </c>
      <c r="I1164" s="27">
        <f t="shared" si="91"/>
        <v>1</v>
      </c>
      <c r="J1164" s="30">
        <f t="shared" si="92"/>
        <v>325</v>
      </c>
      <c r="K1164" s="11">
        <f t="shared" si="93"/>
        <v>0</v>
      </c>
      <c r="L1164" s="11">
        <f t="shared" si="94"/>
        <v>0</v>
      </c>
    </row>
    <row r="1165" spans="1:12" hidden="1" x14ac:dyDescent="0.25">
      <c r="A1165" s="11" t="s">
        <v>739</v>
      </c>
      <c r="B1165" s="11" t="s">
        <v>3494</v>
      </c>
      <c r="C1165" s="11">
        <f>VLOOKUP(A1165,'[1]Final Master to be uploaded '!$A:$C,3,0)</f>
        <v>335</v>
      </c>
      <c r="D1165" s="11">
        <f>VLOOKUP(A1165,'[1]Final Master to be uploaded '!$A:$D,4,0)</f>
        <v>2</v>
      </c>
      <c r="E1165" s="12">
        <v>2</v>
      </c>
      <c r="F1165" s="11"/>
      <c r="G1165" s="13"/>
      <c r="H1165" s="11">
        <f t="shared" si="90"/>
        <v>2</v>
      </c>
      <c r="I1165" s="27">
        <f t="shared" si="91"/>
        <v>2</v>
      </c>
      <c r="J1165" s="30">
        <f t="shared" si="92"/>
        <v>670</v>
      </c>
      <c r="K1165" s="11">
        <f t="shared" si="93"/>
        <v>0</v>
      </c>
      <c r="L1165" s="11">
        <f t="shared" si="94"/>
        <v>0</v>
      </c>
    </row>
    <row r="1166" spans="1:12" hidden="1" x14ac:dyDescent="0.25">
      <c r="A1166" s="11" t="s">
        <v>740</v>
      </c>
      <c r="B1166" s="11" t="s">
        <v>3494</v>
      </c>
      <c r="C1166" s="11">
        <f>VLOOKUP(A1166,'[1]Final Master to be uploaded '!$A:$C,3,0)</f>
        <v>365</v>
      </c>
      <c r="D1166" s="11">
        <f>VLOOKUP(A1166,'[1]Final Master to be uploaded '!$A:$D,4,0)</f>
        <v>3</v>
      </c>
      <c r="E1166" s="12">
        <v>3</v>
      </c>
      <c r="F1166" s="11"/>
      <c r="G1166" s="13"/>
      <c r="H1166" s="11">
        <f t="shared" si="90"/>
        <v>3</v>
      </c>
      <c r="I1166" s="27">
        <f t="shared" si="91"/>
        <v>3</v>
      </c>
      <c r="J1166" s="30">
        <f t="shared" si="92"/>
        <v>1095</v>
      </c>
      <c r="K1166" s="11">
        <f t="shared" si="93"/>
        <v>0</v>
      </c>
      <c r="L1166" s="11">
        <f t="shared" si="94"/>
        <v>0</v>
      </c>
    </row>
    <row r="1167" spans="1:12" x14ac:dyDescent="0.25">
      <c r="A1167" s="11" t="s">
        <v>741</v>
      </c>
      <c r="B1167" s="11" t="s">
        <v>3494</v>
      </c>
      <c r="C1167" s="11">
        <f>VLOOKUP(A1167,'[1]Final Master to be uploaded '!$A:$C,3,0)</f>
        <v>120</v>
      </c>
      <c r="D1167" s="11">
        <f>VLOOKUP(A1167,'[1]Final Master to be uploaded '!$A:$D,4,0)</f>
        <v>2</v>
      </c>
      <c r="E1167" s="12">
        <v>1</v>
      </c>
      <c r="F1167" s="11"/>
      <c r="G1167" s="13"/>
      <c r="H1167" s="11">
        <f t="shared" si="90"/>
        <v>2</v>
      </c>
      <c r="I1167" s="27">
        <f t="shared" si="91"/>
        <v>1</v>
      </c>
      <c r="J1167" s="30">
        <f t="shared" si="92"/>
        <v>120</v>
      </c>
      <c r="K1167" s="11">
        <f t="shared" si="93"/>
        <v>-1</v>
      </c>
      <c r="L1167" s="11">
        <f t="shared" si="94"/>
        <v>-120</v>
      </c>
    </row>
    <row r="1168" spans="1:12" hidden="1" x14ac:dyDescent="0.25">
      <c r="A1168" s="11" t="s">
        <v>742</v>
      </c>
      <c r="B1168" s="11" t="s">
        <v>3495</v>
      </c>
      <c r="C1168" s="11">
        <f>VLOOKUP(A1168,'[1]Final Master to be uploaded '!$A:$C,3,0)</f>
        <v>495</v>
      </c>
      <c r="D1168" s="11">
        <f>VLOOKUP(A1168,'[1]Final Master to be uploaded '!$A:$D,4,0)</f>
        <v>1</v>
      </c>
      <c r="E1168" s="12">
        <v>1</v>
      </c>
      <c r="F1168" s="11"/>
      <c r="G1168" s="13"/>
      <c r="H1168" s="11">
        <f t="shared" si="90"/>
        <v>1</v>
      </c>
      <c r="I1168" s="27">
        <f t="shared" si="91"/>
        <v>1</v>
      </c>
      <c r="J1168" s="30">
        <f t="shared" si="92"/>
        <v>495</v>
      </c>
      <c r="K1168" s="11">
        <f t="shared" si="93"/>
        <v>0</v>
      </c>
      <c r="L1168" s="11">
        <f t="shared" si="94"/>
        <v>0</v>
      </c>
    </row>
    <row r="1169" spans="1:12" x14ac:dyDescent="0.25">
      <c r="A1169" s="11" t="s">
        <v>743</v>
      </c>
      <c r="B1169" s="11" t="s">
        <v>3494</v>
      </c>
      <c r="C1169" s="11">
        <f>VLOOKUP(A1169,'[1]Final Master to be uploaded '!$A:$C,3,0)</f>
        <v>270</v>
      </c>
      <c r="D1169" s="11">
        <f>VLOOKUP(A1169,'[1]Final Master to be uploaded '!$A:$D,4,0)</f>
        <v>4</v>
      </c>
      <c r="E1169" s="12">
        <v>2</v>
      </c>
      <c r="F1169" s="11"/>
      <c r="G1169" s="13"/>
      <c r="H1169" s="11">
        <f t="shared" si="90"/>
        <v>4</v>
      </c>
      <c r="I1169" s="27">
        <f t="shared" si="91"/>
        <v>2</v>
      </c>
      <c r="J1169" s="30">
        <f t="shared" si="92"/>
        <v>540</v>
      </c>
      <c r="K1169" s="11">
        <f t="shared" si="93"/>
        <v>-2</v>
      </c>
      <c r="L1169" s="11">
        <f t="shared" si="94"/>
        <v>-540</v>
      </c>
    </row>
    <row r="1170" spans="1:12" hidden="1" x14ac:dyDescent="0.25">
      <c r="A1170" s="11" t="s">
        <v>744</v>
      </c>
      <c r="B1170" s="11" t="s">
        <v>3498</v>
      </c>
      <c r="C1170" s="11">
        <f>VLOOKUP(A1170,'[1]Final Master to be uploaded '!$A:$C,3,0)</f>
        <v>361.5</v>
      </c>
      <c r="D1170" s="11">
        <f>VLOOKUP(A1170,'[1]Final Master to be uploaded '!$A:$D,4,0)</f>
        <v>1</v>
      </c>
      <c r="E1170" s="12">
        <v>2</v>
      </c>
      <c r="F1170" s="11"/>
      <c r="G1170" s="13"/>
      <c r="H1170" s="11">
        <f t="shared" si="90"/>
        <v>1</v>
      </c>
      <c r="I1170" s="27">
        <f t="shared" si="91"/>
        <v>2</v>
      </c>
      <c r="J1170" s="30">
        <f t="shared" si="92"/>
        <v>723</v>
      </c>
      <c r="K1170" s="11">
        <f t="shared" si="93"/>
        <v>1</v>
      </c>
      <c r="L1170" s="11">
        <f t="shared" si="94"/>
        <v>361.5</v>
      </c>
    </row>
    <row r="1171" spans="1:12" hidden="1" x14ac:dyDescent="0.25">
      <c r="A1171" s="11" t="s">
        <v>745</v>
      </c>
      <c r="B1171" s="11" t="s">
        <v>3499</v>
      </c>
      <c r="C1171" s="11">
        <f>VLOOKUP(A1171,'[1]Final Master to be uploaded '!$A:$C,3,0)</f>
        <v>165</v>
      </c>
      <c r="D1171" s="11">
        <f>VLOOKUP(A1171,'[1]Final Master to be uploaded '!$A:$D,4,0)</f>
        <v>1</v>
      </c>
      <c r="E1171" s="12">
        <v>3</v>
      </c>
      <c r="F1171" s="11"/>
      <c r="G1171" s="13"/>
      <c r="H1171" s="11">
        <f t="shared" si="90"/>
        <v>1</v>
      </c>
      <c r="I1171" s="27">
        <f t="shared" si="91"/>
        <v>3</v>
      </c>
      <c r="J1171" s="30">
        <f t="shared" si="92"/>
        <v>495</v>
      </c>
      <c r="K1171" s="11">
        <f t="shared" si="93"/>
        <v>2</v>
      </c>
      <c r="L1171" s="11">
        <f t="shared" si="94"/>
        <v>330</v>
      </c>
    </row>
    <row r="1172" spans="1:12" hidden="1" x14ac:dyDescent="0.25">
      <c r="A1172" s="11" t="s">
        <v>746</v>
      </c>
      <c r="B1172" s="11" t="s">
        <v>3494</v>
      </c>
      <c r="C1172" s="11">
        <f>VLOOKUP(A1172,'[1]Final Master to be uploaded '!$A:$C,3,0)</f>
        <v>435</v>
      </c>
      <c r="D1172" s="11">
        <f>VLOOKUP(A1172,'[1]Final Master to be uploaded '!$A:$D,4,0)</f>
        <v>1</v>
      </c>
      <c r="E1172" s="12">
        <v>1</v>
      </c>
      <c r="F1172" s="11"/>
      <c r="G1172" s="13"/>
      <c r="H1172" s="11">
        <f t="shared" si="90"/>
        <v>1</v>
      </c>
      <c r="I1172" s="27">
        <f t="shared" si="91"/>
        <v>1</v>
      </c>
      <c r="J1172" s="30">
        <f t="shared" si="92"/>
        <v>435</v>
      </c>
      <c r="K1172" s="11">
        <f t="shared" si="93"/>
        <v>0</v>
      </c>
      <c r="L1172" s="11">
        <f t="shared" si="94"/>
        <v>0</v>
      </c>
    </row>
    <row r="1173" spans="1:12" x14ac:dyDescent="0.25">
      <c r="A1173" s="11" t="s">
        <v>747</v>
      </c>
      <c r="B1173" s="11" t="s">
        <v>3494</v>
      </c>
      <c r="C1173" s="11">
        <f>VLOOKUP(A1173,'[1]Final Master to be uploaded '!$A:$C,3,0)</f>
        <v>895</v>
      </c>
      <c r="D1173" s="11">
        <f>VLOOKUP(A1173,'[1]Final Master to be uploaded '!$A:$D,4,0)</f>
        <v>2</v>
      </c>
      <c r="E1173" s="12">
        <v>1</v>
      </c>
      <c r="F1173" s="11"/>
      <c r="G1173" s="13"/>
      <c r="H1173" s="11">
        <f t="shared" si="90"/>
        <v>2</v>
      </c>
      <c r="I1173" s="27">
        <f t="shared" si="91"/>
        <v>1</v>
      </c>
      <c r="J1173" s="30">
        <f t="shared" si="92"/>
        <v>895</v>
      </c>
      <c r="K1173" s="11">
        <f t="shared" si="93"/>
        <v>-1</v>
      </c>
      <c r="L1173" s="11">
        <f t="shared" si="94"/>
        <v>-895</v>
      </c>
    </row>
    <row r="1174" spans="1:12" x14ac:dyDescent="0.25">
      <c r="A1174" s="11" t="s">
        <v>748</v>
      </c>
      <c r="B1174" s="11" t="s">
        <v>3496</v>
      </c>
      <c r="C1174" s="11">
        <f>VLOOKUP(A1174,'[1]Final Master to be uploaded '!$A:$C,3,0)</f>
        <v>360</v>
      </c>
      <c r="D1174" s="11">
        <f>VLOOKUP(A1174,'[1]Final Master to be uploaded '!$A:$D,4,0)</f>
        <v>3</v>
      </c>
      <c r="E1174" s="12">
        <v>1</v>
      </c>
      <c r="F1174" s="11"/>
      <c r="G1174" s="13"/>
      <c r="H1174" s="11">
        <f t="shared" si="90"/>
        <v>3</v>
      </c>
      <c r="I1174" s="27">
        <f t="shared" si="91"/>
        <v>1</v>
      </c>
      <c r="J1174" s="30">
        <f t="shared" si="92"/>
        <v>360</v>
      </c>
      <c r="K1174" s="11">
        <f t="shared" si="93"/>
        <v>-2</v>
      </c>
      <c r="L1174" s="11">
        <f t="shared" si="94"/>
        <v>-720</v>
      </c>
    </row>
    <row r="1175" spans="1:12" hidden="1" x14ac:dyDescent="0.25">
      <c r="A1175" s="11" t="s">
        <v>749</v>
      </c>
      <c r="B1175" s="11" t="s">
        <v>3495</v>
      </c>
      <c r="C1175" s="11">
        <f>VLOOKUP(A1175,'[1]Final Master to be uploaded '!$A:$C,3,0)</f>
        <v>140</v>
      </c>
      <c r="D1175" s="11">
        <f>VLOOKUP(A1175,'[1]Final Master to be uploaded '!$A:$D,4,0)</f>
        <v>2</v>
      </c>
      <c r="E1175" s="12">
        <v>3</v>
      </c>
      <c r="F1175" s="11"/>
      <c r="G1175" s="13"/>
      <c r="H1175" s="11">
        <f t="shared" si="90"/>
        <v>2</v>
      </c>
      <c r="I1175" s="27">
        <f t="shared" si="91"/>
        <v>3</v>
      </c>
      <c r="J1175" s="30">
        <f t="shared" si="92"/>
        <v>420</v>
      </c>
      <c r="K1175" s="11">
        <f t="shared" si="93"/>
        <v>1</v>
      </c>
      <c r="L1175" s="11">
        <f t="shared" si="94"/>
        <v>140</v>
      </c>
    </row>
    <row r="1176" spans="1:12" hidden="1" x14ac:dyDescent="0.25">
      <c r="A1176" s="11" t="s">
        <v>750</v>
      </c>
      <c r="B1176" s="11" t="s">
        <v>3500</v>
      </c>
      <c r="C1176" s="11">
        <f>VLOOKUP(A1176,'[1]Final Master to be uploaded '!$A:$C,3,0)</f>
        <v>695</v>
      </c>
      <c r="D1176" s="11">
        <f>VLOOKUP(A1176,'[1]Final Master to be uploaded '!$A:$D,4,0)</f>
        <v>1</v>
      </c>
      <c r="E1176" s="12">
        <v>1</v>
      </c>
      <c r="F1176" s="11"/>
      <c r="G1176" s="13"/>
      <c r="H1176" s="11">
        <f t="shared" si="90"/>
        <v>1</v>
      </c>
      <c r="I1176" s="27">
        <f t="shared" si="91"/>
        <v>1</v>
      </c>
      <c r="J1176" s="30">
        <f t="shared" si="92"/>
        <v>695</v>
      </c>
      <c r="K1176" s="11">
        <f t="shared" si="93"/>
        <v>0</v>
      </c>
      <c r="L1176" s="11">
        <f t="shared" si="94"/>
        <v>0</v>
      </c>
    </row>
    <row r="1177" spans="1:12" hidden="1" x14ac:dyDescent="0.25">
      <c r="A1177" s="11" t="s">
        <v>2209</v>
      </c>
      <c r="B1177" s="11" t="s">
        <v>3501</v>
      </c>
      <c r="C1177" s="11">
        <f>VLOOKUP(A1177,'[1]Final Master to be uploaded '!$A:$C,3,0)</f>
        <v>77</v>
      </c>
      <c r="D1177" s="11">
        <f>VLOOKUP(A1177,'[1]Final Master to be uploaded '!$A:$D,4,0)</f>
        <v>1</v>
      </c>
      <c r="E1177" s="12">
        <v>1</v>
      </c>
      <c r="F1177" s="11"/>
      <c r="G1177" s="13"/>
      <c r="H1177" s="11">
        <f t="shared" si="90"/>
        <v>1</v>
      </c>
      <c r="I1177" s="27">
        <f t="shared" si="91"/>
        <v>1</v>
      </c>
      <c r="J1177" s="30">
        <f t="shared" si="92"/>
        <v>77</v>
      </c>
      <c r="K1177" s="11">
        <f t="shared" si="93"/>
        <v>0</v>
      </c>
      <c r="L1177" s="11">
        <f t="shared" si="94"/>
        <v>0</v>
      </c>
    </row>
    <row r="1178" spans="1:12" hidden="1" x14ac:dyDescent="0.25">
      <c r="A1178" s="11" t="s">
        <v>2211</v>
      </c>
      <c r="B1178" s="11" t="s">
        <v>3502</v>
      </c>
      <c r="C1178" s="11">
        <f>VLOOKUP(A1178,'[1]Final Master to be uploaded '!$A:$C,3,0)</f>
        <v>38</v>
      </c>
      <c r="D1178" s="11">
        <f>VLOOKUP(A1178,'[1]Final Master to be uploaded '!$A:$D,4,0)</f>
        <v>1</v>
      </c>
      <c r="E1178" s="12">
        <v>1</v>
      </c>
      <c r="F1178" s="11"/>
      <c r="G1178" s="13"/>
      <c r="H1178" s="11">
        <f t="shared" si="90"/>
        <v>1</v>
      </c>
      <c r="I1178" s="27">
        <f t="shared" si="91"/>
        <v>1</v>
      </c>
      <c r="J1178" s="30">
        <f t="shared" si="92"/>
        <v>38</v>
      </c>
      <c r="K1178" s="11">
        <f t="shared" si="93"/>
        <v>0</v>
      </c>
      <c r="L1178" s="11">
        <f t="shared" si="94"/>
        <v>0</v>
      </c>
    </row>
    <row r="1179" spans="1:12" hidden="1" x14ac:dyDescent="0.25">
      <c r="A1179" s="11" t="s">
        <v>2212</v>
      </c>
      <c r="B1179" s="11" t="s">
        <v>3503</v>
      </c>
      <c r="C1179" s="11">
        <f>VLOOKUP(A1179,'[1]Final Master to be uploaded '!$A:$C,3,0)</f>
        <v>38</v>
      </c>
      <c r="D1179" s="11">
        <f>VLOOKUP(A1179,'[1]Final Master to be uploaded '!$A:$D,4,0)</f>
        <v>1</v>
      </c>
      <c r="E1179" s="12">
        <v>1</v>
      </c>
      <c r="F1179" s="11"/>
      <c r="G1179" s="13"/>
      <c r="H1179" s="11">
        <f t="shared" si="90"/>
        <v>1</v>
      </c>
      <c r="I1179" s="27">
        <f t="shared" si="91"/>
        <v>1</v>
      </c>
      <c r="J1179" s="30">
        <f t="shared" si="92"/>
        <v>38</v>
      </c>
      <c r="K1179" s="11">
        <f t="shared" si="93"/>
        <v>0</v>
      </c>
      <c r="L1179" s="11">
        <f t="shared" si="94"/>
        <v>0</v>
      </c>
    </row>
    <row r="1180" spans="1:12" hidden="1" x14ac:dyDescent="0.25">
      <c r="A1180" s="11" t="s">
        <v>2213</v>
      </c>
      <c r="B1180" s="11" t="s">
        <v>3504</v>
      </c>
      <c r="C1180" s="11">
        <f>VLOOKUP(A1180,'[1]Final Master to be uploaded '!$A:$C,3,0)</f>
        <v>160</v>
      </c>
      <c r="D1180" s="11">
        <f>VLOOKUP(A1180,'[1]Final Master to be uploaded '!$A:$D,4,0)</f>
        <v>2</v>
      </c>
      <c r="E1180" s="12">
        <v>3</v>
      </c>
      <c r="F1180" s="11"/>
      <c r="G1180" s="13"/>
      <c r="H1180" s="11">
        <f t="shared" si="90"/>
        <v>2</v>
      </c>
      <c r="I1180" s="27">
        <f t="shared" si="91"/>
        <v>3</v>
      </c>
      <c r="J1180" s="30">
        <f t="shared" si="92"/>
        <v>480</v>
      </c>
      <c r="K1180" s="11">
        <f t="shared" si="93"/>
        <v>1</v>
      </c>
      <c r="L1180" s="11">
        <f t="shared" si="94"/>
        <v>160</v>
      </c>
    </row>
    <row r="1181" spans="1:12" hidden="1" x14ac:dyDescent="0.25">
      <c r="A1181" s="11" t="s">
        <v>2214</v>
      </c>
      <c r="B1181" s="11" t="s">
        <v>3505</v>
      </c>
      <c r="C1181" s="11">
        <f>VLOOKUP(A1181,'[1]Final Master to be uploaded '!$A:$C,3,0)</f>
        <v>87</v>
      </c>
      <c r="D1181" s="11">
        <f>VLOOKUP(A1181,'[1]Final Master to be uploaded '!$A:$D,4,0)</f>
        <v>3</v>
      </c>
      <c r="E1181" s="12">
        <v>3</v>
      </c>
      <c r="F1181" s="11"/>
      <c r="G1181" s="13"/>
      <c r="H1181" s="11">
        <f t="shared" si="90"/>
        <v>3</v>
      </c>
      <c r="I1181" s="27">
        <f t="shared" si="91"/>
        <v>3</v>
      </c>
      <c r="J1181" s="30">
        <f t="shared" si="92"/>
        <v>261</v>
      </c>
      <c r="K1181" s="11">
        <f t="shared" si="93"/>
        <v>0</v>
      </c>
      <c r="L1181" s="11">
        <f t="shared" si="94"/>
        <v>0</v>
      </c>
    </row>
    <row r="1182" spans="1:12" hidden="1" x14ac:dyDescent="0.25">
      <c r="A1182" s="11" t="s">
        <v>2215</v>
      </c>
      <c r="B1182" s="11" t="s">
        <v>3506</v>
      </c>
      <c r="C1182" s="11">
        <f>VLOOKUP(A1182,'[1]Final Master to be uploaded '!$A:$C,3,0)</f>
        <v>87</v>
      </c>
      <c r="D1182" s="11">
        <f>VLOOKUP(A1182,'[1]Final Master to be uploaded '!$A:$D,4,0)</f>
        <v>2</v>
      </c>
      <c r="E1182" s="12">
        <v>2</v>
      </c>
      <c r="F1182" s="11"/>
      <c r="G1182" s="13"/>
      <c r="H1182" s="11">
        <f t="shared" si="90"/>
        <v>2</v>
      </c>
      <c r="I1182" s="27">
        <f t="shared" si="91"/>
        <v>2</v>
      </c>
      <c r="J1182" s="30">
        <f t="shared" si="92"/>
        <v>174</v>
      </c>
      <c r="K1182" s="11">
        <f t="shared" si="93"/>
        <v>0</v>
      </c>
      <c r="L1182" s="11">
        <f t="shared" si="94"/>
        <v>0</v>
      </c>
    </row>
    <row r="1183" spans="1:12" hidden="1" x14ac:dyDescent="0.25">
      <c r="A1183" s="11" t="s">
        <v>751</v>
      </c>
      <c r="B1183" s="11" t="s">
        <v>3507</v>
      </c>
      <c r="C1183" s="11">
        <f>VLOOKUP(A1183,'[1]Final Master to be uploaded '!$A:$C,3,0)</f>
        <v>77</v>
      </c>
      <c r="D1183" s="11">
        <f>VLOOKUP(A1183,'[1]Final Master to be uploaded '!$A:$D,4,0)</f>
        <v>2</v>
      </c>
      <c r="E1183" s="12">
        <v>2</v>
      </c>
      <c r="F1183" s="11"/>
      <c r="G1183" s="13"/>
      <c r="H1183" s="11">
        <f t="shared" si="90"/>
        <v>2</v>
      </c>
      <c r="I1183" s="27">
        <f t="shared" si="91"/>
        <v>2</v>
      </c>
      <c r="J1183" s="30">
        <f t="shared" si="92"/>
        <v>154</v>
      </c>
      <c r="K1183" s="11">
        <f t="shared" si="93"/>
        <v>0</v>
      </c>
      <c r="L1183" s="11">
        <f t="shared" si="94"/>
        <v>0</v>
      </c>
    </row>
    <row r="1184" spans="1:12" x14ac:dyDescent="0.25">
      <c r="A1184" s="11" t="s">
        <v>2216</v>
      </c>
      <c r="B1184" s="11" t="s">
        <v>3508</v>
      </c>
      <c r="C1184" s="11">
        <f>VLOOKUP(A1184,'[1]Final Master to be uploaded '!$A:$C,3,0)</f>
        <v>65</v>
      </c>
      <c r="D1184" s="11">
        <f>VLOOKUP(A1184,'[1]Final Master to be uploaded '!$A:$D,4,0)</f>
        <v>2</v>
      </c>
      <c r="E1184" s="12">
        <v>1</v>
      </c>
      <c r="F1184" s="11"/>
      <c r="G1184" s="13"/>
      <c r="H1184" s="11">
        <f t="shared" si="90"/>
        <v>2</v>
      </c>
      <c r="I1184" s="27">
        <f t="shared" si="91"/>
        <v>1</v>
      </c>
      <c r="J1184" s="30">
        <f t="shared" si="92"/>
        <v>65</v>
      </c>
      <c r="K1184" s="11">
        <f t="shared" si="93"/>
        <v>-1</v>
      </c>
      <c r="L1184" s="11">
        <f t="shared" si="94"/>
        <v>-65</v>
      </c>
    </row>
    <row r="1185" spans="1:12" hidden="1" x14ac:dyDescent="0.25">
      <c r="A1185" s="11" t="s">
        <v>2218</v>
      </c>
      <c r="B1185" s="11" t="s">
        <v>3509</v>
      </c>
      <c r="C1185" s="11">
        <f>VLOOKUP(A1185,'[1]Final Master to be uploaded '!$A:$C,3,0)</f>
        <v>315</v>
      </c>
      <c r="D1185" s="11">
        <f>VLOOKUP(A1185,'[1]Final Master to be uploaded '!$A:$D,4,0)</f>
        <v>1</v>
      </c>
      <c r="E1185" s="12">
        <v>1</v>
      </c>
      <c r="F1185" s="11"/>
      <c r="G1185" s="13"/>
      <c r="H1185" s="11">
        <f t="shared" si="90"/>
        <v>1</v>
      </c>
      <c r="I1185" s="27">
        <f t="shared" si="91"/>
        <v>1</v>
      </c>
      <c r="J1185" s="30">
        <f t="shared" si="92"/>
        <v>315</v>
      </c>
      <c r="K1185" s="11">
        <f t="shared" si="93"/>
        <v>0</v>
      </c>
      <c r="L1185" s="11">
        <f t="shared" si="94"/>
        <v>0</v>
      </c>
    </row>
    <row r="1186" spans="1:12" hidden="1" x14ac:dyDescent="0.25">
      <c r="A1186" s="11" t="s">
        <v>2219</v>
      </c>
      <c r="B1186" s="11" t="s">
        <v>3510</v>
      </c>
      <c r="C1186" s="11">
        <f>VLOOKUP(A1186,'[1]Final Master to be uploaded '!$A:$C,3,0)</f>
        <v>330</v>
      </c>
      <c r="D1186" s="11">
        <f>VLOOKUP(A1186,'[1]Final Master to be uploaded '!$A:$D,4,0)</f>
        <v>1</v>
      </c>
      <c r="E1186" s="12">
        <v>4</v>
      </c>
      <c r="F1186" s="11"/>
      <c r="G1186" s="13"/>
      <c r="H1186" s="11">
        <f t="shared" si="90"/>
        <v>1</v>
      </c>
      <c r="I1186" s="27">
        <f t="shared" si="91"/>
        <v>4</v>
      </c>
      <c r="J1186" s="30">
        <f t="shared" si="92"/>
        <v>1320</v>
      </c>
      <c r="K1186" s="11">
        <f t="shared" si="93"/>
        <v>3</v>
      </c>
      <c r="L1186" s="11">
        <f t="shared" si="94"/>
        <v>990</v>
      </c>
    </row>
    <row r="1187" spans="1:12" hidden="1" x14ac:dyDescent="0.25">
      <c r="A1187" s="11" t="s">
        <v>2220</v>
      </c>
      <c r="B1187" s="11" t="s">
        <v>3511</v>
      </c>
      <c r="C1187" s="11">
        <f>VLOOKUP(A1187,'[1]Final Master to be uploaded '!$A:$C,3,0)</f>
        <v>112</v>
      </c>
      <c r="D1187" s="11">
        <f>VLOOKUP(A1187,'[1]Final Master to be uploaded '!$A:$D,4,0)</f>
        <v>1</v>
      </c>
      <c r="E1187" s="12">
        <v>1</v>
      </c>
      <c r="F1187" s="11"/>
      <c r="G1187" s="13"/>
      <c r="H1187" s="11">
        <f t="shared" si="90"/>
        <v>1</v>
      </c>
      <c r="I1187" s="27">
        <f t="shared" si="91"/>
        <v>1</v>
      </c>
      <c r="J1187" s="30">
        <f t="shared" si="92"/>
        <v>112</v>
      </c>
      <c r="K1187" s="11">
        <f t="shared" si="93"/>
        <v>0</v>
      </c>
      <c r="L1187" s="11">
        <f t="shared" si="94"/>
        <v>0</v>
      </c>
    </row>
    <row r="1188" spans="1:12" hidden="1" x14ac:dyDescent="0.25">
      <c r="A1188" s="11" t="s">
        <v>2221</v>
      </c>
      <c r="B1188" s="11" t="s">
        <v>3512</v>
      </c>
      <c r="C1188" s="11">
        <f>VLOOKUP(A1188,'[1]Final Master to be uploaded '!$A:$C,3,0)</f>
        <v>160</v>
      </c>
      <c r="D1188" s="11">
        <f>VLOOKUP(A1188,'[1]Final Master to be uploaded '!$A:$D,4,0)</f>
        <v>2</v>
      </c>
      <c r="E1188" s="12">
        <v>3</v>
      </c>
      <c r="F1188" s="11"/>
      <c r="G1188" s="13"/>
      <c r="H1188" s="11">
        <f t="shared" si="90"/>
        <v>2</v>
      </c>
      <c r="I1188" s="27">
        <f t="shared" si="91"/>
        <v>3</v>
      </c>
      <c r="J1188" s="30">
        <f t="shared" si="92"/>
        <v>480</v>
      </c>
      <c r="K1188" s="11">
        <f t="shared" si="93"/>
        <v>1</v>
      </c>
      <c r="L1188" s="11">
        <f t="shared" si="94"/>
        <v>160</v>
      </c>
    </row>
    <row r="1189" spans="1:12" x14ac:dyDescent="0.25">
      <c r="A1189" s="11" t="s">
        <v>2222</v>
      </c>
      <c r="B1189" s="11" t="s">
        <v>3513</v>
      </c>
      <c r="C1189" s="11">
        <f>VLOOKUP(A1189,'[1]Final Master to be uploaded '!$A:$C,3,0)</f>
        <v>195</v>
      </c>
      <c r="D1189" s="11">
        <f>VLOOKUP(A1189,'[1]Final Master to be uploaded '!$A:$D,4,0)</f>
        <v>8</v>
      </c>
      <c r="E1189" s="12">
        <v>1</v>
      </c>
      <c r="F1189" s="11"/>
      <c r="G1189" s="13"/>
      <c r="H1189" s="11">
        <f t="shared" si="90"/>
        <v>8</v>
      </c>
      <c r="I1189" s="27">
        <f t="shared" si="91"/>
        <v>1</v>
      </c>
      <c r="J1189" s="30">
        <f t="shared" si="92"/>
        <v>195</v>
      </c>
      <c r="K1189" s="11">
        <f t="shared" si="93"/>
        <v>-7</v>
      </c>
      <c r="L1189" s="11">
        <f t="shared" si="94"/>
        <v>-1365</v>
      </c>
    </row>
    <row r="1190" spans="1:12" hidden="1" x14ac:dyDescent="0.25">
      <c r="A1190" s="11" t="s">
        <v>2224</v>
      </c>
      <c r="B1190" s="11" t="s">
        <v>3514</v>
      </c>
      <c r="C1190" s="11">
        <f>VLOOKUP(A1190,'[1]Final Master to be uploaded '!$A:$C,3,0)</f>
        <v>120</v>
      </c>
      <c r="D1190" s="11">
        <f>VLOOKUP(A1190,'[1]Final Master to be uploaded '!$A:$D,4,0)</f>
        <v>1</v>
      </c>
      <c r="E1190" s="12">
        <v>1</v>
      </c>
      <c r="F1190" s="11"/>
      <c r="G1190" s="13"/>
      <c r="H1190" s="11">
        <f t="shared" si="90"/>
        <v>1</v>
      </c>
      <c r="I1190" s="27">
        <f t="shared" si="91"/>
        <v>1</v>
      </c>
      <c r="J1190" s="30">
        <f t="shared" si="92"/>
        <v>120</v>
      </c>
      <c r="K1190" s="11">
        <f t="shared" si="93"/>
        <v>0</v>
      </c>
      <c r="L1190" s="11">
        <f t="shared" si="94"/>
        <v>0</v>
      </c>
    </row>
    <row r="1191" spans="1:12" hidden="1" x14ac:dyDescent="0.25">
      <c r="A1191" s="11" t="s">
        <v>2225</v>
      </c>
      <c r="B1191" s="11" t="s">
        <v>3515</v>
      </c>
      <c r="C1191" s="11">
        <f>VLOOKUP(A1191,'[1]Final Master to be uploaded '!$A:$C,3,0)</f>
        <v>440</v>
      </c>
      <c r="D1191" s="11">
        <f>VLOOKUP(A1191,'[1]Final Master to be uploaded '!$A:$D,4,0)</f>
        <v>1</v>
      </c>
      <c r="E1191" s="12">
        <v>1</v>
      </c>
      <c r="F1191" s="11"/>
      <c r="G1191" s="13"/>
      <c r="H1191" s="11">
        <f t="shared" si="90"/>
        <v>1</v>
      </c>
      <c r="I1191" s="27">
        <f t="shared" si="91"/>
        <v>1</v>
      </c>
      <c r="J1191" s="30">
        <f t="shared" si="92"/>
        <v>440</v>
      </c>
      <c r="K1191" s="11">
        <f t="shared" si="93"/>
        <v>0</v>
      </c>
      <c r="L1191" s="11">
        <f t="shared" si="94"/>
        <v>0</v>
      </c>
    </row>
    <row r="1192" spans="1:12" x14ac:dyDescent="0.25">
      <c r="A1192" s="11" t="s">
        <v>2227</v>
      </c>
      <c r="B1192" s="11" t="s">
        <v>3516</v>
      </c>
      <c r="C1192" s="11">
        <f>VLOOKUP(A1192,'[1]Final Master to be uploaded '!$A:$C,3,0)</f>
        <v>265</v>
      </c>
      <c r="D1192" s="11">
        <f>VLOOKUP(A1192,'[1]Final Master to be uploaded '!$A:$D,4,0)</f>
        <v>7</v>
      </c>
      <c r="E1192" s="12">
        <v>5</v>
      </c>
      <c r="F1192" s="11"/>
      <c r="G1192" s="13"/>
      <c r="H1192" s="11">
        <f t="shared" si="90"/>
        <v>7</v>
      </c>
      <c r="I1192" s="27">
        <f t="shared" si="91"/>
        <v>5</v>
      </c>
      <c r="J1192" s="30">
        <f t="shared" si="92"/>
        <v>1325</v>
      </c>
      <c r="K1192" s="11">
        <f t="shared" si="93"/>
        <v>-2</v>
      </c>
      <c r="L1192" s="11">
        <f t="shared" si="94"/>
        <v>-530</v>
      </c>
    </row>
    <row r="1193" spans="1:12" hidden="1" x14ac:dyDescent="0.25">
      <c r="A1193" s="11" t="s">
        <v>752</v>
      </c>
      <c r="B1193" s="11" t="s">
        <v>3517</v>
      </c>
      <c r="C1193" s="11">
        <f>VLOOKUP(A1193,'[1]Final Master to be uploaded '!$A:$C,3,0)</f>
        <v>91</v>
      </c>
      <c r="D1193" s="11">
        <f>VLOOKUP(A1193,'[1]Final Master to be uploaded '!$A:$D,4,0)</f>
        <v>5</v>
      </c>
      <c r="E1193" s="12">
        <v>6</v>
      </c>
      <c r="F1193" s="11"/>
      <c r="G1193" s="13"/>
      <c r="H1193" s="11">
        <f t="shared" si="90"/>
        <v>5</v>
      </c>
      <c r="I1193" s="27">
        <f t="shared" si="91"/>
        <v>6</v>
      </c>
      <c r="J1193" s="30">
        <f t="shared" si="92"/>
        <v>546</v>
      </c>
      <c r="K1193" s="11">
        <f t="shared" si="93"/>
        <v>1</v>
      </c>
      <c r="L1193" s="11">
        <f t="shared" si="94"/>
        <v>91</v>
      </c>
    </row>
    <row r="1194" spans="1:12" hidden="1" x14ac:dyDescent="0.25">
      <c r="A1194" s="11" t="s">
        <v>2228</v>
      </c>
      <c r="B1194" s="11" t="s">
        <v>3518</v>
      </c>
      <c r="C1194" s="11">
        <f>VLOOKUP(A1194,'[1]Final Master to be uploaded '!$A:$C,3,0)</f>
        <v>94</v>
      </c>
      <c r="D1194" s="11">
        <f>VLOOKUP(A1194,'[1]Final Master to be uploaded '!$A:$D,4,0)</f>
        <v>2</v>
      </c>
      <c r="E1194" s="12">
        <v>2</v>
      </c>
      <c r="F1194" s="11"/>
      <c r="G1194" s="13"/>
      <c r="H1194" s="11">
        <f t="shared" si="90"/>
        <v>2</v>
      </c>
      <c r="I1194" s="27">
        <f t="shared" si="91"/>
        <v>2</v>
      </c>
      <c r="J1194" s="30">
        <f t="shared" si="92"/>
        <v>188</v>
      </c>
      <c r="K1194" s="11">
        <f t="shared" si="93"/>
        <v>0</v>
      </c>
      <c r="L1194" s="11">
        <f t="shared" si="94"/>
        <v>0</v>
      </c>
    </row>
    <row r="1195" spans="1:12" hidden="1" x14ac:dyDescent="0.25">
      <c r="A1195" s="11" t="s">
        <v>2229</v>
      </c>
      <c r="B1195" s="11" t="s">
        <v>3519</v>
      </c>
      <c r="C1195" s="11">
        <f>VLOOKUP(A1195,'[1]Final Master to be uploaded '!$A:$C,3,0)</f>
        <v>41</v>
      </c>
      <c r="D1195" s="11">
        <f>VLOOKUP(A1195,'[1]Final Master to be uploaded '!$A:$D,4,0)</f>
        <v>1</v>
      </c>
      <c r="E1195" s="12">
        <v>1</v>
      </c>
      <c r="F1195" s="11"/>
      <c r="G1195" s="13"/>
      <c r="H1195" s="11">
        <f t="shared" si="90"/>
        <v>1</v>
      </c>
      <c r="I1195" s="27">
        <f t="shared" si="91"/>
        <v>1</v>
      </c>
      <c r="J1195" s="30">
        <f t="shared" si="92"/>
        <v>41</v>
      </c>
      <c r="K1195" s="11">
        <f t="shared" si="93"/>
        <v>0</v>
      </c>
      <c r="L1195" s="11">
        <f t="shared" si="94"/>
        <v>0</v>
      </c>
    </row>
    <row r="1196" spans="1:12" hidden="1" x14ac:dyDescent="0.25">
      <c r="A1196" s="11" t="s">
        <v>2230</v>
      </c>
      <c r="B1196" s="11" t="s">
        <v>3514</v>
      </c>
      <c r="C1196" s="11">
        <f>VLOOKUP(A1196,'[1]Final Master to be uploaded '!$A:$C,3,0)</f>
        <v>24</v>
      </c>
      <c r="D1196" s="11">
        <f>VLOOKUP(A1196,'[1]Final Master to be uploaded '!$A:$D,4,0)</f>
        <v>2</v>
      </c>
      <c r="E1196" s="12">
        <v>2</v>
      </c>
      <c r="F1196" s="11"/>
      <c r="G1196" s="13"/>
      <c r="H1196" s="11">
        <f t="shared" si="90"/>
        <v>2</v>
      </c>
      <c r="I1196" s="27">
        <f t="shared" si="91"/>
        <v>2</v>
      </c>
      <c r="J1196" s="30">
        <f t="shared" si="92"/>
        <v>48</v>
      </c>
      <c r="K1196" s="11">
        <f t="shared" si="93"/>
        <v>0</v>
      </c>
      <c r="L1196" s="11">
        <f t="shared" si="94"/>
        <v>0</v>
      </c>
    </row>
    <row r="1197" spans="1:12" hidden="1" x14ac:dyDescent="0.25">
      <c r="A1197" s="11" t="s">
        <v>753</v>
      </c>
      <c r="B1197" s="11" t="s">
        <v>3520</v>
      </c>
      <c r="C1197" s="11">
        <f>VLOOKUP(A1197,'[1]Final Master to be uploaded '!$A:$C,3,0)</f>
        <v>68</v>
      </c>
      <c r="D1197" s="11">
        <f>VLOOKUP(A1197,'[1]Final Master to be uploaded '!$A:$D,4,0)</f>
        <v>1</v>
      </c>
      <c r="E1197" s="12">
        <v>1</v>
      </c>
      <c r="F1197" s="11"/>
      <c r="G1197" s="13"/>
      <c r="H1197" s="11">
        <f t="shared" si="90"/>
        <v>1</v>
      </c>
      <c r="I1197" s="27">
        <f t="shared" si="91"/>
        <v>1</v>
      </c>
      <c r="J1197" s="30">
        <f t="shared" si="92"/>
        <v>68</v>
      </c>
      <c r="K1197" s="11">
        <f t="shared" si="93"/>
        <v>0</v>
      </c>
      <c r="L1197" s="11">
        <f t="shared" si="94"/>
        <v>0</v>
      </c>
    </row>
    <row r="1198" spans="1:12" x14ac:dyDescent="0.25">
      <c r="A1198" s="11" t="s">
        <v>2231</v>
      </c>
      <c r="B1198" s="11" t="s">
        <v>3521</v>
      </c>
      <c r="C1198" s="11">
        <f>VLOOKUP(A1198,'[1]Final Master to be uploaded '!$A:$C,3,0)</f>
        <v>71</v>
      </c>
      <c r="D1198" s="11">
        <f>VLOOKUP(A1198,'[1]Final Master to be uploaded '!$A:$D,4,0)</f>
        <v>4</v>
      </c>
      <c r="E1198" s="12">
        <v>1</v>
      </c>
      <c r="F1198" s="11"/>
      <c r="G1198" s="13"/>
      <c r="H1198" s="11">
        <f t="shared" si="90"/>
        <v>4</v>
      </c>
      <c r="I1198" s="27">
        <f t="shared" si="91"/>
        <v>1</v>
      </c>
      <c r="J1198" s="30">
        <f t="shared" si="92"/>
        <v>71</v>
      </c>
      <c r="K1198" s="11">
        <f t="shared" si="93"/>
        <v>-3</v>
      </c>
      <c r="L1198" s="11">
        <f t="shared" si="94"/>
        <v>-213</v>
      </c>
    </row>
    <row r="1199" spans="1:12" hidden="1" x14ac:dyDescent="0.25">
      <c r="A1199" s="11" t="s">
        <v>755</v>
      </c>
      <c r="B1199" s="11" t="s">
        <v>3522</v>
      </c>
      <c r="C1199" s="11">
        <f>VLOOKUP(A1199,'[1]Final Master to be uploaded '!$A:$C,3,0)</f>
        <v>1605</v>
      </c>
      <c r="D1199" s="11">
        <f>VLOOKUP(A1199,'[1]Final Master to be uploaded '!$A:$D,4,0)</f>
        <v>2</v>
      </c>
      <c r="E1199" s="12">
        <v>2</v>
      </c>
      <c r="F1199" s="11"/>
      <c r="G1199" s="13"/>
      <c r="H1199" s="11">
        <f t="shared" si="90"/>
        <v>2</v>
      </c>
      <c r="I1199" s="27">
        <f t="shared" si="91"/>
        <v>2</v>
      </c>
      <c r="J1199" s="30">
        <f t="shared" si="92"/>
        <v>3210</v>
      </c>
      <c r="K1199" s="11">
        <f t="shared" si="93"/>
        <v>0</v>
      </c>
      <c r="L1199" s="11">
        <f t="shared" si="94"/>
        <v>0</v>
      </c>
    </row>
    <row r="1200" spans="1:12" hidden="1" x14ac:dyDescent="0.25">
      <c r="A1200" s="11" t="s">
        <v>2232</v>
      </c>
      <c r="B1200" s="11" t="s">
        <v>3523</v>
      </c>
      <c r="C1200" s="11">
        <f>VLOOKUP(A1200,'[1]Final Master to be uploaded '!$A:$C,3,0)</f>
        <v>175</v>
      </c>
      <c r="D1200" s="11">
        <f>VLOOKUP(A1200,'[1]Final Master to be uploaded '!$A:$D,4,0)</f>
        <v>1</v>
      </c>
      <c r="E1200" s="12">
        <v>1</v>
      </c>
      <c r="F1200" s="11"/>
      <c r="G1200" s="13"/>
      <c r="H1200" s="11">
        <f t="shared" si="90"/>
        <v>1</v>
      </c>
      <c r="I1200" s="27">
        <f t="shared" si="91"/>
        <v>1</v>
      </c>
      <c r="J1200" s="30">
        <f t="shared" si="92"/>
        <v>175</v>
      </c>
      <c r="K1200" s="11">
        <f t="shared" si="93"/>
        <v>0</v>
      </c>
      <c r="L1200" s="11">
        <f t="shared" si="94"/>
        <v>0</v>
      </c>
    </row>
    <row r="1201" spans="1:12" hidden="1" x14ac:dyDescent="0.25">
      <c r="A1201" s="11" t="s">
        <v>2233</v>
      </c>
      <c r="B1201" s="11" t="s">
        <v>3524</v>
      </c>
      <c r="C1201" s="11">
        <f>VLOOKUP(A1201,'[1]Final Master to be uploaded '!$A:$C,3,0)</f>
        <v>60</v>
      </c>
      <c r="D1201" s="11">
        <f>VLOOKUP(A1201,'[1]Final Master to be uploaded '!$A:$D,4,0)</f>
        <v>1</v>
      </c>
      <c r="E1201" s="12">
        <v>1</v>
      </c>
      <c r="F1201" s="11"/>
      <c r="G1201" s="13"/>
      <c r="H1201" s="11">
        <f t="shared" si="90"/>
        <v>1</v>
      </c>
      <c r="I1201" s="27">
        <f t="shared" si="91"/>
        <v>1</v>
      </c>
      <c r="J1201" s="30">
        <f t="shared" si="92"/>
        <v>60</v>
      </c>
      <c r="K1201" s="11">
        <f t="shared" si="93"/>
        <v>0</v>
      </c>
      <c r="L1201" s="11">
        <f t="shared" si="94"/>
        <v>0</v>
      </c>
    </row>
    <row r="1202" spans="1:12" hidden="1" x14ac:dyDescent="0.25">
      <c r="A1202" s="11" t="s">
        <v>2235</v>
      </c>
      <c r="B1202" s="11" t="s">
        <v>3525</v>
      </c>
      <c r="C1202" s="11">
        <f>VLOOKUP(A1202,'[1]Final Master to be uploaded '!$A:$C,3,0)</f>
        <v>175</v>
      </c>
      <c r="D1202" s="11">
        <f>VLOOKUP(A1202,'[1]Final Master to be uploaded '!$A:$D,4,0)</f>
        <v>1</v>
      </c>
      <c r="E1202" s="12">
        <v>1</v>
      </c>
      <c r="F1202" s="11"/>
      <c r="G1202" s="13"/>
      <c r="H1202" s="11">
        <f t="shared" si="90"/>
        <v>1</v>
      </c>
      <c r="I1202" s="27">
        <f t="shared" si="91"/>
        <v>1</v>
      </c>
      <c r="J1202" s="30">
        <f t="shared" si="92"/>
        <v>175</v>
      </c>
      <c r="K1202" s="11">
        <f t="shared" si="93"/>
        <v>0</v>
      </c>
      <c r="L1202" s="11">
        <f t="shared" si="94"/>
        <v>0</v>
      </c>
    </row>
    <row r="1203" spans="1:12" hidden="1" x14ac:dyDescent="0.25">
      <c r="A1203" s="11" t="s">
        <v>2237</v>
      </c>
      <c r="B1203" s="11" t="s">
        <v>3526</v>
      </c>
      <c r="C1203" s="11">
        <f>VLOOKUP(A1203,'[1]Final Master to be uploaded '!$A:$C,3,0)</f>
        <v>170</v>
      </c>
      <c r="D1203" s="11">
        <f>VLOOKUP(A1203,'[1]Final Master to be uploaded '!$A:$D,4,0)</f>
        <v>2</v>
      </c>
      <c r="E1203" s="12">
        <v>2</v>
      </c>
      <c r="F1203" s="11"/>
      <c r="G1203" s="13"/>
      <c r="H1203" s="11">
        <f t="shared" si="90"/>
        <v>2</v>
      </c>
      <c r="I1203" s="27">
        <f t="shared" si="91"/>
        <v>2</v>
      </c>
      <c r="J1203" s="30">
        <f t="shared" si="92"/>
        <v>340</v>
      </c>
      <c r="K1203" s="11">
        <f t="shared" si="93"/>
        <v>0</v>
      </c>
      <c r="L1203" s="11">
        <f t="shared" si="94"/>
        <v>0</v>
      </c>
    </row>
    <row r="1204" spans="1:12" hidden="1" x14ac:dyDescent="0.25">
      <c r="A1204" s="11" t="s">
        <v>2239</v>
      </c>
      <c r="B1204" s="11" t="s">
        <v>3527</v>
      </c>
      <c r="C1204" s="11">
        <f>VLOOKUP(A1204,'[1]Final Master to be uploaded '!$A:$C,3,0)</f>
        <v>600</v>
      </c>
      <c r="D1204" s="11">
        <f>VLOOKUP(A1204,'[1]Final Master to be uploaded '!$A:$D,4,0)</f>
        <v>2</v>
      </c>
      <c r="E1204" s="12">
        <v>2</v>
      </c>
      <c r="F1204" s="11"/>
      <c r="G1204" s="13"/>
      <c r="H1204" s="11">
        <f t="shared" si="90"/>
        <v>2</v>
      </c>
      <c r="I1204" s="27">
        <f t="shared" si="91"/>
        <v>2</v>
      </c>
      <c r="J1204" s="30">
        <f t="shared" si="92"/>
        <v>1200</v>
      </c>
      <c r="K1204" s="11">
        <f t="shared" si="93"/>
        <v>0</v>
      </c>
      <c r="L1204" s="11">
        <f t="shared" si="94"/>
        <v>0</v>
      </c>
    </row>
    <row r="1205" spans="1:12" x14ac:dyDescent="0.25">
      <c r="A1205" s="11" t="s">
        <v>2241</v>
      </c>
      <c r="B1205" s="11" t="s">
        <v>3528</v>
      </c>
      <c r="C1205" s="11">
        <f>VLOOKUP(A1205,'[1]Final Master to be uploaded '!$A:$C,3,0)</f>
        <v>215</v>
      </c>
      <c r="D1205" s="11">
        <f>VLOOKUP(A1205,'[1]Final Master to be uploaded '!$A:$D,4,0)</f>
        <v>4</v>
      </c>
      <c r="E1205" s="12">
        <v>2</v>
      </c>
      <c r="F1205" s="11"/>
      <c r="G1205" s="13"/>
      <c r="H1205" s="11">
        <f t="shared" si="90"/>
        <v>4</v>
      </c>
      <c r="I1205" s="27">
        <f t="shared" si="91"/>
        <v>2</v>
      </c>
      <c r="J1205" s="30">
        <f t="shared" si="92"/>
        <v>430</v>
      </c>
      <c r="K1205" s="11">
        <f t="shared" si="93"/>
        <v>-2</v>
      </c>
      <c r="L1205" s="11">
        <f t="shared" si="94"/>
        <v>-430</v>
      </c>
    </row>
    <row r="1206" spans="1:12" hidden="1" x14ac:dyDescent="0.25">
      <c r="A1206" s="11" t="s">
        <v>757</v>
      </c>
      <c r="B1206" s="11" t="s">
        <v>3529</v>
      </c>
      <c r="C1206" s="11">
        <f>VLOOKUP(A1206,'[1]Final Master to be uploaded '!$A:$C,3,0)</f>
        <v>560</v>
      </c>
      <c r="D1206" s="11">
        <f>VLOOKUP(A1206,'[1]Final Master to be uploaded '!$A:$D,4,0)</f>
        <v>1</v>
      </c>
      <c r="E1206" s="12">
        <v>1</v>
      </c>
      <c r="F1206" s="11"/>
      <c r="G1206" s="13"/>
      <c r="H1206" s="11">
        <f t="shared" si="90"/>
        <v>1</v>
      </c>
      <c r="I1206" s="27">
        <f t="shared" si="91"/>
        <v>1</v>
      </c>
      <c r="J1206" s="30">
        <f t="shared" si="92"/>
        <v>560</v>
      </c>
      <c r="K1206" s="11">
        <f t="shared" si="93"/>
        <v>0</v>
      </c>
      <c r="L1206" s="11">
        <f t="shared" si="94"/>
        <v>0</v>
      </c>
    </row>
    <row r="1207" spans="1:12" x14ac:dyDescent="0.25">
      <c r="A1207" s="11" t="s">
        <v>758</v>
      </c>
      <c r="B1207" s="11" t="s">
        <v>3530</v>
      </c>
      <c r="C1207" s="11">
        <f>VLOOKUP(A1207,'[1]Final Master to be uploaded '!$A:$C,3,0)</f>
        <v>560</v>
      </c>
      <c r="D1207" s="11">
        <f>VLOOKUP(A1207,'[1]Final Master to be uploaded '!$A:$D,4,0)</f>
        <v>4</v>
      </c>
      <c r="E1207" s="12">
        <v>1</v>
      </c>
      <c r="F1207" s="11"/>
      <c r="G1207" s="13"/>
      <c r="H1207" s="11">
        <f t="shared" si="90"/>
        <v>4</v>
      </c>
      <c r="I1207" s="27">
        <f t="shared" si="91"/>
        <v>1</v>
      </c>
      <c r="J1207" s="30">
        <f t="shared" si="92"/>
        <v>560</v>
      </c>
      <c r="K1207" s="11">
        <f t="shared" si="93"/>
        <v>-3</v>
      </c>
      <c r="L1207" s="11">
        <f t="shared" si="94"/>
        <v>-1680</v>
      </c>
    </row>
    <row r="1208" spans="1:12" hidden="1" x14ac:dyDescent="0.25">
      <c r="A1208" s="11" t="s">
        <v>759</v>
      </c>
      <c r="B1208" s="11" t="s">
        <v>3531</v>
      </c>
      <c r="C1208" s="11">
        <f>VLOOKUP(A1208,'[1]Final Master to be uploaded '!$A:$C,3,0)</f>
        <v>46</v>
      </c>
      <c r="D1208" s="11">
        <f>VLOOKUP(A1208,'[1]Final Master to be uploaded '!$A:$D,4,0)</f>
        <v>5</v>
      </c>
      <c r="E1208" s="12">
        <v>5</v>
      </c>
      <c r="F1208" s="11"/>
      <c r="G1208" s="13"/>
      <c r="H1208" s="11">
        <f t="shared" si="90"/>
        <v>5</v>
      </c>
      <c r="I1208" s="27">
        <f t="shared" si="91"/>
        <v>5</v>
      </c>
      <c r="J1208" s="30">
        <f t="shared" si="92"/>
        <v>230</v>
      </c>
      <c r="K1208" s="11">
        <f t="shared" si="93"/>
        <v>0</v>
      </c>
      <c r="L1208" s="11">
        <f t="shared" si="94"/>
        <v>0</v>
      </c>
    </row>
    <row r="1209" spans="1:12" x14ac:dyDescent="0.25">
      <c r="A1209" s="11" t="s">
        <v>761</v>
      </c>
      <c r="B1209" s="11" t="s">
        <v>3532</v>
      </c>
      <c r="C1209" s="11">
        <f>VLOOKUP(A1209,'[1]Final Master to be uploaded '!$A:$C,3,0)</f>
        <v>17</v>
      </c>
      <c r="D1209" s="11">
        <f>VLOOKUP(A1209,'[1]Final Master to be uploaded '!$A:$D,4,0)</f>
        <v>19</v>
      </c>
      <c r="E1209" s="12">
        <v>5</v>
      </c>
      <c r="F1209" s="11"/>
      <c r="G1209" s="13"/>
      <c r="H1209" s="11">
        <f t="shared" si="90"/>
        <v>19</v>
      </c>
      <c r="I1209" s="27">
        <f t="shared" si="91"/>
        <v>5</v>
      </c>
      <c r="J1209" s="30">
        <f t="shared" si="92"/>
        <v>85</v>
      </c>
      <c r="K1209" s="11">
        <f t="shared" si="93"/>
        <v>-14</v>
      </c>
      <c r="L1209" s="11">
        <f t="shared" si="94"/>
        <v>-238</v>
      </c>
    </row>
    <row r="1210" spans="1:12" hidden="1" x14ac:dyDescent="0.25">
      <c r="A1210" s="11" t="s">
        <v>2242</v>
      </c>
      <c r="B1210" s="11" t="s">
        <v>3533</v>
      </c>
      <c r="C1210" s="11">
        <f>VLOOKUP(A1210,'[1]Final Master to be uploaded '!$A:$C,3,0)</f>
        <v>8</v>
      </c>
      <c r="D1210" s="11">
        <f>VLOOKUP(A1210,'[1]Final Master to be uploaded '!$A:$D,4,0)</f>
        <v>1</v>
      </c>
      <c r="E1210" s="12">
        <v>1</v>
      </c>
      <c r="F1210" s="11"/>
      <c r="G1210" s="13"/>
      <c r="H1210" s="11">
        <f t="shared" si="90"/>
        <v>1</v>
      </c>
      <c r="I1210" s="27">
        <f t="shared" si="91"/>
        <v>1</v>
      </c>
      <c r="J1210" s="30">
        <f t="shared" si="92"/>
        <v>8</v>
      </c>
      <c r="K1210" s="11">
        <f t="shared" si="93"/>
        <v>0</v>
      </c>
      <c r="L1210" s="11">
        <f t="shared" si="94"/>
        <v>0</v>
      </c>
    </row>
    <row r="1211" spans="1:12" hidden="1" x14ac:dyDescent="0.25">
      <c r="A1211" s="11" t="s">
        <v>2243</v>
      </c>
      <c r="B1211" s="11" t="s">
        <v>3534</v>
      </c>
      <c r="C1211" s="11">
        <f>VLOOKUP(A1211,'[1]Final Master to be uploaded '!$A:$C,3,0)</f>
        <v>7</v>
      </c>
      <c r="D1211" s="11">
        <f>VLOOKUP(A1211,'[1]Final Master to be uploaded '!$A:$D,4,0)</f>
        <v>1</v>
      </c>
      <c r="E1211" s="12">
        <v>1</v>
      </c>
      <c r="F1211" s="11"/>
      <c r="G1211" s="13"/>
      <c r="H1211" s="11">
        <f t="shared" si="90"/>
        <v>1</v>
      </c>
      <c r="I1211" s="27">
        <f t="shared" si="91"/>
        <v>1</v>
      </c>
      <c r="J1211" s="30">
        <f t="shared" si="92"/>
        <v>7</v>
      </c>
      <c r="K1211" s="11">
        <f t="shared" si="93"/>
        <v>0</v>
      </c>
      <c r="L1211" s="11">
        <f t="shared" si="94"/>
        <v>0</v>
      </c>
    </row>
    <row r="1212" spans="1:12" hidden="1" x14ac:dyDescent="0.25">
      <c r="A1212" s="11" t="s">
        <v>2244</v>
      </c>
      <c r="B1212" s="11" t="s">
        <v>3535</v>
      </c>
      <c r="C1212" s="11">
        <f>VLOOKUP(A1212,'[1]Final Master to be uploaded '!$A:$C,3,0)</f>
        <v>60</v>
      </c>
      <c r="D1212" s="11">
        <f>VLOOKUP(A1212,'[1]Final Master to be uploaded '!$A:$D,4,0)</f>
        <v>1</v>
      </c>
      <c r="E1212" s="12">
        <v>1</v>
      </c>
      <c r="F1212" s="11"/>
      <c r="G1212" s="13"/>
      <c r="H1212" s="11">
        <f t="shared" si="90"/>
        <v>1</v>
      </c>
      <c r="I1212" s="27">
        <f t="shared" si="91"/>
        <v>1</v>
      </c>
      <c r="J1212" s="30">
        <f t="shared" si="92"/>
        <v>60</v>
      </c>
      <c r="K1212" s="11">
        <f t="shared" si="93"/>
        <v>0</v>
      </c>
      <c r="L1212" s="11">
        <f t="shared" si="94"/>
        <v>0</v>
      </c>
    </row>
    <row r="1213" spans="1:12" hidden="1" x14ac:dyDescent="0.25">
      <c r="A1213" s="11" t="s">
        <v>2245</v>
      </c>
      <c r="B1213" s="11" t="s">
        <v>3536</v>
      </c>
      <c r="C1213" s="11">
        <f>VLOOKUP(A1213,'[1]Final Master to be uploaded '!$A:$C,3,0)</f>
        <v>115</v>
      </c>
      <c r="D1213" s="11">
        <f>VLOOKUP(A1213,'[1]Final Master to be uploaded '!$A:$D,4,0)</f>
        <v>2</v>
      </c>
      <c r="E1213" s="12">
        <v>2</v>
      </c>
      <c r="F1213" s="11"/>
      <c r="G1213" s="13"/>
      <c r="H1213" s="11">
        <f t="shared" si="90"/>
        <v>2</v>
      </c>
      <c r="I1213" s="27">
        <f t="shared" si="91"/>
        <v>2</v>
      </c>
      <c r="J1213" s="30">
        <f t="shared" si="92"/>
        <v>230</v>
      </c>
      <c r="K1213" s="11">
        <f t="shared" si="93"/>
        <v>0</v>
      </c>
      <c r="L1213" s="11">
        <f t="shared" si="94"/>
        <v>0</v>
      </c>
    </row>
    <row r="1214" spans="1:12" hidden="1" x14ac:dyDescent="0.25">
      <c r="A1214" s="11" t="s">
        <v>2246</v>
      </c>
      <c r="B1214" s="11" t="s">
        <v>3537</v>
      </c>
      <c r="C1214" s="11">
        <f>VLOOKUP(A1214,'[1]Final Master to be uploaded '!$A:$C,3,0)</f>
        <v>190</v>
      </c>
      <c r="D1214" s="11">
        <f>VLOOKUP(A1214,'[1]Final Master to be uploaded '!$A:$D,4,0)</f>
        <v>1</v>
      </c>
      <c r="E1214" s="12">
        <v>1</v>
      </c>
      <c r="F1214" s="11"/>
      <c r="G1214" s="13"/>
      <c r="H1214" s="11">
        <f t="shared" si="90"/>
        <v>1</v>
      </c>
      <c r="I1214" s="27">
        <f t="shared" si="91"/>
        <v>1</v>
      </c>
      <c r="J1214" s="30">
        <f t="shared" si="92"/>
        <v>190</v>
      </c>
      <c r="K1214" s="11">
        <f t="shared" si="93"/>
        <v>0</v>
      </c>
      <c r="L1214" s="11">
        <f t="shared" si="94"/>
        <v>0</v>
      </c>
    </row>
    <row r="1215" spans="1:12" hidden="1" x14ac:dyDescent="0.25">
      <c r="A1215" s="11" t="s">
        <v>2247</v>
      </c>
      <c r="B1215" s="11" t="s">
        <v>3538</v>
      </c>
      <c r="C1215" s="11">
        <f>VLOOKUP(A1215,'[1]Final Master to be uploaded '!$A:$C,3,0)</f>
        <v>145</v>
      </c>
      <c r="D1215" s="11">
        <f>VLOOKUP(A1215,'[1]Final Master to be uploaded '!$A:$D,4,0)</f>
        <v>1</v>
      </c>
      <c r="E1215" s="12">
        <v>1</v>
      </c>
      <c r="F1215" s="11"/>
      <c r="G1215" s="13"/>
      <c r="H1215" s="11">
        <f t="shared" si="90"/>
        <v>1</v>
      </c>
      <c r="I1215" s="27">
        <f t="shared" si="91"/>
        <v>1</v>
      </c>
      <c r="J1215" s="30">
        <f t="shared" si="92"/>
        <v>145</v>
      </c>
      <c r="K1215" s="11">
        <f t="shared" si="93"/>
        <v>0</v>
      </c>
      <c r="L1215" s="11">
        <f t="shared" si="94"/>
        <v>0</v>
      </c>
    </row>
    <row r="1216" spans="1:12" hidden="1" x14ac:dyDescent="0.25">
      <c r="A1216" s="11" t="s">
        <v>2248</v>
      </c>
      <c r="B1216" s="11" t="s">
        <v>3539</v>
      </c>
      <c r="C1216" s="11">
        <f>VLOOKUP(A1216,'[1]Final Master to be uploaded '!$A:$C,3,0)</f>
        <v>8</v>
      </c>
      <c r="D1216" s="11">
        <f>VLOOKUP(A1216,'[1]Final Master to be uploaded '!$A:$D,4,0)</f>
        <v>1</v>
      </c>
      <c r="E1216" s="12">
        <v>1</v>
      </c>
      <c r="F1216" s="11"/>
      <c r="G1216" s="13"/>
      <c r="H1216" s="11">
        <f t="shared" si="90"/>
        <v>1</v>
      </c>
      <c r="I1216" s="27">
        <f t="shared" si="91"/>
        <v>1</v>
      </c>
      <c r="J1216" s="30">
        <f t="shared" si="92"/>
        <v>8</v>
      </c>
      <c r="K1216" s="11">
        <f t="shared" si="93"/>
        <v>0</v>
      </c>
      <c r="L1216" s="11">
        <f t="shared" si="94"/>
        <v>0</v>
      </c>
    </row>
    <row r="1217" spans="1:12" hidden="1" x14ac:dyDescent="0.25">
      <c r="A1217" s="11" t="s">
        <v>2250</v>
      </c>
      <c r="B1217" s="11" t="s">
        <v>3540</v>
      </c>
      <c r="C1217" s="11">
        <f>VLOOKUP(A1217,'[1]Final Master to be uploaded '!$A:$C,3,0)</f>
        <v>49</v>
      </c>
      <c r="D1217" s="11">
        <f>VLOOKUP(A1217,'[1]Final Master to be uploaded '!$A:$D,4,0)</f>
        <v>1</v>
      </c>
      <c r="E1217" s="12">
        <v>1</v>
      </c>
      <c r="F1217" s="11"/>
      <c r="G1217" s="13"/>
      <c r="H1217" s="11">
        <f t="shared" si="90"/>
        <v>1</v>
      </c>
      <c r="I1217" s="27">
        <f t="shared" si="91"/>
        <v>1</v>
      </c>
      <c r="J1217" s="30">
        <f t="shared" si="92"/>
        <v>49</v>
      </c>
      <c r="K1217" s="11">
        <f t="shared" si="93"/>
        <v>0</v>
      </c>
      <c r="L1217" s="11">
        <f t="shared" si="94"/>
        <v>0</v>
      </c>
    </row>
    <row r="1218" spans="1:12" hidden="1" x14ac:dyDescent="0.25">
      <c r="A1218" s="11" t="s">
        <v>2251</v>
      </c>
      <c r="B1218" s="11" t="s">
        <v>3541</v>
      </c>
      <c r="C1218" s="11">
        <f>VLOOKUP(A1218,'[1]Final Master to be uploaded '!$A:$C,3,0)</f>
        <v>7</v>
      </c>
      <c r="D1218" s="11">
        <f>VLOOKUP(A1218,'[1]Final Master to be uploaded '!$A:$D,4,0)</f>
        <v>1</v>
      </c>
      <c r="E1218" s="12">
        <v>1</v>
      </c>
      <c r="F1218" s="11"/>
      <c r="G1218" s="13"/>
      <c r="H1218" s="11">
        <f t="shared" si="90"/>
        <v>1</v>
      </c>
      <c r="I1218" s="27">
        <f t="shared" si="91"/>
        <v>1</v>
      </c>
      <c r="J1218" s="30">
        <f t="shared" si="92"/>
        <v>7</v>
      </c>
      <c r="K1218" s="11">
        <f t="shared" si="93"/>
        <v>0</v>
      </c>
      <c r="L1218" s="11">
        <f t="shared" si="94"/>
        <v>0</v>
      </c>
    </row>
    <row r="1219" spans="1:12" hidden="1" x14ac:dyDescent="0.25">
      <c r="A1219" s="11" t="s">
        <v>2252</v>
      </c>
      <c r="B1219" s="11" t="s">
        <v>3542</v>
      </c>
      <c r="C1219" s="11">
        <f>VLOOKUP(A1219,'[1]Final Master to be uploaded '!$A:$C,3,0)</f>
        <v>36</v>
      </c>
      <c r="D1219" s="11">
        <f>VLOOKUP(A1219,'[1]Final Master to be uploaded '!$A:$D,4,0)</f>
        <v>1</v>
      </c>
      <c r="E1219" s="12">
        <v>1</v>
      </c>
      <c r="F1219" s="11"/>
      <c r="G1219" s="13"/>
      <c r="H1219" s="11">
        <f t="shared" si="90"/>
        <v>1</v>
      </c>
      <c r="I1219" s="27">
        <f t="shared" si="91"/>
        <v>1</v>
      </c>
      <c r="J1219" s="30">
        <f t="shared" si="92"/>
        <v>36</v>
      </c>
      <c r="K1219" s="11">
        <f t="shared" si="93"/>
        <v>0</v>
      </c>
      <c r="L1219" s="11">
        <f t="shared" si="94"/>
        <v>0</v>
      </c>
    </row>
    <row r="1220" spans="1:12" hidden="1" x14ac:dyDescent="0.25">
      <c r="A1220" s="11" t="s">
        <v>2253</v>
      </c>
      <c r="B1220" s="11" t="s">
        <v>3543</v>
      </c>
      <c r="C1220" s="11">
        <f>VLOOKUP(A1220,'[1]Final Master to be uploaded '!$A:$C,3,0)</f>
        <v>40</v>
      </c>
      <c r="D1220" s="11">
        <f>VLOOKUP(A1220,'[1]Final Master to be uploaded '!$A:$D,4,0)</f>
        <v>1</v>
      </c>
      <c r="E1220" s="12">
        <v>1</v>
      </c>
      <c r="F1220" s="11"/>
      <c r="G1220" s="13"/>
      <c r="H1220" s="11">
        <f t="shared" ref="H1220:H1283" si="95">D1220-(F1220+G1220)</f>
        <v>1</v>
      </c>
      <c r="I1220" s="27">
        <f t="shared" ref="I1220:I1283" si="96">E1220-G1220</f>
        <v>1</v>
      </c>
      <c r="J1220" s="30">
        <f t="shared" ref="J1220:J1283" si="97">I1220*C1220</f>
        <v>40</v>
      </c>
      <c r="K1220" s="11">
        <f t="shared" ref="K1220:K1283" si="98">I1220-H1220</f>
        <v>0</v>
      </c>
      <c r="L1220" s="11">
        <f t="shared" ref="L1220:L1283" si="99">K1220*C1220</f>
        <v>0</v>
      </c>
    </row>
    <row r="1221" spans="1:12" hidden="1" x14ac:dyDescent="0.25">
      <c r="A1221" s="11" t="s">
        <v>2254</v>
      </c>
      <c r="B1221" s="11" t="s">
        <v>3544</v>
      </c>
      <c r="C1221" s="11">
        <f>VLOOKUP(A1221,'[1]Final Master to be uploaded '!$A:$C,3,0)</f>
        <v>40</v>
      </c>
      <c r="D1221" s="11">
        <f>VLOOKUP(A1221,'[1]Final Master to be uploaded '!$A:$D,4,0)</f>
        <v>1</v>
      </c>
      <c r="E1221" s="12">
        <v>1</v>
      </c>
      <c r="F1221" s="11"/>
      <c r="G1221" s="13"/>
      <c r="H1221" s="11">
        <f t="shared" si="95"/>
        <v>1</v>
      </c>
      <c r="I1221" s="27">
        <f t="shared" si="96"/>
        <v>1</v>
      </c>
      <c r="J1221" s="30">
        <f t="shared" si="97"/>
        <v>40</v>
      </c>
      <c r="K1221" s="11">
        <f t="shared" si="98"/>
        <v>0</v>
      </c>
      <c r="L1221" s="11">
        <f t="shared" si="99"/>
        <v>0</v>
      </c>
    </row>
    <row r="1222" spans="1:12" hidden="1" x14ac:dyDescent="0.25">
      <c r="A1222" s="11" t="s">
        <v>2255</v>
      </c>
      <c r="B1222" s="11" t="s">
        <v>3545</v>
      </c>
      <c r="C1222" s="11">
        <f>VLOOKUP(A1222,'[1]Final Master to be uploaded '!$A:$C,3,0)</f>
        <v>55</v>
      </c>
      <c r="D1222" s="11">
        <f>VLOOKUP(A1222,'[1]Final Master to be uploaded '!$A:$D,4,0)</f>
        <v>1</v>
      </c>
      <c r="E1222" s="12">
        <v>1</v>
      </c>
      <c r="F1222" s="11"/>
      <c r="G1222" s="13"/>
      <c r="H1222" s="11">
        <f t="shared" si="95"/>
        <v>1</v>
      </c>
      <c r="I1222" s="27">
        <f t="shared" si="96"/>
        <v>1</v>
      </c>
      <c r="J1222" s="30">
        <f t="shared" si="97"/>
        <v>55</v>
      </c>
      <c r="K1222" s="11">
        <f t="shared" si="98"/>
        <v>0</v>
      </c>
      <c r="L1222" s="11">
        <f t="shared" si="99"/>
        <v>0</v>
      </c>
    </row>
    <row r="1223" spans="1:12" hidden="1" x14ac:dyDescent="0.25">
      <c r="A1223" s="11" t="s">
        <v>2256</v>
      </c>
      <c r="B1223" s="11" t="s">
        <v>3546</v>
      </c>
      <c r="C1223" s="11">
        <f>VLOOKUP(A1223,'[1]Final Master to be uploaded '!$A:$C,3,0)</f>
        <v>50</v>
      </c>
      <c r="D1223" s="11">
        <f>VLOOKUP(A1223,'[1]Final Master to be uploaded '!$A:$D,4,0)</f>
        <v>1</v>
      </c>
      <c r="E1223" s="12">
        <v>1</v>
      </c>
      <c r="F1223" s="11"/>
      <c r="G1223" s="13"/>
      <c r="H1223" s="11">
        <f t="shared" si="95"/>
        <v>1</v>
      </c>
      <c r="I1223" s="27">
        <f t="shared" si="96"/>
        <v>1</v>
      </c>
      <c r="J1223" s="30">
        <f t="shared" si="97"/>
        <v>50</v>
      </c>
      <c r="K1223" s="11">
        <f t="shared" si="98"/>
        <v>0</v>
      </c>
      <c r="L1223" s="11">
        <f t="shared" si="99"/>
        <v>0</v>
      </c>
    </row>
    <row r="1224" spans="1:12" hidden="1" x14ac:dyDescent="0.25">
      <c r="A1224" s="11" t="s">
        <v>2257</v>
      </c>
      <c r="B1224" s="11" t="s">
        <v>3547</v>
      </c>
      <c r="C1224" s="11">
        <f>VLOOKUP(A1224,'[1]Final Master to be uploaded '!$A:$C,3,0)</f>
        <v>395</v>
      </c>
      <c r="D1224" s="11">
        <f>VLOOKUP(A1224,'[1]Final Master to be uploaded '!$A:$D,4,0)</f>
        <v>1</v>
      </c>
      <c r="E1224" s="12">
        <v>1</v>
      </c>
      <c r="F1224" s="11"/>
      <c r="G1224" s="13"/>
      <c r="H1224" s="11">
        <f t="shared" si="95"/>
        <v>1</v>
      </c>
      <c r="I1224" s="27">
        <f t="shared" si="96"/>
        <v>1</v>
      </c>
      <c r="J1224" s="30">
        <f t="shared" si="97"/>
        <v>395</v>
      </c>
      <c r="K1224" s="11">
        <f t="shared" si="98"/>
        <v>0</v>
      </c>
      <c r="L1224" s="11">
        <f t="shared" si="99"/>
        <v>0</v>
      </c>
    </row>
    <row r="1225" spans="1:12" hidden="1" x14ac:dyDescent="0.25">
      <c r="A1225" s="11" t="s">
        <v>2258</v>
      </c>
      <c r="B1225" s="11" t="s">
        <v>3548</v>
      </c>
      <c r="C1225" s="11">
        <f>VLOOKUP(A1225,'[1]Final Master to be uploaded '!$A:$C,3,0)</f>
        <v>8085</v>
      </c>
      <c r="D1225" s="11">
        <f>VLOOKUP(A1225,'[1]Final Master to be uploaded '!$A:$D,4,0)</f>
        <v>1</v>
      </c>
      <c r="E1225" s="12">
        <v>1</v>
      </c>
      <c r="F1225" s="11"/>
      <c r="G1225" s="13"/>
      <c r="H1225" s="11">
        <f t="shared" si="95"/>
        <v>1</v>
      </c>
      <c r="I1225" s="27">
        <f t="shared" si="96"/>
        <v>1</v>
      </c>
      <c r="J1225" s="30">
        <f t="shared" si="97"/>
        <v>8085</v>
      </c>
      <c r="K1225" s="11">
        <f t="shared" si="98"/>
        <v>0</v>
      </c>
      <c r="L1225" s="11">
        <f t="shared" si="99"/>
        <v>0</v>
      </c>
    </row>
    <row r="1226" spans="1:12" hidden="1" x14ac:dyDescent="0.25">
      <c r="A1226" s="11" t="s">
        <v>2259</v>
      </c>
      <c r="B1226" s="11" t="s">
        <v>3549</v>
      </c>
      <c r="C1226" s="11">
        <f>VLOOKUP(A1226,'[1]Final Master to be uploaded '!$A:$C,3,0)</f>
        <v>620</v>
      </c>
      <c r="D1226" s="11">
        <f>VLOOKUP(A1226,'[1]Final Master to be uploaded '!$A:$D,4,0)</f>
        <v>1</v>
      </c>
      <c r="E1226" s="12">
        <v>1</v>
      </c>
      <c r="F1226" s="11"/>
      <c r="G1226" s="13"/>
      <c r="H1226" s="11">
        <f t="shared" si="95"/>
        <v>1</v>
      </c>
      <c r="I1226" s="27">
        <f t="shared" si="96"/>
        <v>1</v>
      </c>
      <c r="J1226" s="30">
        <f t="shared" si="97"/>
        <v>620</v>
      </c>
      <c r="K1226" s="11">
        <f t="shared" si="98"/>
        <v>0</v>
      </c>
      <c r="L1226" s="11">
        <f t="shared" si="99"/>
        <v>0</v>
      </c>
    </row>
    <row r="1227" spans="1:12" hidden="1" x14ac:dyDescent="0.25">
      <c r="A1227" s="11" t="s">
        <v>2260</v>
      </c>
      <c r="B1227" s="11" t="s">
        <v>3550</v>
      </c>
      <c r="C1227" s="11">
        <f>VLOOKUP(A1227,'[1]Final Master to be uploaded '!$A:$C,3,0)</f>
        <v>850</v>
      </c>
      <c r="D1227" s="11">
        <f>VLOOKUP(A1227,'[1]Final Master to be uploaded '!$A:$D,4,0)</f>
        <v>2</v>
      </c>
      <c r="E1227" s="12">
        <v>2</v>
      </c>
      <c r="F1227" s="11"/>
      <c r="G1227" s="13"/>
      <c r="H1227" s="11">
        <f t="shared" si="95"/>
        <v>2</v>
      </c>
      <c r="I1227" s="27">
        <f t="shared" si="96"/>
        <v>2</v>
      </c>
      <c r="J1227" s="30">
        <f t="shared" si="97"/>
        <v>1700</v>
      </c>
      <c r="K1227" s="11">
        <f t="shared" si="98"/>
        <v>0</v>
      </c>
      <c r="L1227" s="11">
        <f t="shared" si="99"/>
        <v>0</v>
      </c>
    </row>
    <row r="1228" spans="1:12" hidden="1" x14ac:dyDescent="0.25">
      <c r="A1228" s="11" t="s">
        <v>764</v>
      </c>
      <c r="B1228" s="11" t="s">
        <v>3551</v>
      </c>
      <c r="C1228" s="11">
        <f>VLOOKUP(A1228,'[1]Final Master to be uploaded '!$A:$C,3,0)</f>
        <v>1985</v>
      </c>
      <c r="D1228" s="11">
        <f>VLOOKUP(A1228,'[1]Final Master to be uploaded '!$A:$D,4,0)</f>
        <v>1</v>
      </c>
      <c r="E1228" s="12">
        <v>1</v>
      </c>
      <c r="F1228" s="11"/>
      <c r="G1228" s="13"/>
      <c r="H1228" s="11">
        <f t="shared" si="95"/>
        <v>1</v>
      </c>
      <c r="I1228" s="27">
        <f t="shared" si="96"/>
        <v>1</v>
      </c>
      <c r="J1228" s="30">
        <f t="shared" si="97"/>
        <v>1985</v>
      </c>
      <c r="K1228" s="11">
        <f t="shared" si="98"/>
        <v>0</v>
      </c>
      <c r="L1228" s="11">
        <f t="shared" si="99"/>
        <v>0</v>
      </c>
    </row>
    <row r="1229" spans="1:12" hidden="1" x14ac:dyDescent="0.25">
      <c r="A1229" s="11" t="s">
        <v>2263</v>
      </c>
      <c r="B1229" s="11" t="s">
        <v>3552</v>
      </c>
      <c r="C1229" s="11">
        <f>VLOOKUP(A1229,'[1]Final Master to be uploaded '!$A:$C,3,0)</f>
        <v>1555</v>
      </c>
      <c r="D1229" s="11">
        <f>VLOOKUP(A1229,'[1]Final Master to be uploaded '!$A:$D,4,0)</f>
        <v>1</v>
      </c>
      <c r="E1229" s="12">
        <v>1</v>
      </c>
      <c r="F1229" s="11"/>
      <c r="G1229" s="13"/>
      <c r="H1229" s="11">
        <f t="shared" si="95"/>
        <v>1</v>
      </c>
      <c r="I1229" s="27">
        <f t="shared" si="96"/>
        <v>1</v>
      </c>
      <c r="J1229" s="30">
        <f t="shared" si="97"/>
        <v>1555</v>
      </c>
      <c r="K1229" s="11">
        <f t="shared" si="98"/>
        <v>0</v>
      </c>
      <c r="L1229" s="11">
        <f t="shared" si="99"/>
        <v>0</v>
      </c>
    </row>
    <row r="1230" spans="1:12" hidden="1" x14ac:dyDescent="0.25">
      <c r="A1230" s="11" t="s">
        <v>2264</v>
      </c>
      <c r="B1230" s="11" t="s">
        <v>3553</v>
      </c>
      <c r="C1230" s="11">
        <f>VLOOKUP(A1230,'[1]Final Master to be uploaded '!$A:$C,3,0)</f>
        <v>350</v>
      </c>
      <c r="D1230" s="11">
        <f>VLOOKUP(A1230,'[1]Final Master to be uploaded '!$A:$D,4,0)</f>
        <v>1</v>
      </c>
      <c r="E1230" s="12">
        <v>1</v>
      </c>
      <c r="F1230" s="11"/>
      <c r="G1230" s="13"/>
      <c r="H1230" s="11">
        <f t="shared" si="95"/>
        <v>1</v>
      </c>
      <c r="I1230" s="27">
        <f t="shared" si="96"/>
        <v>1</v>
      </c>
      <c r="J1230" s="30">
        <f t="shared" si="97"/>
        <v>350</v>
      </c>
      <c r="K1230" s="11">
        <f t="shared" si="98"/>
        <v>0</v>
      </c>
      <c r="L1230" s="11">
        <f t="shared" si="99"/>
        <v>0</v>
      </c>
    </row>
    <row r="1231" spans="1:12" hidden="1" x14ac:dyDescent="0.25">
      <c r="A1231" s="11" t="s">
        <v>2265</v>
      </c>
      <c r="B1231" s="11" t="s">
        <v>3554</v>
      </c>
      <c r="C1231" s="11">
        <f>VLOOKUP(A1231,'[1]Final Master to be uploaded '!$A:$C,3,0)</f>
        <v>28</v>
      </c>
      <c r="D1231" s="11">
        <f>VLOOKUP(A1231,'[1]Final Master to be uploaded '!$A:$D,4,0)</f>
        <v>1</v>
      </c>
      <c r="E1231" s="12">
        <v>1</v>
      </c>
      <c r="F1231" s="11"/>
      <c r="G1231" s="13"/>
      <c r="H1231" s="11">
        <f t="shared" si="95"/>
        <v>1</v>
      </c>
      <c r="I1231" s="27">
        <f t="shared" si="96"/>
        <v>1</v>
      </c>
      <c r="J1231" s="30">
        <f t="shared" si="97"/>
        <v>28</v>
      </c>
      <c r="K1231" s="11">
        <f t="shared" si="98"/>
        <v>0</v>
      </c>
      <c r="L1231" s="11">
        <f t="shared" si="99"/>
        <v>0</v>
      </c>
    </row>
    <row r="1232" spans="1:12" hidden="1" x14ac:dyDescent="0.25">
      <c r="A1232" s="11" t="s">
        <v>765</v>
      </c>
      <c r="B1232" s="11" t="s">
        <v>3555</v>
      </c>
      <c r="C1232" s="11">
        <f>VLOOKUP(A1232,'[1]Final Master to be uploaded '!$A:$C,3,0)</f>
        <v>76</v>
      </c>
      <c r="D1232" s="11">
        <f>VLOOKUP(A1232,'[1]Final Master to be uploaded '!$A:$D,4,0)</f>
        <v>1</v>
      </c>
      <c r="E1232" s="12">
        <v>1</v>
      </c>
      <c r="F1232" s="11"/>
      <c r="G1232" s="13"/>
      <c r="H1232" s="11">
        <f t="shared" si="95"/>
        <v>1</v>
      </c>
      <c r="I1232" s="27">
        <f t="shared" si="96"/>
        <v>1</v>
      </c>
      <c r="J1232" s="30">
        <f t="shared" si="97"/>
        <v>76</v>
      </c>
      <c r="K1232" s="11">
        <f t="shared" si="98"/>
        <v>0</v>
      </c>
      <c r="L1232" s="11">
        <f t="shared" si="99"/>
        <v>0</v>
      </c>
    </row>
    <row r="1233" spans="1:12" hidden="1" x14ac:dyDescent="0.25">
      <c r="A1233" s="11" t="s">
        <v>766</v>
      </c>
      <c r="B1233" s="11" t="s">
        <v>3556</v>
      </c>
      <c r="C1233" s="11">
        <f>VLOOKUP(A1233,'[1]Final Master to be uploaded '!$A:$C,3,0)</f>
        <v>525</v>
      </c>
      <c r="D1233" s="11">
        <f>VLOOKUP(A1233,'[1]Final Master to be uploaded '!$A:$D,4,0)</f>
        <v>1</v>
      </c>
      <c r="E1233" s="12">
        <v>1</v>
      </c>
      <c r="F1233" s="11"/>
      <c r="G1233" s="13"/>
      <c r="H1233" s="11">
        <f t="shared" si="95"/>
        <v>1</v>
      </c>
      <c r="I1233" s="27">
        <f t="shared" si="96"/>
        <v>1</v>
      </c>
      <c r="J1233" s="30">
        <f t="shared" si="97"/>
        <v>525</v>
      </c>
      <c r="K1233" s="11">
        <f t="shared" si="98"/>
        <v>0</v>
      </c>
      <c r="L1233" s="11">
        <f t="shared" si="99"/>
        <v>0</v>
      </c>
    </row>
    <row r="1234" spans="1:12" hidden="1" x14ac:dyDescent="0.25">
      <c r="A1234" s="11" t="s">
        <v>767</v>
      </c>
      <c r="B1234" s="11" t="s">
        <v>3557</v>
      </c>
      <c r="C1234" s="11">
        <f>VLOOKUP(A1234,'[1]Final Master to be uploaded '!$A:$C,3,0)</f>
        <v>455</v>
      </c>
      <c r="D1234" s="11">
        <f>VLOOKUP(A1234,'[1]Final Master to be uploaded '!$A:$D,4,0)</f>
        <v>1</v>
      </c>
      <c r="E1234" s="12">
        <v>1</v>
      </c>
      <c r="F1234" s="11"/>
      <c r="G1234" s="13"/>
      <c r="H1234" s="11">
        <f t="shared" si="95"/>
        <v>1</v>
      </c>
      <c r="I1234" s="27">
        <f t="shared" si="96"/>
        <v>1</v>
      </c>
      <c r="J1234" s="30">
        <f t="shared" si="97"/>
        <v>455</v>
      </c>
      <c r="K1234" s="11">
        <f t="shared" si="98"/>
        <v>0</v>
      </c>
      <c r="L1234" s="11">
        <f t="shared" si="99"/>
        <v>0</v>
      </c>
    </row>
    <row r="1235" spans="1:12" hidden="1" x14ac:dyDescent="0.25">
      <c r="A1235" s="11" t="s">
        <v>768</v>
      </c>
      <c r="B1235" s="11" t="s">
        <v>3558</v>
      </c>
      <c r="C1235" s="11">
        <f>VLOOKUP(A1235,'[1]Final Master to be uploaded '!$A:$C,3,0)</f>
        <v>360</v>
      </c>
      <c r="D1235" s="11">
        <f>VLOOKUP(A1235,'[1]Final Master to be uploaded '!$A:$D,4,0)</f>
        <v>2</v>
      </c>
      <c r="E1235" s="12">
        <v>2</v>
      </c>
      <c r="F1235" s="11"/>
      <c r="G1235" s="13"/>
      <c r="H1235" s="11">
        <f t="shared" si="95"/>
        <v>2</v>
      </c>
      <c r="I1235" s="27">
        <f t="shared" si="96"/>
        <v>2</v>
      </c>
      <c r="J1235" s="30">
        <f t="shared" si="97"/>
        <v>720</v>
      </c>
      <c r="K1235" s="11">
        <f t="shared" si="98"/>
        <v>0</v>
      </c>
      <c r="L1235" s="11">
        <f t="shared" si="99"/>
        <v>0</v>
      </c>
    </row>
    <row r="1236" spans="1:12" hidden="1" x14ac:dyDescent="0.25">
      <c r="A1236" s="11" t="s">
        <v>769</v>
      </c>
      <c r="B1236" s="11" t="s">
        <v>3557</v>
      </c>
      <c r="C1236" s="11">
        <f>VLOOKUP(A1236,'[1]Final Master to be uploaded '!$A:$C,3,0)</f>
        <v>475</v>
      </c>
      <c r="D1236" s="11">
        <f>VLOOKUP(A1236,'[1]Final Master to be uploaded '!$A:$D,4,0)</f>
        <v>1</v>
      </c>
      <c r="E1236" s="12">
        <v>1</v>
      </c>
      <c r="F1236" s="11"/>
      <c r="G1236" s="13"/>
      <c r="H1236" s="11">
        <f t="shared" si="95"/>
        <v>1</v>
      </c>
      <c r="I1236" s="27">
        <f t="shared" si="96"/>
        <v>1</v>
      </c>
      <c r="J1236" s="30">
        <f t="shared" si="97"/>
        <v>475</v>
      </c>
      <c r="K1236" s="11">
        <f t="shared" si="98"/>
        <v>0</v>
      </c>
      <c r="L1236" s="11">
        <f t="shared" si="99"/>
        <v>0</v>
      </c>
    </row>
    <row r="1237" spans="1:12" hidden="1" x14ac:dyDescent="0.25">
      <c r="A1237" s="11" t="s">
        <v>771</v>
      </c>
      <c r="B1237" s="11" t="s">
        <v>3559</v>
      </c>
      <c r="C1237" s="11">
        <f>VLOOKUP(A1237,'[1]Final Master to be uploaded '!$A:$C,3,0)</f>
        <v>525</v>
      </c>
      <c r="D1237" s="11">
        <f>VLOOKUP(A1237,'[1]Final Master to be uploaded '!$A:$D,4,0)</f>
        <v>2</v>
      </c>
      <c r="E1237" s="12">
        <v>2</v>
      </c>
      <c r="F1237" s="11"/>
      <c r="G1237" s="13"/>
      <c r="H1237" s="11">
        <f t="shared" si="95"/>
        <v>2</v>
      </c>
      <c r="I1237" s="27">
        <f t="shared" si="96"/>
        <v>2</v>
      </c>
      <c r="J1237" s="30">
        <f t="shared" si="97"/>
        <v>1050</v>
      </c>
      <c r="K1237" s="11">
        <f t="shared" si="98"/>
        <v>0</v>
      </c>
      <c r="L1237" s="11">
        <f t="shared" si="99"/>
        <v>0</v>
      </c>
    </row>
    <row r="1238" spans="1:12" hidden="1" x14ac:dyDescent="0.25">
      <c r="A1238" s="11" t="s">
        <v>772</v>
      </c>
      <c r="B1238" s="11" t="s">
        <v>3560</v>
      </c>
      <c r="C1238" s="11">
        <f>VLOOKUP(A1238,'[1]Final Master to be uploaded '!$A:$C,3,0)</f>
        <v>455</v>
      </c>
      <c r="D1238" s="11">
        <f>VLOOKUP(A1238,'[1]Final Master to be uploaded '!$A:$D,4,0)</f>
        <v>2</v>
      </c>
      <c r="E1238" s="12">
        <v>2</v>
      </c>
      <c r="F1238" s="11"/>
      <c r="G1238" s="13"/>
      <c r="H1238" s="11">
        <f t="shared" si="95"/>
        <v>2</v>
      </c>
      <c r="I1238" s="27">
        <f t="shared" si="96"/>
        <v>2</v>
      </c>
      <c r="J1238" s="30">
        <f t="shared" si="97"/>
        <v>910</v>
      </c>
      <c r="K1238" s="11">
        <f t="shared" si="98"/>
        <v>0</v>
      </c>
      <c r="L1238" s="11">
        <f t="shared" si="99"/>
        <v>0</v>
      </c>
    </row>
    <row r="1239" spans="1:12" x14ac:dyDescent="0.25">
      <c r="A1239" s="11" t="s">
        <v>773</v>
      </c>
      <c r="B1239" s="11" t="s">
        <v>3560</v>
      </c>
      <c r="C1239" s="11">
        <f>VLOOKUP(A1239,'[1]Final Master to be uploaded '!$A:$C,3,0)</f>
        <v>475</v>
      </c>
      <c r="D1239" s="11">
        <f>VLOOKUP(A1239,'[1]Final Master to be uploaded '!$A:$D,4,0)</f>
        <v>2</v>
      </c>
      <c r="E1239" s="12">
        <v>1</v>
      </c>
      <c r="F1239" s="11"/>
      <c r="G1239" s="13"/>
      <c r="H1239" s="11">
        <f t="shared" si="95"/>
        <v>2</v>
      </c>
      <c r="I1239" s="27">
        <f t="shared" si="96"/>
        <v>1</v>
      </c>
      <c r="J1239" s="30">
        <f t="shared" si="97"/>
        <v>475</v>
      </c>
      <c r="K1239" s="11">
        <f t="shared" si="98"/>
        <v>-1</v>
      </c>
      <c r="L1239" s="11">
        <f t="shared" si="99"/>
        <v>-475</v>
      </c>
    </row>
    <row r="1240" spans="1:12" hidden="1" x14ac:dyDescent="0.25">
      <c r="A1240" s="11" t="s">
        <v>2267</v>
      </c>
      <c r="B1240" s="11" t="s">
        <v>3561</v>
      </c>
      <c r="C1240" s="11">
        <f>VLOOKUP(A1240,'[1]Final Master to be uploaded '!$A:$C,3,0)</f>
        <v>27</v>
      </c>
      <c r="D1240" s="11">
        <f>VLOOKUP(A1240,'[1]Final Master to be uploaded '!$A:$D,4,0)</f>
        <v>1</v>
      </c>
      <c r="E1240" s="12">
        <v>1</v>
      </c>
      <c r="F1240" s="11"/>
      <c r="G1240" s="13"/>
      <c r="H1240" s="11">
        <f t="shared" si="95"/>
        <v>1</v>
      </c>
      <c r="I1240" s="27">
        <f t="shared" si="96"/>
        <v>1</v>
      </c>
      <c r="J1240" s="30">
        <f t="shared" si="97"/>
        <v>27</v>
      </c>
      <c r="K1240" s="11">
        <f t="shared" si="98"/>
        <v>0</v>
      </c>
      <c r="L1240" s="11">
        <f t="shared" si="99"/>
        <v>0</v>
      </c>
    </row>
    <row r="1241" spans="1:12" hidden="1" x14ac:dyDescent="0.25">
      <c r="A1241" s="11" t="s">
        <v>2268</v>
      </c>
      <c r="B1241" s="11" t="s">
        <v>3562</v>
      </c>
      <c r="C1241" s="11">
        <f>VLOOKUP(A1241,'[1]Final Master to be uploaded '!$A:$C,3,0)</f>
        <v>85</v>
      </c>
      <c r="D1241" s="11">
        <f>VLOOKUP(A1241,'[1]Final Master to be uploaded '!$A:$D,4,0)</f>
        <v>1</v>
      </c>
      <c r="E1241" s="12">
        <v>1</v>
      </c>
      <c r="F1241" s="11"/>
      <c r="G1241" s="13"/>
      <c r="H1241" s="11">
        <f t="shared" si="95"/>
        <v>1</v>
      </c>
      <c r="I1241" s="27">
        <f t="shared" si="96"/>
        <v>1</v>
      </c>
      <c r="J1241" s="30">
        <f t="shared" si="97"/>
        <v>85</v>
      </c>
      <c r="K1241" s="11">
        <f t="shared" si="98"/>
        <v>0</v>
      </c>
      <c r="L1241" s="11">
        <f t="shared" si="99"/>
        <v>0</v>
      </c>
    </row>
    <row r="1242" spans="1:12" hidden="1" x14ac:dyDescent="0.25">
      <c r="A1242" s="11" t="s">
        <v>2269</v>
      </c>
      <c r="B1242" s="11" t="s">
        <v>3563</v>
      </c>
      <c r="C1242" s="11">
        <f>VLOOKUP(A1242,'[1]Final Master to be uploaded '!$A:$C,3,0)</f>
        <v>27</v>
      </c>
      <c r="D1242" s="11">
        <f>VLOOKUP(A1242,'[1]Final Master to be uploaded '!$A:$D,4,0)</f>
        <v>1</v>
      </c>
      <c r="E1242" s="12">
        <v>1</v>
      </c>
      <c r="F1242" s="11"/>
      <c r="G1242" s="13"/>
      <c r="H1242" s="11">
        <f t="shared" si="95"/>
        <v>1</v>
      </c>
      <c r="I1242" s="27">
        <f t="shared" si="96"/>
        <v>1</v>
      </c>
      <c r="J1242" s="30">
        <f t="shared" si="97"/>
        <v>27</v>
      </c>
      <c r="K1242" s="11">
        <f t="shared" si="98"/>
        <v>0</v>
      </c>
      <c r="L1242" s="11">
        <f t="shared" si="99"/>
        <v>0</v>
      </c>
    </row>
    <row r="1243" spans="1:12" hidden="1" x14ac:dyDescent="0.25">
      <c r="A1243" s="11" t="s">
        <v>2270</v>
      </c>
      <c r="B1243" s="11" t="s">
        <v>3564</v>
      </c>
      <c r="C1243" s="11">
        <f>VLOOKUP(A1243,'[1]Final Master to be uploaded '!$A:$C,3,0)</f>
        <v>78</v>
      </c>
      <c r="D1243" s="11">
        <f>VLOOKUP(A1243,'[1]Final Master to be uploaded '!$A:$D,4,0)</f>
        <v>1</v>
      </c>
      <c r="E1243" s="12">
        <v>1</v>
      </c>
      <c r="F1243" s="11"/>
      <c r="G1243" s="13"/>
      <c r="H1243" s="11">
        <f t="shared" si="95"/>
        <v>1</v>
      </c>
      <c r="I1243" s="27">
        <f t="shared" si="96"/>
        <v>1</v>
      </c>
      <c r="J1243" s="30">
        <f t="shared" si="97"/>
        <v>78</v>
      </c>
      <c r="K1243" s="11">
        <f t="shared" si="98"/>
        <v>0</v>
      </c>
      <c r="L1243" s="11">
        <f t="shared" si="99"/>
        <v>0</v>
      </c>
    </row>
    <row r="1244" spans="1:12" hidden="1" x14ac:dyDescent="0.25">
      <c r="A1244" s="11" t="s">
        <v>775</v>
      </c>
      <c r="B1244" s="11" t="s">
        <v>3565</v>
      </c>
      <c r="C1244" s="11">
        <f>VLOOKUP(A1244,'[1]Final Master to be uploaded '!$A:$C,3,0)</f>
        <v>34</v>
      </c>
      <c r="D1244" s="11">
        <f>VLOOKUP(A1244,'[1]Final Master to be uploaded '!$A:$D,4,0)</f>
        <v>5</v>
      </c>
      <c r="E1244" s="12">
        <v>9</v>
      </c>
      <c r="F1244" s="11"/>
      <c r="G1244" s="13"/>
      <c r="H1244" s="11">
        <f t="shared" si="95"/>
        <v>5</v>
      </c>
      <c r="I1244" s="27">
        <f t="shared" si="96"/>
        <v>9</v>
      </c>
      <c r="J1244" s="30">
        <f t="shared" si="97"/>
        <v>306</v>
      </c>
      <c r="K1244" s="11">
        <f t="shared" si="98"/>
        <v>4</v>
      </c>
      <c r="L1244" s="11">
        <f t="shared" si="99"/>
        <v>136</v>
      </c>
    </row>
    <row r="1245" spans="1:12" x14ac:dyDescent="0.25">
      <c r="A1245" s="11" t="s">
        <v>777</v>
      </c>
      <c r="B1245" s="11" t="s">
        <v>3566</v>
      </c>
      <c r="C1245" s="11">
        <f>VLOOKUP(A1245,'[1]Final Master to be uploaded '!$A:$C,3,0)</f>
        <v>220</v>
      </c>
      <c r="D1245" s="11">
        <f>VLOOKUP(A1245,'[1]Final Master to be uploaded '!$A:$D,4,0)</f>
        <v>3</v>
      </c>
      <c r="E1245" s="12">
        <v>2</v>
      </c>
      <c r="F1245" s="11"/>
      <c r="G1245" s="13"/>
      <c r="H1245" s="11">
        <f t="shared" si="95"/>
        <v>3</v>
      </c>
      <c r="I1245" s="27">
        <f t="shared" si="96"/>
        <v>2</v>
      </c>
      <c r="J1245" s="30">
        <f t="shared" si="97"/>
        <v>440</v>
      </c>
      <c r="K1245" s="11">
        <f t="shared" si="98"/>
        <v>-1</v>
      </c>
      <c r="L1245" s="11">
        <f t="shared" si="99"/>
        <v>-220</v>
      </c>
    </row>
    <row r="1246" spans="1:12" hidden="1" x14ac:dyDescent="0.25">
      <c r="A1246" s="11" t="s">
        <v>2271</v>
      </c>
      <c r="B1246" s="11" t="s">
        <v>3567</v>
      </c>
      <c r="C1246" s="11">
        <f>VLOOKUP(A1246,'[1]Final Master to be uploaded '!$A:$C,3,0)</f>
        <v>345</v>
      </c>
      <c r="D1246" s="11">
        <f>VLOOKUP(A1246,'[1]Final Master to be uploaded '!$A:$D,4,0)</f>
        <v>1</v>
      </c>
      <c r="E1246" s="12">
        <v>1</v>
      </c>
      <c r="F1246" s="11"/>
      <c r="G1246" s="13"/>
      <c r="H1246" s="11">
        <f t="shared" si="95"/>
        <v>1</v>
      </c>
      <c r="I1246" s="27">
        <f t="shared" si="96"/>
        <v>1</v>
      </c>
      <c r="J1246" s="30">
        <f t="shared" si="97"/>
        <v>345</v>
      </c>
      <c r="K1246" s="11">
        <f t="shared" si="98"/>
        <v>0</v>
      </c>
      <c r="L1246" s="11">
        <f t="shared" si="99"/>
        <v>0</v>
      </c>
    </row>
    <row r="1247" spans="1:12" x14ac:dyDescent="0.25">
      <c r="A1247" s="11" t="s">
        <v>779</v>
      </c>
      <c r="B1247" s="11" t="s">
        <v>3568</v>
      </c>
      <c r="C1247" s="11">
        <f>VLOOKUP(A1247,'[1]Final Master to be uploaded '!$A:$C,3,0)</f>
        <v>220</v>
      </c>
      <c r="D1247" s="11">
        <f>VLOOKUP(A1247,'[1]Final Master to be uploaded '!$A:$D,4,0)</f>
        <v>3</v>
      </c>
      <c r="E1247" s="12">
        <v>2</v>
      </c>
      <c r="F1247" s="11"/>
      <c r="G1247" s="13"/>
      <c r="H1247" s="11">
        <f t="shared" si="95"/>
        <v>3</v>
      </c>
      <c r="I1247" s="27">
        <f t="shared" si="96"/>
        <v>2</v>
      </c>
      <c r="J1247" s="30">
        <f t="shared" si="97"/>
        <v>440</v>
      </c>
      <c r="K1247" s="11">
        <f t="shared" si="98"/>
        <v>-1</v>
      </c>
      <c r="L1247" s="11">
        <f t="shared" si="99"/>
        <v>-220</v>
      </c>
    </row>
    <row r="1248" spans="1:12" hidden="1" x14ac:dyDescent="0.25">
      <c r="A1248" s="11" t="s">
        <v>2272</v>
      </c>
      <c r="B1248" s="11" t="s">
        <v>3569</v>
      </c>
      <c r="C1248" s="11">
        <f>VLOOKUP(A1248,'[1]Final Master to be uploaded '!$A:$C,3,0)</f>
        <v>345</v>
      </c>
      <c r="D1248" s="11">
        <f>VLOOKUP(A1248,'[1]Final Master to be uploaded '!$A:$D,4,0)</f>
        <v>2</v>
      </c>
      <c r="E1248" s="12">
        <v>2</v>
      </c>
      <c r="F1248" s="11"/>
      <c r="G1248" s="13"/>
      <c r="H1248" s="11">
        <f t="shared" si="95"/>
        <v>2</v>
      </c>
      <c r="I1248" s="27">
        <f t="shared" si="96"/>
        <v>2</v>
      </c>
      <c r="J1248" s="30">
        <f t="shared" si="97"/>
        <v>690</v>
      </c>
      <c r="K1248" s="11">
        <f t="shared" si="98"/>
        <v>0</v>
      </c>
      <c r="L1248" s="11">
        <f t="shared" si="99"/>
        <v>0</v>
      </c>
    </row>
    <row r="1249" spans="1:12" hidden="1" x14ac:dyDescent="0.25">
      <c r="A1249" s="11" t="s">
        <v>2274</v>
      </c>
      <c r="B1249" s="11" t="s">
        <v>3570</v>
      </c>
      <c r="C1249" s="11">
        <f>VLOOKUP(A1249,'[1]Final Master to be uploaded '!$A:$C,3,0)</f>
        <v>74</v>
      </c>
      <c r="D1249" s="11">
        <f>VLOOKUP(A1249,'[1]Final Master to be uploaded '!$A:$D,4,0)</f>
        <v>1</v>
      </c>
      <c r="E1249" s="12">
        <v>1</v>
      </c>
      <c r="F1249" s="11"/>
      <c r="G1249" s="13"/>
      <c r="H1249" s="11">
        <f t="shared" si="95"/>
        <v>1</v>
      </c>
      <c r="I1249" s="27">
        <f t="shared" si="96"/>
        <v>1</v>
      </c>
      <c r="J1249" s="30">
        <f t="shared" si="97"/>
        <v>74</v>
      </c>
      <c r="K1249" s="11">
        <f t="shared" si="98"/>
        <v>0</v>
      </c>
      <c r="L1249" s="11">
        <f t="shared" si="99"/>
        <v>0</v>
      </c>
    </row>
    <row r="1250" spans="1:12" hidden="1" x14ac:dyDescent="0.25">
      <c r="A1250" s="11" t="s">
        <v>2275</v>
      </c>
      <c r="B1250" s="11" t="s">
        <v>3571</v>
      </c>
      <c r="C1250" s="11">
        <f>VLOOKUP(A1250,'[1]Final Master to be uploaded '!$A:$C,3,0)</f>
        <v>67</v>
      </c>
      <c r="D1250" s="11">
        <f>VLOOKUP(A1250,'[1]Final Master to be uploaded '!$A:$D,4,0)</f>
        <v>2</v>
      </c>
      <c r="E1250" s="12">
        <v>2</v>
      </c>
      <c r="F1250" s="11"/>
      <c r="G1250" s="13"/>
      <c r="H1250" s="11">
        <f t="shared" si="95"/>
        <v>2</v>
      </c>
      <c r="I1250" s="27">
        <f t="shared" si="96"/>
        <v>2</v>
      </c>
      <c r="J1250" s="30">
        <f t="shared" si="97"/>
        <v>134</v>
      </c>
      <c r="K1250" s="11">
        <f t="shared" si="98"/>
        <v>0</v>
      </c>
      <c r="L1250" s="11">
        <f t="shared" si="99"/>
        <v>0</v>
      </c>
    </row>
    <row r="1251" spans="1:12" hidden="1" x14ac:dyDescent="0.25">
      <c r="A1251" s="11" t="s">
        <v>780</v>
      </c>
      <c r="B1251" s="11" t="s">
        <v>3572</v>
      </c>
      <c r="C1251" s="11">
        <f>VLOOKUP(A1251,'[1]Final Master to be uploaded '!$A:$C,3,0)</f>
        <v>225</v>
      </c>
      <c r="D1251" s="11">
        <f>VLOOKUP(A1251,'[1]Final Master to be uploaded '!$A:$D,4,0)</f>
        <v>1</v>
      </c>
      <c r="E1251" s="12">
        <v>1</v>
      </c>
      <c r="F1251" s="11"/>
      <c r="G1251" s="13"/>
      <c r="H1251" s="11">
        <f t="shared" si="95"/>
        <v>1</v>
      </c>
      <c r="I1251" s="27">
        <f t="shared" si="96"/>
        <v>1</v>
      </c>
      <c r="J1251" s="30">
        <f t="shared" si="97"/>
        <v>225</v>
      </c>
      <c r="K1251" s="11">
        <f t="shared" si="98"/>
        <v>0</v>
      </c>
      <c r="L1251" s="11">
        <f t="shared" si="99"/>
        <v>0</v>
      </c>
    </row>
    <row r="1252" spans="1:12" hidden="1" x14ac:dyDescent="0.25">
      <c r="A1252" s="11" t="s">
        <v>2276</v>
      </c>
      <c r="B1252" s="11" t="s">
        <v>3573</v>
      </c>
      <c r="C1252" s="11">
        <f>VLOOKUP(A1252,'[1]Final Master to be uploaded '!$A:$C,3,0)</f>
        <v>130</v>
      </c>
      <c r="D1252" s="11">
        <f>VLOOKUP(A1252,'[1]Final Master to be uploaded '!$A:$D,4,0)</f>
        <v>3</v>
      </c>
      <c r="E1252" s="12">
        <v>3</v>
      </c>
      <c r="F1252" s="11"/>
      <c r="G1252" s="13"/>
      <c r="H1252" s="11">
        <f t="shared" si="95"/>
        <v>3</v>
      </c>
      <c r="I1252" s="27">
        <f t="shared" si="96"/>
        <v>3</v>
      </c>
      <c r="J1252" s="30">
        <f t="shared" si="97"/>
        <v>390</v>
      </c>
      <c r="K1252" s="11">
        <f t="shared" si="98"/>
        <v>0</v>
      </c>
      <c r="L1252" s="11">
        <f t="shared" si="99"/>
        <v>0</v>
      </c>
    </row>
    <row r="1253" spans="1:12" hidden="1" x14ac:dyDescent="0.25">
      <c r="A1253" s="11" t="s">
        <v>2277</v>
      </c>
      <c r="B1253" s="11" t="s">
        <v>3574</v>
      </c>
      <c r="C1253" s="11">
        <f>VLOOKUP(A1253,'[1]Final Master to be uploaded '!$A:$C,3,0)</f>
        <v>105</v>
      </c>
      <c r="D1253" s="11">
        <f>VLOOKUP(A1253,'[1]Final Master to be uploaded '!$A:$D,4,0)</f>
        <v>1</v>
      </c>
      <c r="E1253" s="12">
        <v>1</v>
      </c>
      <c r="F1253" s="11"/>
      <c r="G1253" s="13"/>
      <c r="H1253" s="11">
        <f t="shared" si="95"/>
        <v>1</v>
      </c>
      <c r="I1253" s="27">
        <f t="shared" si="96"/>
        <v>1</v>
      </c>
      <c r="J1253" s="30">
        <f t="shared" si="97"/>
        <v>105</v>
      </c>
      <c r="K1253" s="11">
        <f t="shared" si="98"/>
        <v>0</v>
      </c>
      <c r="L1253" s="11">
        <f t="shared" si="99"/>
        <v>0</v>
      </c>
    </row>
    <row r="1254" spans="1:12" hidden="1" x14ac:dyDescent="0.25">
      <c r="A1254" s="11" t="s">
        <v>2278</v>
      </c>
      <c r="B1254" s="11" t="s">
        <v>3574</v>
      </c>
      <c r="C1254" s="11">
        <f>VLOOKUP(A1254,'[1]Final Master to be uploaded '!$A:$C,3,0)</f>
        <v>150</v>
      </c>
      <c r="D1254" s="11">
        <f>VLOOKUP(A1254,'[1]Final Master to be uploaded '!$A:$D,4,0)</f>
        <v>1</v>
      </c>
      <c r="E1254" s="12">
        <v>1</v>
      </c>
      <c r="F1254" s="11"/>
      <c r="G1254" s="13"/>
      <c r="H1254" s="11">
        <f t="shared" si="95"/>
        <v>1</v>
      </c>
      <c r="I1254" s="27">
        <f t="shared" si="96"/>
        <v>1</v>
      </c>
      <c r="J1254" s="30">
        <f t="shared" si="97"/>
        <v>150</v>
      </c>
      <c r="K1254" s="11">
        <f t="shared" si="98"/>
        <v>0</v>
      </c>
      <c r="L1254" s="11">
        <f t="shared" si="99"/>
        <v>0</v>
      </c>
    </row>
    <row r="1255" spans="1:12" x14ac:dyDescent="0.25">
      <c r="A1255" s="11" t="s">
        <v>2279</v>
      </c>
      <c r="B1255" s="11" t="s">
        <v>3575</v>
      </c>
      <c r="C1255" s="11">
        <f>VLOOKUP(A1255,'[1]Final Master to be uploaded '!$A:$C,3,0)</f>
        <v>125</v>
      </c>
      <c r="D1255" s="11">
        <f>VLOOKUP(A1255,'[1]Final Master to be uploaded '!$A:$D,4,0)</f>
        <v>2</v>
      </c>
      <c r="E1255" s="12">
        <v>1</v>
      </c>
      <c r="F1255" s="11"/>
      <c r="G1255" s="13"/>
      <c r="H1255" s="11">
        <f t="shared" si="95"/>
        <v>2</v>
      </c>
      <c r="I1255" s="27">
        <f t="shared" si="96"/>
        <v>1</v>
      </c>
      <c r="J1255" s="30">
        <f t="shared" si="97"/>
        <v>125</v>
      </c>
      <c r="K1255" s="11">
        <f t="shared" si="98"/>
        <v>-1</v>
      </c>
      <c r="L1255" s="11">
        <f t="shared" si="99"/>
        <v>-125</v>
      </c>
    </row>
    <row r="1256" spans="1:12" hidden="1" x14ac:dyDescent="0.25">
      <c r="A1256" s="11" t="s">
        <v>2280</v>
      </c>
      <c r="B1256" s="11" t="s">
        <v>3575</v>
      </c>
      <c r="C1256" s="11">
        <f>VLOOKUP(A1256,'[1]Final Master to be uploaded '!$A:$C,3,0)</f>
        <v>100</v>
      </c>
      <c r="D1256" s="11">
        <f>VLOOKUP(A1256,'[1]Final Master to be uploaded '!$A:$D,4,0)</f>
        <v>2</v>
      </c>
      <c r="E1256" s="12">
        <v>2</v>
      </c>
      <c r="F1256" s="11"/>
      <c r="G1256" s="13"/>
      <c r="H1256" s="11">
        <f t="shared" si="95"/>
        <v>2</v>
      </c>
      <c r="I1256" s="27">
        <f t="shared" si="96"/>
        <v>2</v>
      </c>
      <c r="J1256" s="30">
        <f t="shared" si="97"/>
        <v>200</v>
      </c>
      <c r="K1256" s="11">
        <f t="shared" si="98"/>
        <v>0</v>
      </c>
      <c r="L1256" s="11">
        <f t="shared" si="99"/>
        <v>0</v>
      </c>
    </row>
    <row r="1257" spans="1:12" hidden="1" x14ac:dyDescent="0.25">
      <c r="A1257" s="11" t="s">
        <v>2282</v>
      </c>
      <c r="B1257" s="11" t="s">
        <v>3576</v>
      </c>
      <c r="C1257" s="11">
        <f>VLOOKUP(A1257,'[1]Final Master to be uploaded '!$A:$C,3,0)</f>
        <v>170</v>
      </c>
      <c r="D1257" s="11">
        <f>VLOOKUP(A1257,'[1]Final Master to be uploaded '!$A:$D,4,0)</f>
        <v>1</v>
      </c>
      <c r="E1257" s="12">
        <v>1</v>
      </c>
      <c r="F1257" s="11"/>
      <c r="G1257" s="13"/>
      <c r="H1257" s="11">
        <f t="shared" si="95"/>
        <v>1</v>
      </c>
      <c r="I1257" s="27">
        <f t="shared" si="96"/>
        <v>1</v>
      </c>
      <c r="J1257" s="30">
        <f t="shared" si="97"/>
        <v>170</v>
      </c>
      <c r="K1257" s="11">
        <f t="shared" si="98"/>
        <v>0</v>
      </c>
      <c r="L1257" s="11">
        <f t="shared" si="99"/>
        <v>0</v>
      </c>
    </row>
    <row r="1258" spans="1:12" x14ac:dyDescent="0.25">
      <c r="A1258" s="11" t="s">
        <v>2283</v>
      </c>
      <c r="B1258" s="11" t="s">
        <v>3577</v>
      </c>
      <c r="C1258" s="11">
        <f>VLOOKUP(A1258,'[1]Final Master to be uploaded '!$A:$C,3,0)</f>
        <v>140</v>
      </c>
      <c r="D1258" s="11">
        <f>VLOOKUP(A1258,'[1]Final Master to be uploaded '!$A:$D,4,0)</f>
        <v>3</v>
      </c>
      <c r="E1258" s="12">
        <v>1</v>
      </c>
      <c r="F1258" s="11"/>
      <c r="G1258" s="13"/>
      <c r="H1258" s="11">
        <f t="shared" si="95"/>
        <v>3</v>
      </c>
      <c r="I1258" s="27">
        <f t="shared" si="96"/>
        <v>1</v>
      </c>
      <c r="J1258" s="30">
        <f t="shared" si="97"/>
        <v>140</v>
      </c>
      <c r="K1258" s="11">
        <f t="shared" si="98"/>
        <v>-2</v>
      </c>
      <c r="L1258" s="11">
        <f t="shared" si="99"/>
        <v>-280</v>
      </c>
    </row>
    <row r="1259" spans="1:12" hidden="1" x14ac:dyDescent="0.25">
      <c r="A1259" s="11" t="s">
        <v>783</v>
      </c>
      <c r="B1259" s="11" t="s">
        <v>3578</v>
      </c>
      <c r="C1259" s="11">
        <f>VLOOKUP(A1259,'[1]Final Master to be uploaded '!$A:$C,3,0)</f>
        <v>135</v>
      </c>
      <c r="D1259" s="11">
        <f>VLOOKUP(A1259,'[1]Final Master to be uploaded '!$A:$D,4,0)</f>
        <v>1</v>
      </c>
      <c r="E1259" s="12">
        <v>2</v>
      </c>
      <c r="F1259" s="11"/>
      <c r="G1259" s="13"/>
      <c r="H1259" s="11">
        <f t="shared" si="95"/>
        <v>1</v>
      </c>
      <c r="I1259" s="27">
        <f t="shared" si="96"/>
        <v>2</v>
      </c>
      <c r="J1259" s="30">
        <f t="shared" si="97"/>
        <v>270</v>
      </c>
      <c r="K1259" s="11">
        <f t="shared" si="98"/>
        <v>1</v>
      </c>
      <c r="L1259" s="11">
        <f t="shared" si="99"/>
        <v>135</v>
      </c>
    </row>
    <row r="1260" spans="1:12" hidden="1" x14ac:dyDescent="0.25">
      <c r="A1260" s="11" t="s">
        <v>784</v>
      </c>
      <c r="B1260" s="11" t="s">
        <v>3579</v>
      </c>
      <c r="C1260" s="11">
        <f>VLOOKUP(A1260,'[1]Final Master to be uploaded '!$A:$C,3,0)</f>
        <v>140</v>
      </c>
      <c r="D1260" s="11">
        <f>VLOOKUP(A1260,'[1]Final Master to be uploaded '!$A:$D,4,0)</f>
        <v>1</v>
      </c>
      <c r="E1260" s="12">
        <v>1</v>
      </c>
      <c r="F1260" s="11"/>
      <c r="G1260" s="13"/>
      <c r="H1260" s="11">
        <f t="shared" si="95"/>
        <v>1</v>
      </c>
      <c r="I1260" s="27">
        <f t="shared" si="96"/>
        <v>1</v>
      </c>
      <c r="J1260" s="30">
        <f t="shared" si="97"/>
        <v>140</v>
      </c>
      <c r="K1260" s="11">
        <f t="shared" si="98"/>
        <v>0</v>
      </c>
      <c r="L1260" s="11">
        <f t="shared" si="99"/>
        <v>0</v>
      </c>
    </row>
    <row r="1261" spans="1:12" hidden="1" x14ac:dyDescent="0.25">
      <c r="A1261" s="11" t="s">
        <v>2285</v>
      </c>
      <c r="B1261" s="11" t="s">
        <v>3580</v>
      </c>
      <c r="C1261" s="11">
        <f>VLOOKUP(A1261,'[1]Final Master to be uploaded '!$A:$C,3,0)</f>
        <v>68</v>
      </c>
      <c r="D1261" s="11">
        <f>VLOOKUP(A1261,'[1]Final Master to be uploaded '!$A:$D,4,0)</f>
        <v>1</v>
      </c>
      <c r="E1261" s="12">
        <v>1</v>
      </c>
      <c r="F1261" s="11"/>
      <c r="G1261" s="13"/>
      <c r="H1261" s="11">
        <f t="shared" si="95"/>
        <v>1</v>
      </c>
      <c r="I1261" s="27">
        <f t="shared" si="96"/>
        <v>1</v>
      </c>
      <c r="J1261" s="30">
        <f t="shared" si="97"/>
        <v>68</v>
      </c>
      <c r="K1261" s="11">
        <f t="shared" si="98"/>
        <v>0</v>
      </c>
      <c r="L1261" s="11">
        <f t="shared" si="99"/>
        <v>0</v>
      </c>
    </row>
    <row r="1262" spans="1:12" hidden="1" x14ac:dyDescent="0.25">
      <c r="A1262" s="11" t="s">
        <v>2286</v>
      </c>
      <c r="B1262" s="11" t="s">
        <v>3581</v>
      </c>
      <c r="C1262" s="11">
        <f>VLOOKUP(A1262,'[1]Final Master to be uploaded '!$A:$C,3,0)</f>
        <v>425</v>
      </c>
      <c r="D1262" s="11">
        <f>VLOOKUP(A1262,'[1]Final Master to be uploaded '!$A:$D,4,0)</f>
        <v>1</v>
      </c>
      <c r="E1262" s="12">
        <v>1</v>
      </c>
      <c r="F1262" s="11"/>
      <c r="G1262" s="13"/>
      <c r="H1262" s="11">
        <f t="shared" si="95"/>
        <v>1</v>
      </c>
      <c r="I1262" s="27">
        <f t="shared" si="96"/>
        <v>1</v>
      </c>
      <c r="J1262" s="30">
        <f t="shared" si="97"/>
        <v>425</v>
      </c>
      <c r="K1262" s="11">
        <f t="shared" si="98"/>
        <v>0</v>
      </c>
      <c r="L1262" s="11">
        <f t="shared" si="99"/>
        <v>0</v>
      </c>
    </row>
    <row r="1263" spans="1:12" hidden="1" x14ac:dyDescent="0.25">
      <c r="A1263" s="11" t="s">
        <v>2287</v>
      </c>
      <c r="B1263" s="11" t="s">
        <v>3582</v>
      </c>
      <c r="C1263" s="11">
        <f>VLOOKUP(A1263,'[1]Final Master to be uploaded '!$A:$C,3,0)</f>
        <v>68</v>
      </c>
      <c r="D1263" s="11">
        <f>VLOOKUP(A1263,'[1]Final Master to be uploaded '!$A:$D,4,0)</f>
        <v>1</v>
      </c>
      <c r="E1263" s="12">
        <v>1</v>
      </c>
      <c r="F1263" s="11"/>
      <c r="G1263" s="13"/>
      <c r="H1263" s="11">
        <f t="shared" si="95"/>
        <v>1</v>
      </c>
      <c r="I1263" s="27">
        <f t="shared" si="96"/>
        <v>1</v>
      </c>
      <c r="J1263" s="30">
        <f t="shared" si="97"/>
        <v>68</v>
      </c>
      <c r="K1263" s="11">
        <f t="shared" si="98"/>
        <v>0</v>
      </c>
      <c r="L1263" s="11">
        <f t="shared" si="99"/>
        <v>0</v>
      </c>
    </row>
    <row r="1264" spans="1:12" hidden="1" x14ac:dyDescent="0.25">
      <c r="A1264" s="11" t="s">
        <v>2288</v>
      </c>
      <c r="B1264" s="11" t="s">
        <v>3583</v>
      </c>
      <c r="C1264" s="11">
        <f>VLOOKUP(A1264,'[1]Final Master to be uploaded '!$A:$C,3,0)</f>
        <v>39</v>
      </c>
      <c r="D1264" s="11">
        <f>VLOOKUP(A1264,'[1]Final Master to be uploaded '!$A:$D,4,0)</f>
        <v>1</v>
      </c>
      <c r="E1264" s="12">
        <v>1</v>
      </c>
      <c r="F1264" s="11"/>
      <c r="G1264" s="13"/>
      <c r="H1264" s="11">
        <f t="shared" si="95"/>
        <v>1</v>
      </c>
      <c r="I1264" s="27">
        <f t="shared" si="96"/>
        <v>1</v>
      </c>
      <c r="J1264" s="30">
        <f t="shared" si="97"/>
        <v>39</v>
      </c>
      <c r="K1264" s="11">
        <f t="shared" si="98"/>
        <v>0</v>
      </c>
      <c r="L1264" s="11">
        <f t="shared" si="99"/>
        <v>0</v>
      </c>
    </row>
    <row r="1265" spans="1:12" x14ac:dyDescent="0.25">
      <c r="A1265" s="11" t="s">
        <v>2289</v>
      </c>
      <c r="B1265" s="11" t="s">
        <v>3584</v>
      </c>
      <c r="C1265" s="11">
        <f>VLOOKUP(A1265,'[1]Final Master to be uploaded '!$A:$C,3,0)</f>
        <v>540</v>
      </c>
      <c r="D1265" s="11">
        <f>VLOOKUP(A1265,'[1]Final Master to be uploaded '!$A:$D,4,0)</f>
        <v>2</v>
      </c>
      <c r="E1265" s="12">
        <v>1</v>
      </c>
      <c r="F1265" s="11"/>
      <c r="G1265" s="13"/>
      <c r="H1265" s="11">
        <f t="shared" si="95"/>
        <v>2</v>
      </c>
      <c r="I1265" s="27">
        <f t="shared" si="96"/>
        <v>1</v>
      </c>
      <c r="J1265" s="30">
        <f t="shared" si="97"/>
        <v>540</v>
      </c>
      <c r="K1265" s="11">
        <f t="shared" si="98"/>
        <v>-1</v>
      </c>
      <c r="L1265" s="11">
        <f t="shared" si="99"/>
        <v>-540</v>
      </c>
    </row>
    <row r="1266" spans="1:12" x14ac:dyDescent="0.25">
      <c r="A1266" s="11" t="s">
        <v>2290</v>
      </c>
      <c r="B1266" s="11" t="s">
        <v>3585</v>
      </c>
      <c r="C1266" s="11">
        <f>VLOOKUP(A1266,'[1]Final Master to be uploaded '!$A:$C,3,0)</f>
        <v>115</v>
      </c>
      <c r="D1266" s="11">
        <f>VLOOKUP(A1266,'[1]Final Master to be uploaded '!$A:$D,4,0)</f>
        <v>2</v>
      </c>
      <c r="E1266" s="12">
        <v>1</v>
      </c>
      <c r="F1266" s="11"/>
      <c r="G1266" s="13"/>
      <c r="H1266" s="11">
        <f t="shared" si="95"/>
        <v>2</v>
      </c>
      <c r="I1266" s="27">
        <f t="shared" si="96"/>
        <v>1</v>
      </c>
      <c r="J1266" s="30">
        <f t="shared" si="97"/>
        <v>115</v>
      </c>
      <c r="K1266" s="11">
        <f t="shared" si="98"/>
        <v>-1</v>
      </c>
      <c r="L1266" s="11">
        <f t="shared" si="99"/>
        <v>-115</v>
      </c>
    </row>
    <row r="1267" spans="1:12" hidden="1" x14ac:dyDescent="0.25">
      <c r="A1267" s="11" t="s">
        <v>786</v>
      </c>
      <c r="B1267" s="11" t="s">
        <v>3586</v>
      </c>
      <c r="C1267" s="11">
        <f>VLOOKUP(A1267,'[1]Final Master to be uploaded '!$A:$C,3,0)</f>
        <v>82</v>
      </c>
      <c r="D1267" s="11">
        <f>VLOOKUP(A1267,'[1]Final Master to be uploaded '!$A:$D,4,0)</f>
        <v>3</v>
      </c>
      <c r="E1267" s="12">
        <v>5</v>
      </c>
      <c r="F1267" s="11"/>
      <c r="G1267" s="13"/>
      <c r="H1267" s="11">
        <f t="shared" si="95"/>
        <v>3</v>
      </c>
      <c r="I1267" s="27">
        <f t="shared" si="96"/>
        <v>5</v>
      </c>
      <c r="J1267" s="30">
        <f t="shared" si="97"/>
        <v>410</v>
      </c>
      <c r="K1267" s="11">
        <f t="shared" si="98"/>
        <v>2</v>
      </c>
      <c r="L1267" s="11">
        <f t="shared" si="99"/>
        <v>164</v>
      </c>
    </row>
    <row r="1268" spans="1:12" hidden="1" x14ac:dyDescent="0.25">
      <c r="A1268" s="11" t="s">
        <v>2291</v>
      </c>
      <c r="B1268" s="11" t="s">
        <v>3587</v>
      </c>
      <c r="C1268" s="11">
        <f>VLOOKUP(A1268,'[1]Final Master to be uploaded '!$A:$C,3,0)</f>
        <v>125</v>
      </c>
      <c r="D1268" s="11">
        <f>VLOOKUP(A1268,'[1]Final Master to be uploaded '!$A:$D,4,0)</f>
        <v>6</v>
      </c>
      <c r="E1268" s="12">
        <v>21</v>
      </c>
      <c r="F1268" s="11"/>
      <c r="G1268" s="13"/>
      <c r="H1268" s="11">
        <f t="shared" si="95"/>
        <v>6</v>
      </c>
      <c r="I1268" s="27">
        <f t="shared" si="96"/>
        <v>21</v>
      </c>
      <c r="J1268" s="30">
        <f t="shared" si="97"/>
        <v>2625</v>
      </c>
      <c r="K1268" s="11">
        <f t="shared" si="98"/>
        <v>15</v>
      </c>
      <c r="L1268" s="11">
        <f t="shared" si="99"/>
        <v>1875</v>
      </c>
    </row>
    <row r="1269" spans="1:12" x14ac:dyDescent="0.25">
      <c r="A1269" s="11" t="s">
        <v>2293</v>
      </c>
      <c r="B1269" s="11" t="s">
        <v>3588</v>
      </c>
      <c r="C1269" s="11">
        <f>VLOOKUP(A1269,'[1]Final Master to be uploaded '!$A:$C,3,0)</f>
        <v>120</v>
      </c>
      <c r="D1269" s="11">
        <f>VLOOKUP(A1269,'[1]Final Master to be uploaded '!$A:$D,4,0)</f>
        <v>11</v>
      </c>
      <c r="E1269" s="12">
        <v>10</v>
      </c>
      <c r="F1269" s="11"/>
      <c r="G1269" s="13"/>
      <c r="H1269" s="11">
        <f t="shared" si="95"/>
        <v>11</v>
      </c>
      <c r="I1269" s="27">
        <f t="shared" si="96"/>
        <v>10</v>
      </c>
      <c r="J1269" s="30">
        <f t="shared" si="97"/>
        <v>1200</v>
      </c>
      <c r="K1269" s="11">
        <f t="shared" si="98"/>
        <v>-1</v>
      </c>
      <c r="L1269" s="11">
        <f t="shared" si="99"/>
        <v>-120</v>
      </c>
    </row>
    <row r="1270" spans="1:12" hidden="1" x14ac:dyDescent="0.25">
      <c r="A1270" s="11" t="s">
        <v>2294</v>
      </c>
      <c r="B1270" s="11" t="s">
        <v>3589</v>
      </c>
      <c r="C1270" s="11">
        <f>VLOOKUP(A1270,'[1]Final Master to be uploaded '!$A:$C,3,0)</f>
        <v>17</v>
      </c>
      <c r="D1270" s="11">
        <f>VLOOKUP(A1270,'[1]Final Master to be uploaded '!$A:$D,4,0)</f>
        <v>2</v>
      </c>
      <c r="E1270" s="12">
        <v>2</v>
      </c>
      <c r="F1270" s="11"/>
      <c r="G1270" s="13"/>
      <c r="H1270" s="11">
        <f t="shared" si="95"/>
        <v>2</v>
      </c>
      <c r="I1270" s="27">
        <f t="shared" si="96"/>
        <v>2</v>
      </c>
      <c r="J1270" s="30">
        <f t="shared" si="97"/>
        <v>34</v>
      </c>
      <c r="K1270" s="11">
        <f t="shared" si="98"/>
        <v>0</v>
      </c>
      <c r="L1270" s="11">
        <f t="shared" si="99"/>
        <v>0</v>
      </c>
    </row>
    <row r="1271" spans="1:12" x14ac:dyDescent="0.25">
      <c r="A1271" s="11" t="s">
        <v>2295</v>
      </c>
      <c r="B1271" s="11" t="s">
        <v>3590</v>
      </c>
      <c r="C1271" s="11">
        <f>VLOOKUP(A1271,'[1]Final Master to be uploaded '!$A:$C,3,0)</f>
        <v>125</v>
      </c>
      <c r="D1271" s="11">
        <f>VLOOKUP(A1271,'[1]Final Master to be uploaded '!$A:$D,4,0)</f>
        <v>3</v>
      </c>
      <c r="E1271" s="12">
        <v>1</v>
      </c>
      <c r="F1271" s="11"/>
      <c r="G1271" s="13"/>
      <c r="H1271" s="11">
        <f t="shared" si="95"/>
        <v>3</v>
      </c>
      <c r="I1271" s="27">
        <f t="shared" si="96"/>
        <v>1</v>
      </c>
      <c r="J1271" s="30">
        <f t="shared" si="97"/>
        <v>125</v>
      </c>
      <c r="K1271" s="11">
        <f t="shared" si="98"/>
        <v>-2</v>
      </c>
      <c r="L1271" s="11">
        <f t="shared" si="99"/>
        <v>-250</v>
      </c>
    </row>
    <row r="1272" spans="1:12" hidden="1" x14ac:dyDescent="0.25">
      <c r="A1272" s="11" t="s">
        <v>2297</v>
      </c>
      <c r="B1272" s="11" t="s">
        <v>3591</v>
      </c>
      <c r="C1272" s="11">
        <f>VLOOKUP(A1272,'[1]Final Master to be uploaded '!$A:$C,3,0)</f>
        <v>150</v>
      </c>
      <c r="D1272" s="11">
        <f>VLOOKUP(A1272,'[1]Final Master to be uploaded '!$A:$D,4,0)</f>
        <v>1</v>
      </c>
      <c r="E1272" s="12">
        <v>1</v>
      </c>
      <c r="F1272" s="11"/>
      <c r="G1272" s="13"/>
      <c r="H1272" s="11">
        <f t="shared" si="95"/>
        <v>1</v>
      </c>
      <c r="I1272" s="27">
        <f t="shared" si="96"/>
        <v>1</v>
      </c>
      <c r="J1272" s="30">
        <f t="shared" si="97"/>
        <v>150</v>
      </c>
      <c r="K1272" s="11">
        <f t="shared" si="98"/>
        <v>0</v>
      </c>
      <c r="L1272" s="11">
        <f t="shared" si="99"/>
        <v>0</v>
      </c>
    </row>
    <row r="1273" spans="1:12" hidden="1" x14ac:dyDescent="0.25">
      <c r="A1273" s="11" t="s">
        <v>2299</v>
      </c>
      <c r="B1273" s="11" t="s">
        <v>3592</v>
      </c>
      <c r="C1273" s="11">
        <f>VLOOKUP(A1273,'[1]Final Master to be uploaded '!$A:$C,3,0)</f>
        <v>165</v>
      </c>
      <c r="D1273" s="11">
        <f>VLOOKUP(A1273,'[1]Final Master to be uploaded '!$A:$D,4,0)</f>
        <v>1</v>
      </c>
      <c r="E1273" s="12">
        <v>2</v>
      </c>
      <c r="F1273" s="11"/>
      <c r="G1273" s="13"/>
      <c r="H1273" s="11">
        <f t="shared" si="95"/>
        <v>1</v>
      </c>
      <c r="I1273" s="27">
        <f t="shared" si="96"/>
        <v>2</v>
      </c>
      <c r="J1273" s="30">
        <f t="shared" si="97"/>
        <v>330</v>
      </c>
      <c r="K1273" s="11">
        <f t="shared" si="98"/>
        <v>1</v>
      </c>
      <c r="L1273" s="11">
        <f t="shared" si="99"/>
        <v>165</v>
      </c>
    </row>
    <row r="1274" spans="1:12" hidden="1" x14ac:dyDescent="0.25">
      <c r="A1274" s="11" t="s">
        <v>2300</v>
      </c>
      <c r="B1274" s="11" t="s">
        <v>3593</v>
      </c>
      <c r="C1274" s="11">
        <f>VLOOKUP(A1274,'[1]Final Master to be uploaded '!$A:$C,3,0)</f>
        <v>50</v>
      </c>
      <c r="D1274" s="11">
        <f>VLOOKUP(A1274,'[1]Final Master to be uploaded '!$A:$D,4,0)</f>
        <v>1</v>
      </c>
      <c r="E1274" s="12">
        <v>1</v>
      </c>
      <c r="F1274" s="11"/>
      <c r="G1274" s="13"/>
      <c r="H1274" s="11">
        <f t="shared" si="95"/>
        <v>1</v>
      </c>
      <c r="I1274" s="27">
        <f t="shared" si="96"/>
        <v>1</v>
      </c>
      <c r="J1274" s="30">
        <f t="shared" si="97"/>
        <v>50</v>
      </c>
      <c r="K1274" s="11">
        <f t="shared" si="98"/>
        <v>0</v>
      </c>
      <c r="L1274" s="11">
        <f t="shared" si="99"/>
        <v>0</v>
      </c>
    </row>
    <row r="1275" spans="1:12" hidden="1" x14ac:dyDescent="0.25">
      <c r="A1275" s="11" t="s">
        <v>2302</v>
      </c>
      <c r="B1275" s="11" t="s">
        <v>3594</v>
      </c>
      <c r="C1275" s="11">
        <f>VLOOKUP(A1275,'[1]Final Master to be uploaded '!$A:$C,3,0)</f>
        <v>145</v>
      </c>
      <c r="D1275" s="11">
        <f>VLOOKUP(A1275,'[1]Final Master to be uploaded '!$A:$D,4,0)</f>
        <v>1</v>
      </c>
      <c r="E1275" s="12">
        <v>2</v>
      </c>
      <c r="F1275" s="11"/>
      <c r="G1275" s="13"/>
      <c r="H1275" s="11">
        <f t="shared" si="95"/>
        <v>1</v>
      </c>
      <c r="I1275" s="27">
        <f t="shared" si="96"/>
        <v>2</v>
      </c>
      <c r="J1275" s="30">
        <f t="shared" si="97"/>
        <v>290</v>
      </c>
      <c r="K1275" s="11">
        <f t="shared" si="98"/>
        <v>1</v>
      </c>
      <c r="L1275" s="11">
        <f t="shared" si="99"/>
        <v>145</v>
      </c>
    </row>
    <row r="1276" spans="1:12" x14ac:dyDescent="0.25">
      <c r="A1276" s="11" t="s">
        <v>2303</v>
      </c>
      <c r="B1276" s="11" t="s">
        <v>3595</v>
      </c>
      <c r="C1276" s="11">
        <f>VLOOKUP(A1276,'[1]Final Master to be uploaded '!$A:$C,3,0)</f>
        <v>145</v>
      </c>
      <c r="D1276" s="11">
        <f>VLOOKUP(A1276,'[1]Final Master to be uploaded '!$A:$D,4,0)</f>
        <v>13</v>
      </c>
      <c r="E1276" s="12">
        <v>4</v>
      </c>
      <c r="F1276" s="11"/>
      <c r="G1276" s="13"/>
      <c r="H1276" s="11">
        <f t="shared" si="95"/>
        <v>13</v>
      </c>
      <c r="I1276" s="27">
        <f t="shared" si="96"/>
        <v>4</v>
      </c>
      <c r="J1276" s="30">
        <f t="shared" si="97"/>
        <v>580</v>
      </c>
      <c r="K1276" s="11">
        <f t="shared" si="98"/>
        <v>-9</v>
      </c>
      <c r="L1276" s="11">
        <f t="shared" si="99"/>
        <v>-1305</v>
      </c>
    </row>
    <row r="1277" spans="1:12" hidden="1" x14ac:dyDescent="0.25">
      <c r="A1277" s="11" t="s">
        <v>2306</v>
      </c>
      <c r="B1277" s="11" t="s">
        <v>3596</v>
      </c>
      <c r="C1277" s="11">
        <f>VLOOKUP(A1277,'[1]Final Master to be uploaded '!$A:$C,3,0)</f>
        <v>36</v>
      </c>
      <c r="D1277" s="11">
        <f>VLOOKUP(A1277,'[1]Final Master to be uploaded '!$A:$D,4,0)</f>
        <v>1</v>
      </c>
      <c r="E1277" s="12">
        <v>5</v>
      </c>
      <c r="F1277" s="11"/>
      <c r="G1277" s="13"/>
      <c r="H1277" s="11">
        <f t="shared" si="95"/>
        <v>1</v>
      </c>
      <c r="I1277" s="27">
        <f t="shared" si="96"/>
        <v>5</v>
      </c>
      <c r="J1277" s="30">
        <f t="shared" si="97"/>
        <v>180</v>
      </c>
      <c r="K1277" s="11">
        <f t="shared" si="98"/>
        <v>4</v>
      </c>
      <c r="L1277" s="11">
        <f t="shared" si="99"/>
        <v>144</v>
      </c>
    </row>
    <row r="1278" spans="1:12" hidden="1" x14ac:dyDescent="0.25">
      <c r="A1278" s="11" t="s">
        <v>2308</v>
      </c>
      <c r="B1278" s="11" t="s">
        <v>3597</v>
      </c>
      <c r="C1278" s="11">
        <f>VLOOKUP(A1278,'[1]Final Master to be uploaded '!$A:$C,3,0)</f>
        <v>67</v>
      </c>
      <c r="D1278" s="11">
        <f>VLOOKUP(A1278,'[1]Final Master to be uploaded '!$A:$D,4,0)</f>
        <v>2</v>
      </c>
      <c r="E1278" s="12">
        <v>3</v>
      </c>
      <c r="F1278" s="11"/>
      <c r="G1278" s="13"/>
      <c r="H1278" s="11">
        <f t="shared" si="95"/>
        <v>2</v>
      </c>
      <c r="I1278" s="27">
        <f t="shared" si="96"/>
        <v>3</v>
      </c>
      <c r="J1278" s="30">
        <f t="shared" si="97"/>
        <v>201</v>
      </c>
      <c r="K1278" s="11">
        <f t="shared" si="98"/>
        <v>1</v>
      </c>
      <c r="L1278" s="11">
        <f t="shared" si="99"/>
        <v>67</v>
      </c>
    </row>
    <row r="1279" spans="1:12" hidden="1" x14ac:dyDescent="0.25">
      <c r="A1279" s="11" t="s">
        <v>2309</v>
      </c>
      <c r="B1279" s="11" t="s">
        <v>3598</v>
      </c>
      <c r="C1279" s="11">
        <f>VLOOKUP(A1279,'[1]Final Master to be uploaded '!$A:$C,3,0)</f>
        <v>40</v>
      </c>
      <c r="D1279" s="11">
        <f>VLOOKUP(A1279,'[1]Final Master to be uploaded '!$A:$D,4,0)</f>
        <v>2</v>
      </c>
      <c r="E1279" s="12">
        <v>2</v>
      </c>
      <c r="F1279" s="11"/>
      <c r="G1279" s="13"/>
      <c r="H1279" s="11">
        <f t="shared" si="95"/>
        <v>2</v>
      </c>
      <c r="I1279" s="27">
        <f t="shared" si="96"/>
        <v>2</v>
      </c>
      <c r="J1279" s="30">
        <f t="shared" si="97"/>
        <v>80</v>
      </c>
      <c r="K1279" s="11">
        <f t="shared" si="98"/>
        <v>0</v>
      </c>
      <c r="L1279" s="11">
        <f t="shared" si="99"/>
        <v>0</v>
      </c>
    </row>
    <row r="1280" spans="1:12" hidden="1" x14ac:dyDescent="0.25">
      <c r="A1280" s="11" t="s">
        <v>2310</v>
      </c>
      <c r="B1280" s="11" t="s">
        <v>3599</v>
      </c>
      <c r="C1280" s="11">
        <f>VLOOKUP(A1280,'[1]Final Master to be uploaded '!$A:$C,3,0)</f>
        <v>29</v>
      </c>
      <c r="D1280" s="11">
        <f>VLOOKUP(A1280,'[1]Final Master to be uploaded '!$A:$D,4,0)</f>
        <v>1</v>
      </c>
      <c r="E1280" s="12">
        <v>1</v>
      </c>
      <c r="F1280" s="11"/>
      <c r="G1280" s="13"/>
      <c r="H1280" s="11">
        <f t="shared" si="95"/>
        <v>1</v>
      </c>
      <c r="I1280" s="27">
        <f t="shared" si="96"/>
        <v>1</v>
      </c>
      <c r="J1280" s="30">
        <f t="shared" si="97"/>
        <v>29</v>
      </c>
      <c r="K1280" s="11">
        <f t="shared" si="98"/>
        <v>0</v>
      </c>
      <c r="L1280" s="11">
        <f t="shared" si="99"/>
        <v>0</v>
      </c>
    </row>
    <row r="1281" spans="1:12" hidden="1" x14ac:dyDescent="0.25">
      <c r="A1281" s="11" t="s">
        <v>2311</v>
      </c>
      <c r="B1281" s="11" t="s">
        <v>3600</v>
      </c>
      <c r="C1281" s="11">
        <f>VLOOKUP(A1281,'[1]Final Master to be uploaded '!$A:$C,3,0)</f>
        <v>34</v>
      </c>
      <c r="D1281" s="11">
        <f>VLOOKUP(A1281,'[1]Final Master to be uploaded '!$A:$D,4,0)</f>
        <v>1</v>
      </c>
      <c r="E1281" s="12">
        <v>1</v>
      </c>
      <c r="F1281" s="11"/>
      <c r="G1281" s="13"/>
      <c r="H1281" s="11">
        <f t="shared" si="95"/>
        <v>1</v>
      </c>
      <c r="I1281" s="27">
        <f t="shared" si="96"/>
        <v>1</v>
      </c>
      <c r="J1281" s="30">
        <f t="shared" si="97"/>
        <v>34</v>
      </c>
      <c r="K1281" s="11">
        <f t="shared" si="98"/>
        <v>0</v>
      </c>
      <c r="L1281" s="11">
        <f t="shared" si="99"/>
        <v>0</v>
      </c>
    </row>
    <row r="1282" spans="1:12" hidden="1" x14ac:dyDescent="0.25">
      <c r="A1282" s="11" t="s">
        <v>2312</v>
      </c>
      <c r="B1282" s="11" t="s">
        <v>3601</v>
      </c>
      <c r="C1282" s="11">
        <f>VLOOKUP(A1282,'[1]Final Master to be uploaded '!$A:$C,3,0)</f>
        <v>410</v>
      </c>
      <c r="D1282" s="11">
        <f>VLOOKUP(A1282,'[1]Final Master to be uploaded '!$A:$D,4,0)</f>
        <v>1</v>
      </c>
      <c r="E1282" s="12">
        <v>1</v>
      </c>
      <c r="F1282" s="11"/>
      <c r="G1282" s="13"/>
      <c r="H1282" s="11">
        <f t="shared" si="95"/>
        <v>1</v>
      </c>
      <c r="I1282" s="27">
        <f t="shared" si="96"/>
        <v>1</v>
      </c>
      <c r="J1282" s="30">
        <f t="shared" si="97"/>
        <v>410</v>
      </c>
      <c r="K1282" s="11">
        <f t="shared" si="98"/>
        <v>0</v>
      </c>
      <c r="L1282" s="11">
        <f t="shared" si="99"/>
        <v>0</v>
      </c>
    </row>
    <row r="1283" spans="1:12" hidden="1" x14ac:dyDescent="0.25">
      <c r="A1283" s="11" t="s">
        <v>2315</v>
      </c>
      <c r="B1283" s="11" t="s">
        <v>3602</v>
      </c>
      <c r="C1283" s="11">
        <f>VLOOKUP(A1283,'[1]Final Master to be uploaded '!$A:$C,3,0)</f>
        <v>175</v>
      </c>
      <c r="D1283" s="11">
        <f>VLOOKUP(A1283,'[1]Final Master to be uploaded '!$A:$D,4,0)</f>
        <v>1</v>
      </c>
      <c r="E1283" s="12">
        <v>1</v>
      </c>
      <c r="F1283" s="11"/>
      <c r="G1283" s="13"/>
      <c r="H1283" s="11">
        <f t="shared" si="95"/>
        <v>1</v>
      </c>
      <c r="I1283" s="27">
        <f t="shared" si="96"/>
        <v>1</v>
      </c>
      <c r="J1283" s="30">
        <f t="shared" si="97"/>
        <v>175</v>
      </c>
      <c r="K1283" s="11">
        <f t="shared" si="98"/>
        <v>0</v>
      </c>
      <c r="L1283" s="11">
        <f t="shared" si="99"/>
        <v>0</v>
      </c>
    </row>
    <row r="1284" spans="1:12" hidden="1" x14ac:dyDescent="0.25">
      <c r="A1284" s="11" t="s">
        <v>2316</v>
      </c>
      <c r="B1284" s="11" t="s">
        <v>3603</v>
      </c>
      <c r="C1284" s="11">
        <f>VLOOKUP(A1284,'[1]Final Master to be uploaded '!$A:$C,3,0)</f>
        <v>165</v>
      </c>
      <c r="D1284" s="11">
        <f>VLOOKUP(A1284,'[1]Final Master to be uploaded '!$A:$D,4,0)</f>
        <v>1</v>
      </c>
      <c r="E1284" s="12">
        <v>5</v>
      </c>
      <c r="F1284" s="11"/>
      <c r="G1284" s="13"/>
      <c r="H1284" s="11">
        <f t="shared" ref="H1284:H1347" si="100">D1284-(F1284+G1284)</f>
        <v>1</v>
      </c>
      <c r="I1284" s="27">
        <f t="shared" ref="I1284:I1347" si="101">E1284-G1284</f>
        <v>5</v>
      </c>
      <c r="J1284" s="30">
        <f t="shared" ref="J1284:J1347" si="102">I1284*C1284</f>
        <v>825</v>
      </c>
      <c r="K1284" s="11">
        <f t="shared" ref="K1284:K1347" si="103">I1284-H1284</f>
        <v>4</v>
      </c>
      <c r="L1284" s="11">
        <f t="shared" ref="L1284:L1347" si="104">K1284*C1284</f>
        <v>660</v>
      </c>
    </row>
    <row r="1285" spans="1:12" hidden="1" x14ac:dyDescent="0.25">
      <c r="A1285" s="11" t="s">
        <v>2317</v>
      </c>
      <c r="B1285" s="11" t="s">
        <v>3604</v>
      </c>
      <c r="C1285" s="11">
        <f>VLOOKUP(A1285,'[1]Final Master to be uploaded '!$A:$C,3,0)</f>
        <v>74</v>
      </c>
      <c r="D1285" s="11">
        <f>VLOOKUP(A1285,'[1]Final Master to be uploaded '!$A:$D,4,0)</f>
        <v>2</v>
      </c>
      <c r="E1285" s="12">
        <v>2</v>
      </c>
      <c r="F1285" s="11"/>
      <c r="G1285" s="13"/>
      <c r="H1285" s="11">
        <f t="shared" si="100"/>
        <v>2</v>
      </c>
      <c r="I1285" s="27">
        <f t="shared" si="101"/>
        <v>2</v>
      </c>
      <c r="J1285" s="30">
        <f t="shared" si="102"/>
        <v>148</v>
      </c>
      <c r="K1285" s="11">
        <f t="shared" si="103"/>
        <v>0</v>
      </c>
      <c r="L1285" s="11">
        <f t="shared" si="104"/>
        <v>0</v>
      </c>
    </row>
    <row r="1286" spans="1:12" hidden="1" x14ac:dyDescent="0.25">
      <c r="A1286" s="11" t="s">
        <v>2318</v>
      </c>
      <c r="B1286" s="11" t="s">
        <v>3605</v>
      </c>
      <c r="C1286" s="11">
        <f>VLOOKUP(A1286,'[1]Final Master to be uploaded '!$A:$C,3,0)</f>
        <v>75</v>
      </c>
      <c r="D1286" s="11">
        <f>VLOOKUP(A1286,'[1]Final Master to be uploaded '!$A:$D,4,0)</f>
        <v>1</v>
      </c>
      <c r="E1286" s="12">
        <v>1</v>
      </c>
      <c r="F1286" s="11"/>
      <c r="G1286" s="13"/>
      <c r="H1286" s="11">
        <f t="shared" si="100"/>
        <v>1</v>
      </c>
      <c r="I1286" s="27">
        <f t="shared" si="101"/>
        <v>1</v>
      </c>
      <c r="J1286" s="30">
        <f t="shared" si="102"/>
        <v>75</v>
      </c>
      <c r="K1286" s="11">
        <f t="shared" si="103"/>
        <v>0</v>
      </c>
      <c r="L1286" s="11">
        <f t="shared" si="104"/>
        <v>0</v>
      </c>
    </row>
    <row r="1287" spans="1:12" hidden="1" x14ac:dyDescent="0.25">
      <c r="A1287" s="11" t="s">
        <v>790</v>
      </c>
      <c r="B1287" s="11" t="s">
        <v>3606</v>
      </c>
      <c r="C1287" s="11">
        <f>VLOOKUP(A1287,'[1]Final Master to be uploaded '!$A:$C,3,0)</f>
        <v>16</v>
      </c>
      <c r="D1287" s="11">
        <f>VLOOKUP(A1287,'[1]Final Master to be uploaded '!$A:$D,4,0)</f>
        <v>1</v>
      </c>
      <c r="E1287" s="12">
        <v>5</v>
      </c>
      <c r="F1287" s="11"/>
      <c r="G1287" s="13"/>
      <c r="H1287" s="11">
        <f t="shared" si="100"/>
        <v>1</v>
      </c>
      <c r="I1287" s="27">
        <f t="shared" si="101"/>
        <v>5</v>
      </c>
      <c r="J1287" s="30">
        <f t="shared" si="102"/>
        <v>80</v>
      </c>
      <c r="K1287" s="11">
        <f t="shared" si="103"/>
        <v>4</v>
      </c>
      <c r="L1287" s="11">
        <f t="shared" si="104"/>
        <v>64</v>
      </c>
    </row>
    <row r="1288" spans="1:12" hidden="1" x14ac:dyDescent="0.25">
      <c r="A1288" s="11" t="s">
        <v>791</v>
      </c>
      <c r="B1288" s="11" t="s">
        <v>3607</v>
      </c>
      <c r="C1288" s="11">
        <f>VLOOKUP(A1288,'[1]Final Master to be uploaded '!$A:$C,3,0)</f>
        <v>13</v>
      </c>
      <c r="D1288" s="11">
        <f>VLOOKUP(A1288,'[1]Final Master to be uploaded '!$A:$D,4,0)</f>
        <v>10</v>
      </c>
      <c r="E1288" s="12">
        <v>10</v>
      </c>
      <c r="F1288" s="11"/>
      <c r="G1288" s="13"/>
      <c r="H1288" s="11">
        <f t="shared" si="100"/>
        <v>10</v>
      </c>
      <c r="I1288" s="27">
        <f t="shared" si="101"/>
        <v>10</v>
      </c>
      <c r="J1288" s="30">
        <f t="shared" si="102"/>
        <v>130</v>
      </c>
      <c r="K1288" s="11">
        <f t="shared" si="103"/>
        <v>0</v>
      </c>
      <c r="L1288" s="11">
        <f t="shared" si="104"/>
        <v>0</v>
      </c>
    </row>
    <row r="1289" spans="1:12" x14ac:dyDescent="0.25">
      <c r="A1289" s="11" t="s">
        <v>2321</v>
      </c>
      <c r="B1289" s="11" t="s">
        <v>3608</v>
      </c>
      <c r="C1289" s="11">
        <f>VLOOKUP(A1289,'[1]Final Master to be uploaded '!$A:$C,3,0)</f>
        <v>355</v>
      </c>
      <c r="D1289" s="11">
        <f>VLOOKUP(A1289,'[1]Final Master to be uploaded '!$A:$D,4,0)</f>
        <v>4</v>
      </c>
      <c r="E1289" s="12">
        <v>2</v>
      </c>
      <c r="F1289" s="11"/>
      <c r="G1289" s="13"/>
      <c r="H1289" s="11">
        <f t="shared" si="100"/>
        <v>4</v>
      </c>
      <c r="I1289" s="27">
        <f t="shared" si="101"/>
        <v>2</v>
      </c>
      <c r="J1289" s="30">
        <f t="shared" si="102"/>
        <v>710</v>
      </c>
      <c r="K1289" s="11">
        <f t="shared" si="103"/>
        <v>-2</v>
      </c>
      <c r="L1289" s="11">
        <f t="shared" si="104"/>
        <v>-710</v>
      </c>
    </row>
    <row r="1290" spans="1:12" hidden="1" x14ac:dyDescent="0.25">
      <c r="A1290" s="11" t="s">
        <v>2324</v>
      </c>
      <c r="B1290" s="11" t="s">
        <v>3609</v>
      </c>
      <c r="C1290" s="11">
        <f>VLOOKUP(A1290,'[1]Final Master to be uploaded '!$A:$C,3,0)</f>
        <v>41</v>
      </c>
      <c r="D1290" s="11">
        <f>VLOOKUP(A1290,'[1]Final Master to be uploaded '!$A:$D,4,0)</f>
        <v>2</v>
      </c>
      <c r="E1290" s="12">
        <v>2</v>
      </c>
      <c r="F1290" s="11"/>
      <c r="G1290" s="13"/>
      <c r="H1290" s="11">
        <f t="shared" si="100"/>
        <v>2</v>
      </c>
      <c r="I1290" s="27">
        <f t="shared" si="101"/>
        <v>2</v>
      </c>
      <c r="J1290" s="30">
        <f t="shared" si="102"/>
        <v>82</v>
      </c>
      <c r="K1290" s="11">
        <f t="shared" si="103"/>
        <v>0</v>
      </c>
      <c r="L1290" s="11">
        <f t="shared" si="104"/>
        <v>0</v>
      </c>
    </row>
    <row r="1291" spans="1:12" hidden="1" x14ac:dyDescent="0.25">
      <c r="A1291" s="11" t="s">
        <v>792</v>
      </c>
      <c r="B1291" s="11" t="s">
        <v>3610</v>
      </c>
      <c r="C1291" s="11">
        <f>VLOOKUP(A1291,'[1]Final Master to be uploaded '!$A:$C,3,0)</f>
        <v>585</v>
      </c>
      <c r="D1291" s="11">
        <f>VLOOKUP(A1291,'[1]Final Master to be uploaded '!$A:$D,4,0)</f>
        <v>1</v>
      </c>
      <c r="E1291" s="12">
        <v>1</v>
      </c>
      <c r="F1291" s="11"/>
      <c r="G1291" s="13"/>
      <c r="H1291" s="11">
        <f t="shared" si="100"/>
        <v>1</v>
      </c>
      <c r="I1291" s="27">
        <f t="shared" si="101"/>
        <v>1</v>
      </c>
      <c r="J1291" s="30">
        <f t="shared" si="102"/>
        <v>585</v>
      </c>
      <c r="K1291" s="11">
        <f t="shared" si="103"/>
        <v>0</v>
      </c>
      <c r="L1291" s="11">
        <f t="shared" si="104"/>
        <v>0</v>
      </c>
    </row>
    <row r="1292" spans="1:12" hidden="1" x14ac:dyDescent="0.25">
      <c r="A1292" s="11" t="s">
        <v>794</v>
      </c>
      <c r="B1292" s="11" t="s">
        <v>3611</v>
      </c>
      <c r="C1292" s="11">
        <f>VLOOKUP(A1292,'[1]Final Master to be uploaded '!$A:$C,3,0)</f>
        <v>345</v>
      </c>
      <c r="D1292" s="11">
        <f>VLOOKUP(A1292,'[1]Final Master to be uploaded '!$A:$D,4,0)</f>
        <v>1</v>
      </c>
      <c r="E1292" s="12">
        <v>1</v>
      </c>
      <c r="F1292" s="11"/>
      <c r="G1292" s="13"/>
      <c r="H1292" s="11">
        <f t="shared" si="100"/>
        <v>1</v>
      </c>
      <c r="I1292" s="27">
        <f t="shared" si="101"/>
        <v>1</v>
      </c>
      <c r="J1292" s="30">
        <f t="shared" si="102"/>
        <v>345</v>
      </c>
      <c r="K1292" s="11">
        <f t="shared" si="103"/>
        <v>0</v>
      </c>
      <c r="L1292" s="11">
        <f t="shared" si="104"/>
        <v>0</v>
      </c>
    </row>
    <row r="1293" spans="1:12" hidden="1" x14ac:dyDescent="0.25">
      <c r="A1293" s="11" t="s">
        <v>2328</v>
      </c>
      <c r="B1293" s="11" t="s">
        <v>3612</v>
      </c>
      <c r="C1293" s="11">
        <f>VLOOKUP(A1293,'[1]Final Master to be uploaded '!$A:$C,3,0)</f>
        <v>49</v>
      </c>
      <c r="D1293" s="11">
        <f>VLOOKUP(A1293,'[1]Final Master to be uploaded '!$A:$D,4,0)</f>
        <v>1</v>
      </c>
      <c r="E1293" s="12">
        <v>1</v>
      </c>
      <c r="F1293" s="11"/>
      <c r="G1293" s="13"/>
      <c r="H1293" s="11">
        <f t="shared" si="100"/>
        <v>1</v>
      </c>
      <c r="I1293" s="27">
        <f t="shared" si="101"/>
        <v>1</v>
      </c>
      <c r="J1293" s="30">
        <f t="shared" si="102"/>
        <v>49</v>
      </c>
      <c r="K1293" s="11">
        <f t="shared" si="103"/>
        <v>0</v>
      </c>
      <c r="L1293" s="11">
        <f t="shared" si="104"/>
        <v>0</v>
      </c>
    </row>
    <row r="1294" spans="1:12" hidden="1" x14ac:dyDescent="0.25">
      <c r="A1294" s="11" t="s">
        <v>2329</v>
      </c>
      <c r="B1294" s="11" t="s">
        <v>3612</v>
      </c>
      <c r="C1294" s="11">
        <f>VLOOKUP(A1294,'[1]Final Master to be uploaded '!$A:$C,3,0)</f>
        <v>115</v>
      </c>
      <c r="D1294" s="11">
        <f>VLOOKUP(A1294,'[1]Final Master to be uploaded '!$A:$D,4,0)</f>
        <v>1</v>
      </c>
      <c r="E1294" s="12">
        <v>1</v>
      </c>
      <c r="F1294" s="11"/>
      <c r="G1294" s="13"/>
      <c r="H1294" s="11">
        <f t="shared" si="100"/>
        <v>1</v>
      </c>
      <c r="I1294" s="27">
        <f t="shared" si="101"/>
        <v>1</v>
      </c>
      <c r="J1294" s="30">
        <f t="shared" si="102"/>
        <v>115</v>
      </c>
      <c r="K1294" s="11">
        <f t="shared" si="103"/>
        <v>0</v>
      </c>
      <c r="L1294" s="11">
        <f t="shared" si="104"/>
        <v>0</v>
      </c>
    </row>
    <row r="1295" spans="1:12" hidden="1" x14ac:dyDescent="0.25">
      <c r="A1295" s="11" t="s">
        <v>2331</v>
      </c>
      <c r="B1295" s="11" t="s">
        <v>3613</v>
      </c>
      <c r="C1295" s="11">
        <f>VLOOKUP(A1295,'[1]Final Master to be uploaded '!$A:$C,3,0)</f>
        <v>98</v>
      </c>
      <c r="D1295" s="11">
        <f>VLOOKUP(A1295,'[1]Final Master to be uploaded '!$A:$D,4,0)</f>
        <v>1</v>
      </c>
      <c r="E1295" s="12">
        <v>1</v>
      </c>
      <c r="F1295" s="11"/>
      <c r="G1295" s="13"/>
      <c r="H1295" s="11">
        <f t="shared" si="100"/>
        <v>1</v>
      </c>
      <c r="I1295" s="27">
        <f t="shared" si="101"/>
        <v>1</v>
      </c>
      <c r="J1295" s="30">
        <f t="shared" si="102"/>
        <v>98</v>
      </c>
      <c r="K1295" s="11">
        <f t="shared" si="103"/>
        <v>0</v>
      </c>
      <c r="L1295" s="11">
        <f t="shared" si="104"/>
        <v>0</v>
      </c>
    </row>
    <row r="1296" spans="1:12" hidden="1" x14ac:dyDescent="0.25">
      <c r="A1296" s="11" t="s">
        <v>2332</v>
      </c>
      <c r="B1296" s="11" t="s">
        <v>3614</v>
      </c>
      <c r="C1296" s="11">
        <f>VLOOKUP(A1296,'[1]Final Master to be uploaded '!$A:$C,3,0)</f>
        <v>39</v>
      </c>
      <c r="D1296" s="11">
        <f>VLOOKUP(A1296,'[1]Final Master to be uploaded '!$A:$D,4,0)</f>
        <v>4</v>
      </c>
      <c r="E1296" s="12">
        <v>4</v>
      </c>
      <c r="F1296" s="11"/>
      <c r="G1296" s="13"/>
      <c r="H1296" s="11">
        <f t="shared" si="100"/>
        <v>4</v>
      </c>
      <c r="I1296" s="27">
        <f t="shared" si="101"/>
        <v>4</v>
      </c>
      <c r="J1296" s="30">
        <f t="shared" si="102"/>
        <v>156</v>
      </c>
      <c r="K1296" s="11">
        <f t="shared" si="103"/>
        <v>0</v>
      </c>
      <c r="L1296" s="11">
        <f t="shared" si="104"/>
        <v>0</v>
      </c>
    </row>
    <row r="1297" spans="1:12" hidden="1" x14ac:dyDescent="0.25">
      <c r="A1297" s="11" t="s">
        <v>2334</v>
      </c>
      <c r="B1297" s="11" t="s">
        <v>3615</v>
      </c>
      <c r="C1297" s="11">
        <f>VLOOKUP(A1297,'[1]Final Master to be uploaded '!$A:$C,3,0)</f>
        <v>49</v>
      </c>
      <c r="D1297" s="11">
        <f>VLOOKUP(A1297,'[1]Final Master to be uploaded '!$A:$D,4,0)</f>
        <v>4</v>
      </c>
      <c r="E1297" s="12">
        <v>4</v>
      </c>
      <c r="F1297" s="11"/>
      <c r="G1297" s="13"/>
      <c r="H1297" s="11">
        <f t="shared" si="100"/>
        <v>4</v>
      </c>
      <c r="I1297" s="27">
        <f t="shared" si="101"/>
        <v>4</v>
      </c>
      <c r="J1297" s="30">
        <f t="shared" si="102"/>
        <v>196</v>
      </c>
      <c r="K1297" s="11">
        <f t="shared" si="103"/>
        <v>0</v>
      </c>
      <c r="L1297" s="11">
        <f t="shared" si="104"/>
        <v>0</v>
      </c>
    </row>
    <row r="1298" spans="1:12" hidden="1" x14ac:dyDescent="0.25">
      <c r="A1298" s="11" t="s">
        <v>2335</v>
      </c>
      <c r="B1298" s="11" t="s">
        <v>3616</v>
      </c>
      <c r="C1298" s="11">
        <f>VLOOKUP(A1298,'[1]Final Master to be uploaded '!$A:$C,3,0)</f>
        <v>49</v>
      </c>
      <c r="D1298" s="11">
        <f>VLOOKUP(A1298,'[1]Final Master to be uploaded '!$A:$D,4,0)</f>
        <v>1</v>
      </c>
      <c r="E1298" s="12">
        <v>1</v>
      </c>
      <c r="F1298" s="11"/>
      <c r="G1298" s="13"/>
      <c r="H1298" s="11">
        <f t="shared" si="100"/>
        <v>1</v>
      </c>
      <c r="I1298" s="27">
        <f t="shared" si="101"/>
        <v>1</v>
      </c>
      <c r="J1298" s="30">
        <f t="shared" si="102"/>
        <v>49</v>
      </c>
      <c r="K1298" s="11">
        <f t="shared" si="103"/>
        <v>0</v>
      </c>
      <c r="L1298" s="11">
        <f t="shared" si="104"/>
        <v>0</v>
      </c>
    </row>
    <row r="1299" spans="1:12" hidden="1" x14ac:dyDescent="0.25">
      <c r="A1299" s="11" t="s">
        <v>2336</v>
      </c>
      <c r="B1299" s="11" t="s">
        <v>3617</v>
      </c>
      <c r="C1299" s="11">
        <f>VLOOKUP(A1299,'[1]Final Master to be uploaded '!$A:$C,3,0)</f>
        <v>115</v>
      </c>
      <c r="D1299" s="11">
        <f>VLOOKUP(A1299,'[1]Final Master to be uploaded '!$A:$D,4,0)</f>
        <v>1</v>
      </c>
      <c r="E1299" s="12">
        <v>1</v>
      </c>
      <c r="F1299" s="11"/>
      <c r="G1299" s="13"/>
      <c r="H1299" s="11">
        <f t="shared" si="100"/>
        <v>1</v>
      </c>
      <c r="I1299" s="27">
        <f t="shared" si="101"/>
        <v>1</v>
      </c>
      <c r="J1299" s="30">
        <f t="shared" si="102"/>
        <v>115</v>
      </c>
      <c r="K1299" s="11">
        <f t="shared" si="103"/>
        <v>0</v>
      </c>
      <c r="L1299" s="11">
        <f t="shared" si="104"/>
        <v>0</v>
      </c>
    </row>
    <row r="1300" spans="1:12" hidden="1" x14ac:dyDescent="0.25">
      <c r="A1300" s="11" t="s">
        <v>2337</v>
      </c>
      <c r="B1300" s="11" t="s">
        <v>3618</v>
      </c>
      <c r="C1300" s="11">
        <f>VLOOKUP(A1300,'[1]Final Master to be uploaded '!$A:$C,3,0)</f>
        <v>105</v>
      </c>
      <c r="D1300" s="11">
        <f>VLOOKUP(A1300,'[1]Final Master to be uploaded '!$A:$D,4,0)</f>
        <v>2</v>
      </c>
      <c r="E1300" s="12">
        <v>2</v>
      </c>
      <c r="F1300" s="11"/>
      <c r="G1300" s="13"/>
      <c r="H1300" s="11">
        <f t="shared" si="100"/>
        <v>2</v>
      </c>
      <c r="I1300" s="27">
        <f t="shared" si="101"/>
        <v>2</v>
      </c>
      <c r="J1300" s="30">
        <f t="shared" si="102"/>
        <v>210</v>
      </c>
      <c r="K1300" s="11">
        <f t="shared" si="103"/>
        <v>0</v>
      </c>
      <c r="L1300" s="11">
        <f t="shared" si="104"/>
        <v>0</v>
      </c>
    </row>
    <row r="1301" spans="1:12" hidden="1" x14ac:dyDescent="0.25">
      <c r="A1301" s="11" t="s">
        <v>2338</v>
      </c>
      <c r="B1301" s="11" t="s">
        <v>3617</v>
      </c>
      <c r="C1301" s="11">
        <f>VLOOKUP(A1301,'[1]Final Master to be uploaded '!$A:$C,3,0)</f>
        <v>88</v>
      </c>
      <c r="D1301" s="11">
        <f>VLOOKUP(A1301,'[1]Final Master to be uploaded '!$A:$D,4,0)</f>
        <v>2</v>
      </c>
      <c r="E1301" s="12">
        <v>2</v>
      </c>
      <c r="F1301" s="11"/>
      <c r="G1301" s="13"/>
      <c r="H1301" s="11">
        <f t="shared" si="100"/>
        <v>2</v>
      </c>
      <c r="I1301" s="27">
        <f t="shared" si="101"/>
        <v>2</v>
      </c>
      <c r="J1301" s="30">
        <f t="shared" si="102"/>
        <v>176</v>
      </c>
      <c r="K1301" s="11">
        <f t="shared" si="103"/>
        <v>0</v>
      </c>
      <c r="L1301" s="11">
        <f t="shared" si="104"/>
        <v>0</v>
      </c>
    </row>
    <row r="1302" spans="1:12" x14ac:dyDescent="0.25">
      <c r="A1302" s="11" t="s">
        <v>2339</v>
      </c>
      <c r="B1302" s="11" t="s">
        <v>3619</v>
      </c>
      <c r="C1302" s="11">
        <f>VLOOKUP(A1302,'[1]Final Master to be uploaded '!$A:$C,3,0)</f>
        <v>67</v>
      </c>
      <c r="D1302" s="11">
        <f>VLOOKUP(A1302,'[1]Final Master to be uploaded '!$A:$D,4,0)</f>
        <v>3</v>
      </c>
      <c r="E1302" s="12">
        <v>1</v>
      </c>
      <c r="F1302" s="11"/>
      <c r="G1302" s="13"/>
      <c r="H1302" s="11">
        <f t="shared" si="100"/>
        <v>3</v>
      </c>
      <c r="I1302" s="27">
        <f t="shared" si="101"/>
        <v>1</v>
      </c>
      <c r="J1302" s="30">
        <f t="shared" si="102"/>
        <v>67</v>
      </c>
      <c r="K1302" s="11">
        <f t="shared" si="103"/>
        <v>-2</v>
      </c>
      <c r="L1302" s="11">
        <f t="shared" si="104"/>
        <v>-134</v>
      </c>
    </row>
    <row r="1303" spans="1:12" hidden="1" x14ac:dyDescent="0.25">
      <c r="A1303" s="11" t="s">
        <v>2340</v>
      </c>
      <c r="B1303" s="11" t="s">
        <v>3620</v>
      </c>
      <c r="C1303" s="11">
        <f>VLOOKUP(A1303,'[1]Final Master to be uploaded '!$A:$C,3,0)</f>
        <v>39</v>
      </c>
      <c r="D1303" s="11">
        <f>VLOOKUP(A1303,'[1]Final Master to be uploaded '!$A:$D,4,0)</f>
        <v>3</v>
      </c>
      <c r="E1303" s="12">
        <v>3</v>
      </c>
      <c r="F1303" s="11"/>
      <c r="G1303" s="13"/>
      <c r="H1303" s="11">
        <f t="shared" si="100"/>
        <v>3</v>
      </c>
      <c r="I1303" s="27">
        <f t="shared" si="101"/>
        <v>3</v>
      </c>
      <c r="J1303" s="30">
        <f t="shared" si="102"/>
        <v>117</v>
      </c>
      <c r="K1303" s="11">
        <f t="shared" si="103"/>
        <v>0</v>
      </c>
      <c r="L1303" s="11">
        <f t="shared" si="104"/>
        <v>0</v>
      </c>
    </row>
    <row r="1304" spans="1:12" x14ac:dyDescent="0.25">
      <c r="A1304" s="11" t="s">
        <v>2344</v>
      </c>
      <c r="B1304" s="11" t="s">
        <v>3621</v>
      </c>
      <c r="C1304" s="11">
        <f>VLOOKUP(A1304,'[1]Final Master to be uploaded '!$A:$C,3,0)</f>
        <v>150</v>
      </c>
      <c r="D1304" s="11">
        <f>VLOOKUP(A1304,'[1]Final Master to be uploaded '!$A:$D,4,0)</f>
        <v>9</v>
      </c>
      <c r="E1304" s="12">
        <v>3</v>
      </c>
      <c r="F1304" s="11"/>
      <c r="G1304" s="13"/>
      <c r="H1304" s="11">
        <f t="shared" si="100"/>
        <v>9</v>
      </c>
      <c r="I1304" s="27">
        <f t="shared" si="101"/>
        <v>3</v>
      </c>
      <c r="J1304" s="30">
        <f t="shared" si="102"/>
        <v>450</v>
      </c>
      <c r="K1304" s="11">
        <f t="shared" si="103"/>
        <v>-6</v>
      </c>
      <c r="L1304" s="11">
        <f t="shared" si="104"/>
        <v>-900</v>
      </c>
    </row>
    <row r="1305" spans="1:12" x14ac:dyDescent="0.25">
      <c r="A1305" s="11" t="s">
        <v>2347</v>
      </c>
      <c r="B1305" s="11" t="s">
        <v>3622</v>
      </c>
      <c r="C1305" s="11">
        <f>VLOOKUP(A1305,'[1]Final Master to be uploaded '!$A:$C,3,0)</f>
        <v>150</v>
      </c>
      <c r="D1305" s="11">
        <f>VLOOKUP(A1305,'[1]Final Master to be uploaded '!$A:$D,4,0)</f>
        <v>9</v>
      </c>
      <c r="E1305" s="12">
        <v>1</v>
      </c>
      <c r="F1305" s="11"/>
      <c r="G1305" s="13"/>
      <c r="H1305" s="11">
        <f t="shared" si="100"/>
        <v>9</v>
      </c>
      <c r="I1305" s="27">
        <f t="shared" si="101"/>
        <v>1</v>
      </c>
      <c r="J1305" s="30">
        <f t="shared" si="102"/>
        <v>150</v>
      </c>
      <c r="K1305" s="11">
        <f t="shared" si="103"/>
        <v>-8</v>
      </c>
      <c r="L1305" s="11">
        <f t="shared" si="104"/>
        <v>-1200</v>
      </c>
    </row>
    <row r="1306" spans="1:12" hidden="1" x14ac:dyDescent="0.25">
      <c r="A1306" s="11" t="s">
        <v>797</v>
      </c>
      <c r="B1306" s="11" t="s">
        <v>3623</v>
      </c>
      <c r="C1306" s="11">
        <f>VLOOKUP(A1306,'[1]Final Master to be uploaded '!$A:$C,3,0)</f>
        <v>92</v>
      </c>
      <c r="D1306" s="11">
        <f>VLOOKUP(A1306,'[1]Final Master to be uploaded '!$A:$D,4,0)</f>
        <v>1</v>
      </c>
      <c r="E1306" s="12">
        <v>1</v>
      </c>
      <c r="F1306" s="11"/>
      <c r="G1306" s="13"/>
      <c r="H1306" s="11">
        <f t="shared" si="100"/>
        <v>1</v>
      </c>
      <c r="I1306" s="27">
        <f t="shared" si="101"/>
        <v>1</v>
      </c>
      <c r="J1306" s="30">
        <f t="shared" si="102"/>
        <v>92</v>
      </c>
      <c r="K1306" s="11">
        <f t="shared" si="103"/>
        <v>0</v>
      </c>
      <c r="L1306" s="11">
        <f t="shared" si="104"/>
        <v>0</v>
      </c>
    </row>
    <row r="1307" spans="1:12" hidden="1" x14ac:dyDescent="0.25">
      <c r="A1307" s="11" t="s">
        <v>799</v>
      </c>
      <c r="B1307" s="11" t="s">
        <v>3624</v>
      </c>
      <c r="C1307" s="11">
        <f>VLOOKUP(A1307,'[1]Final Master to be uploaded '!$A:$C,3,0)</f>
        <v>145</v>
      </c>
      <c r="D1307" s="11">
        <f>VLOOKUP(A1307,'[1]Final Master to be uploaded '!$A:$D,4,0)</f>
        <v>1</v>
      </c>
      <c r="E1307" s="12">
        <v>1</v>
      </c>
      <c r="F1307" s="11"/>
      <c r="G1307" s="13"/>
      <c r="H1307" s="11">
        <f t="shared" si="100"/>
        <v>1</v>
      </c>
      <c r="I1307" s="27">
        <f t="shared" si="101"/>
        <v>1</v>
      </c>
      <c r="J1307" s="30">
        <f t="shared" si="102"/>
        <v>145</v>
      </c>
      <c r="K1307" s="11">
        <f t="shared" si="103"/>
        <v>0</v>
      </c>
      <c r="L1307" s="11">
        <f t="shared" si="104"/>
        <v>0</v>
      </c>
    </row>
    <row r="1308" spans="1:12" hidden="1" x14ac:dyDescent="0.25">
      <c r="A1308" s="11" t="s">
        <v>800</v>
      </c>
      <c r="B1308" s="11" t="s">
        <v>3625</v>
      </c>
      <c r="C1308" s="11">
        <f>VLOOKUP(A1308,'[1]Final Master to be uploaded '!$A:$C,3,0)</f>
        <v>68</v>
      </c>
      <c r="D1308" s="11">
        <f>VLOOKUP(A1308,'[1]Final Master to be uploaded '!$A:$D,4,0)</f>
        <v>2</v>
      </c>
      <c r="E1308" s="12">
        <v>2</v>
      </c>
      <c r="F1308" s="11"/>
      <c r="G1308" s="13"/>
      <c r="H1308" s="11">
        <f t="shared" si="100"/>
        <v>2</v>
      </c>
      <c r="I1308" s="27">
        <f t="shared" si="101"/>
        <v>2</v>
      </c>
      <c r="J1308" s="30">
        <f t="shared" si="102"/>
        <v>136</v>
      </c>
      <c r="K1308" s="11">
        <f t="shared" si="103"/>
        <v>0</v>
      </c>
      <c r="L1308" s="11">
        <f t="shared" si="104"/>
        <v>0</v>
      </c>
    </row>
    <row r="1309" spans="1:12" hidden="1" x14ac:dyDescent="0.25">
      <c r="A1309" s="11" t="s">
        <v>801</v>
      </c>
      <c r="B1309" s="11" t="s">
        <v>3626</v>
      </c>
      <c r="C1309" s="11">
        <f>VLOOKUP(A1309,'[1]Final Master to be uploaded '!$A:$C,3,0)</f>
        <v>130</v>
      </c>
      <c r="D1309" s="11">
        <f>VLOOKUP(A1309,'[1]Final Master to be uploaded '!$A:$D,4,0)</f>
        <v>1</v>
      </c>
      <c r="E1309" s="12">
        <v>1</v>
      </c>
      <c r="F1309" s="11"/>
      <c r="G1309" s="13"/>
      <c r="H1309" s="11">
        <f t="shared" si="100"/>
        <v>1</v>
      </c>
      <c r="I1309" s="27">
        <f t="shared" si="101"/>
        <v>1</v>
      </c>
      <c r="J1309" s="30">
        <f t="shared" si="102"/>
        <v>130</v>
      </c>
      <c r="K1309" s="11">
        <f t="shared" si="103"/>
        <v>0</v>
      </c>
      <c r="L1309" s="11">
        <f t="shared" si="104"/>
        <v>0</v>
      </c>
    </row>
    <row r="1310" spans="1:12" hidden="1" x14ac:dyDescent="0.25">
      <c r="A1310" s="11" t="s">
        <v>2348</v>
      </c>
      <c r="B1310" s="11" t="s">
        <v>3627</v>
      </c>
      <c r="C1310" s="11">
        <f>VLOOKUP(A1310,'[1]Final Master to be uploaded '!$A:$C,3,0)</f>
        <v>500</v>
      </c>
      <c r="D1310" s="11">
        <f>VLOOKUP(A1310,'[1]Final Master to be uploaded '!$A:$D,4,0)</f>
        <v>2</v>
      </c>
      <c r="E1310" s="12">
        <v>3</v>
      </c>
      <c r="F1310" s="11"/>
      <c r="G1310" s="13"/>
      <c r="H1310" s="11">
        <f t="shared" si="100"/>
        <v>2</v>
      </c>
      <c r="I1310" s="27">
        <f t="shared" si="101"/>
        <v>3</v>
      </c>
      <c r="J1310" s="30">
        <f t="shared" si="102"/>
        <v>1500</v>
      </c>
      <c r="K1310" s="11">
        <f t="shared" si="103"/>
        <v>1</v>
      </c>
      <c r="L1310" s="11">
        <f t="shared" si="104"/>
        <v>500</v>
      </c>
    </row>
    <row r="1311" spans="1:12" hidden="1" x14ac:dyDescent="0.25">
      <c r="A1311" s="11" t="s">
        <v>2350</v>
      </c>
      <c r="B1311" s="11" t="s">
        <v>3628</v>
      </c>
      <c r="C1311" s="11">
        <f>VLOOKUP(A1311,'[1]Final Master to be uploaded '!$A:$C,3,0)</f>
        <v>460</v>
      </c>
      <c r="D1311" s="11">
        <f>VLOOKUP(A1311,'[1]Final Master to be uploaded '!$A:$D,4,0)</f>
        <v>1</v>
      </c>
      <c r="E1311" s="12">
        <v>1</v>
      </c>
      <c r="F1311" s="11"/>
      <c r="G1311" s="13"/>
      <c r="H1311" s="11">
        <f t="shared" si="100"/>
        <v>1</v>
      </c>
      <c r="I1311" s="27">
        <f t="shared" si="101"/>
        <v>1</v>
      </c>
      <c r="J1311" s="30">
        <f t="shared" si="102"/>
        <v>460</v>
      </c>
      <c r="K1311" s="11">
        <f t="shared" si="103"/>
        <v>0</v>
      </c>
      <c r="L1311" s="11">
        <f t="shared" si="104"/>
        <v>0</v>
      </c>
    </row>
    <row r="1312" spans="1:12" hidden="1" x14ac:dyDescent="0.25">
      <c r="A1312" s="11" t="s">
        <v>2351</v>
      </c>
      <c r="B1312" s="11" t="s">
        <v>3627</v>
      </c>
      <c r="C1312" s="11">
        <f>VLOOKUP(A1312,'[1]Final Master to be uploaded '!$A:$C,3,0)</f>
        <v>535</v>
      </c>
      <c r="D1312" s="11">
        <f>VLOOKUP(A1312,'[1]Final Master to be uploaded '!$A:$D,4,0)</f>
        <v>1</v>
      </c>
      <c r="E1312" s="12">
        <v>1</v>
      </c>
      <c r="F1312" s="11"/>
      <c r="G1312" s="13"/>
      <c r="H1312" s="11">
        <f t="shared" si="100"/>
        <v>1</v>
      </c>
      <c r="I1312" s="27">
        <f t="shared" si="101"/>
        <v>1</v>
      </c>
      <c r="J1312" s="30">
        <f t="shared" si="102"/>
        <v>535</v>
      </c>
      <c r="K1312" s="11">
        <f t="shared" si="103"/>
        <v>0</v>
      </c>
      <c r="L1312" s="11">
        <f t="shared" si="104"/>
        <v>0</v>
      </c>
    </row>
    <row r="1313" spans="1:12" hidden="1" x14ac:dyDescent="0.25">
      <c r="A1313" s="11" t="s">
        <v>2353</v>
      </c>
      <c r="B1313" s="11" t="s">
        <v>3629</v>
      </c>
      <c r="C1313" s="11">
        <f>VLOOKUP(A1313,'[1]Final Master to be uploaded '!$A:$C,3,0)</f>
        <v>565</v>
      </c>
      <c r="D1313" s="11">
        <f>VLOOKUP(A1313,'[1]Final Master to be uploaded '!$A:$D,4,0)</f>
        <v>1</v>
      </c>
      <c r="E1313" s="12">
        <v>1</v>
      </c>
      <c r="F1313" s="11"/>
      <c r="G1313" s="13"/>
      <c r="H1313" s="11">
        <f t="shared" si="100"/>
        <v>1</v>
      </c>
      <c r="I1313" s="27">
        <f t="shared" si="101"/>
        <v>1</v>
      </c>
      <c r="J1313" s="30">
        <f t="shared" si="102"/>
        <v>565</v>
      </c>
      <c r="K1313" s="11">
        <f t="shared" si="103"/>
        <v>0</v>
      </c>
      <c r="L1313" s="11">
        <f t="shared" si="104"/>
        <v>0</v>
      </c>
    </row>
    <row r="1314" spans="1:12" x14ac:dyDescent="0.25">
      <c r="A1314" s="11" t="s">
        <v>2354</v>
      </c>
      <c r="B1314" s="11" t="s">
        <v>3630</v>
      </c>
      <c r="C1314" s="11">
        <f>VLOOKUP(A1314,'[1]Final Master to be uploaded '!$A:$C,3,0)</f>
        <v>435</v>
      </c>
      <c r="D1314" s="11">
        <f>VLOOKUP(A1314,'[1]Final Master to be uploaded '!$A:$D,4,0)</f>
        <v>3</v>
      </c>
      <c r="E1314" s="12">
        <v>1</v>
      </c>
      <c r="F1314" s="11"/>
      <c r="G1314" s="13"/>
      <c r="H1314" s="11">
        <f t="shared" si="100"/>
        <v>3</v>
      </c>
      <c r="I1314" s="27">
        <f t="shared" si="101"/>
        <v>1</v>
      </c>
      <c r="J1314" s="30">
        <f t="shared" si="102"/>
        <v>435</v>
      </c>
      <c r="K1314" s="11">
        <f t="shared" si="103"/>
        <v>-2</v>
      </c>
      <c r="L1314" s="11">
        <f t="shared" si="104"/>
        <v>-870</v>
      </c>
    </row>
    <row r="1315" spans="1:12" hidden="1" x14ac:dyDescent="0.25">
      <c r="A1315" s="11" t="s">
        <v>2355</v>
      </c>
      <c r="B1315" s="11" t="s">
        <v>3628</v>
      </c>
      <c r="C1315" s="11">
        <f>VLOOKUP(A1315,'[1]Final Master to be uploaded '!$A:$C,3,0)</f>
        <v>395</v>
      </c>
      <c r="D1315" s="11">
        <f>VLOOKUP(A1315,'[1]Final Master to be uploaded '!$A:$D,4,0)</f>
        <v>1</v>
      </c>
      <c r="E1315" s="12">
        <v>1</v>
      </c>
      <c r="F1315" s="11"/>
      <c r="G1315" s="13"/>
      <c r="H1315" s="11">
        <f t="shared" si="100"/>
        <v>1</v>
      </c>
      <c r="I1315" s="27">
        <f t="shared" si="101"/>
        <v>1</v>
      </c>
      <c r="J1315" s="30">
        <f t="shared" si="102"/>
        <v>395</v>
      </c>
      <c r="K1315" s="11">
        <f t="shared" si="103"/>
        <v>0</v>
      </c>
      <c r="L1315" s="11">
        <f t="shared" si="104"/>
        <v>0</v>
      </c>
    </row>
    <row r="1316" spans="1:12" hidden="1" x14ac:dyDescent="0.25">
      <c r="A1316" s="11" t="s">
        <v>2357</v>
      </c>
      <c r="B1316" s="11" t="s">
        <v>3628</v>
      </c>
      <c r="C1316" s="11">
        <f>VLOOKUP(A1316,'[1]Final Master to be uploaded '!$A:$C,3,0)</f>
        <v>435</v>
      </c>
      <c r="D1316" s="11">
        <f>VLOOKUP(A1316,'[1]Final Master to be uploaded '!$A:$D,4,0)</f>
        <v>2</v>
      </c>
      <c r="E1316" s="12">
        <v>2</v>
      </c>
      <c r="F1316" s="11"/>
      <c r="G1316" s="13"/>
      <c r="H1316" s="11">
        <f t="shared" si="100"/>
        <v>2</v>
      </c>
      <c r="I1316" s="27">
        <f t="shared" si="101"/>
        <v>2</v>
      </c>
      <c r="J1316" s="30">
        <f t="shared" si="102"/>
        <v>870</v>
      </c>
      <c r="K1316" s="11">
        <f t="shared" si="103"/>
        <v>0</v>
      </c>
      <c r="L1316" s="11">
        <f t="shared" si="104"/>
        <v>0</v>
      </c>
    </row>
    <row r="1317" spans="1:12" hidden="1" x14ac:dyDescent="0.25">
      <c r="A1317" s="11" t="s">
        <v>2358</v>
      </c>
      <c r="B1317" s="11" t="s">
        <v>3627</v>
      </c>
      <c r="C1317" s="11">
        <f>VLOOKUP(A1317,'[1]Final Master to be uploaded '!$A:$C,3,0)</f>
        <v>610</v>
      </c>
      <c r="D1317" s="11">
        <f>VLOOKUP(A1317,'[1]Final Master to be uploaded '!$A:$D,4,0)</f>
        <v>1</v>
      </c>
      <c r="E1317" s="12">
        <v>1</v>
      </c>
      <c r="F1317" s="11"/>
      <c r="G1317" s="13"/>
      <c r="H1317" s="11">
        <f t="shared" si="100"/>
        <v>1</v>
      </c>
      <c r="I1317" s="27">
        <f t="shared" si="101"/>
        <v>1</v>
      </c>
      <c r="J1317" s="30">
        <f t="shared" si="102"/>
        <v>610</v>
      </c>
      <c r="K1317" s="11">
        <f t="shared" si="103"/>
        <v>0</v>
      </c>
      <c r="L1317" s="11">
        <f t="shared" si="104"/>
        <v>0</v>
      </c>
    </row>
    <row r="1318" spans="1:12" hidden="1" x14ac:dyDescent="0.25">
      <c r="A1318" s="11" t="s">
        <v>2359</v>
      </c>
      <c r="B1318" s="11" t="s">
        <v>3631</v>
      </c>
      <c r="C1318" s="11">
        <f>VLOOKUP(A1318,'[1]Final Master to be uploaded '!$A:$C,3,0)</f>
        <v>525</v>
      </c>
      <c r="D1318" s="11">
        <f>VLOOKUP(A1318,'[1]Final Master to be uploaded '!$A:$D,4,0)</f>
        <v>1</v>
      </c>
      <c r="E1318" s="12">
        <v>1</v>
      </c>
      <c r="F1318" s="11"/>
      <c r="G1318" s="13"/>
      <c r="H1318" s="11">
        <f t="shared" si="100"/>
        <v>1</v>
      </c>
      <c r="I1318" s="27">
        <f t="shared" si="101"/>
        <v>1</v>
      </c>
      <c r="J1318" s="30">
        <f t="shared" si="102"/>
        <v>525</v>
      </c>
      <c r="K1318" s="11">
        <f t="shared" si="103"/>
        <v>0</v>
      </c>
      <c r="L1318" s="11">
        <f t="shared" si="104"/>
        <v>0</v>
      </c>
    </row>
    <row r="1319" spans="1:12" hidden="1" x14ac:dyDescent="0.25">
      <c r="A1319" s="11" t="s">
        <v>2360</v>
      </c>
      <c r="B1319" s="11" t="s">
        <v>3632</v>
      </c>
      <c r="C1319" s="11">
        <f>VLOOKUP(A1319,'[1]Final Master to be uploaded '!$A:$C,3,0)</f>
        <v>435</v>
      </c>
      <c r="D1319" s="11">
        <f>VLOOKUP(A1319,'[1]Final Master to be uploaded '!$A:$D,4,0)</f>
        <v>3</v>
      </c>
      <c r="E1319" s="12">
        <v>3</v>
      </c>
      <c r="F1319" s="11"/>
      <c r="G1319" s="13"/>
      <c r="H1319" s="11">
        <f t="shared" si="100"/>
        <v>3</v>
      </c>
      <c r="I1319" s="27">
        <f t="shared" si="101"/>
        <v>3</v>
      </c>
      <c r="J1319" s="30">
        <f t="shared" si="102"/>
        <v>1305</v>
      </c>
      <c r="K1319" s="11">
        <f t="shared" si="103"/>
        <v>0</v>
      </c>
      <c r="L1319" s="11">
        <f t="shared" si="104"/>
        <v>0</v>
      </c>
    </row>
    <row r="1320" spans="1:12" x14ac:dyDescent="0.25">
      <c r="A1320" s="11" t="s">
        <v>2362</v>
      </c>
      <c r="B1320" s="11" t="s">
        <v>3628</v>
      </c>
      <c r="C1320" s="11">
        <f>VLOOKUP(A1320,'[1]Final Master to be uploaded '!$A:$C,3,0)</f>
        <v>420</v>
      </c>
      <c r="D1320" s="11">
        <f>VLOOKUP(A1320,'[1]Final Master to be uploaded '!$A:$D,4,0)</f>
        <v>3</v>
      </c>
      <c r="E1320" s="12">
        <v>1</v>
      </c>
      <c r="F1320" s="11"/>
      <c r="G1320" s="13"/>
      <c r="H1320" s="11">
        <f t="shared" si="100"/>
        <v>3</v>
      </c>
      <c r="I1320" s="27">
        <f t="shared" si="101"/>
        <v>1</v>
      </c>
      <c r="J1320" s="30">
        <f t="shared" si="102"/>
        <v>420</v>
      </c>
      <c r="K1320" s="11">
        <f t="shared" si="103"/>
        <v>-2</v>
      </c>
      <c r="L1320" s="11">
        <f t="shared" si="104"/>
        <v>-840</v>
      </c>
    </row>
    <row r="1321" spans="1:12" hidden="1" x14ac:dyDescent="0.25">
      <c r="A1321" s="11" t="s">
        <v>2363</v>
      </c>
      <c r="B1321" s="11" t="s">
        <v>3633</v>
      </c>
      <c r="C1321" s="11">
        <f>VLOOKUP(A1321,'[1]Final Master to be uploaded '!$A:$C,3,0)</f>
        <v>500</v>
      </c>
      <c r="D1321" s="11">
        <f>VLOOKUP(A1321,'[1]Final Master to be uploaded '!$A:$D,4,0)</f>
        <v>1</v>
      </c>
      <c r="E1321" s="12">
        <v>2</v>
      </c>
      <c r="F1321" s="11"/>
      <c r="G1321" s="13"/>
      <c r="H1321" s="11">
        <f t="shared" si="100"/>
        <v>1</v>
      </c>
      <c r="I1321" s="27">
        <f t="shared" si="101"/>
        <v>2</v>
      </c>
      <c r="J1321" s="30">
        <f t="shared" si="102"/>
        <v>1000</v>
      </c>
      <c r="K1321" s="11">
        <f t="shared" si="103"/>
        <v>1</v>
      </c>
      <c r="L1321" s="11">
        <f t="shared" si="104"/>
        <v>500</v>
      </c>
    </row>
    <row r="1322" spans="1:12" hidden="1" x14ac:dyDescent="0.25">
      <c r="A1322" s="11" t="s">
        <v>2365</v>
      </c>
      <c r="B1322" s="11" t="s">
        <v>3634</v>
      </c>
      <c r="C1322" s="11">
        <f>VLOOKUP(A1322,'[1]Final Master to be uploaded '!$A:$C,3,0)</f>
        <v>460</v>
      </c>
      <c r="D1322" s="11">
        <f>VLOOKUP(A1322,'[1]Final Master to be uploaded '!$A:$D,4,0)</f>
        <v>1</v>
      </c>
      <c r="E1322" s="12">
        <v>1</v>
      </c>
      <c r="F1322" s="11"/>
      <c r="G1322" s="13"/>
      <c r="H1322" s="11">
        <f t="shared" si="100"/>
        <v>1</v>
      </c>
      <c r="I1322" s="27">
        <f t="shared" si="101"/>
        <v>1</v>
      </c>
      <c r="J1322" s="30">
        <f t="shared" si="102"/>
        <v>460</v>
      </c>
      <c r="K1322" s="11">
        <f t="shared" si="103"/>
        <v>0</v>
      </c>
      <c r="L1322" s="11">
        <f t="shared" si="104"/>
        <v>0</v>
      </c>
    </row>
    <row r="1323" spans="1:12" hidden="1" x14ac:dyDescent="0.25">
      <c r="A1323" s="11" t="s">
        <v>2366</v>
      </c>
      <c r="B1323" s="11" t="s">
        <v>3633</v>
      </c>
      <c r="C1323" s="11">
        <f>VLOOKUP(A1323,'[1]Final Master to be uploaded '!$A:$C,3,0)</f>
        <v>535</v>
      </c>
      <c r="D1323" s="11">
        <f>VLOOKUP(A1323,'[1]Final Master to be uploaded '!$A:$D,4,0)</f>
        <v>1</v>
      </c>
      <c r="E1323" s="12">
        <v>1</v>
      </c>
      <c r="F1323" s="11"/>
      <c r="G1323" s="13"/>
      <c r="H1323" s="11">
        <f t="shared" si="100"/>
        <v>1</v>
      </c>
      <c r="I1323" s="27">
        <f t="shared" si="101"/>
        <v>1</v>
      </c>
      <c r="J1323" s="30">
        <f t="shared" si="102"/>
        <v>535</v>
      </c>
      <c r="K1323" s="11">
        <f t="shared" si="103"/>
        <v>0</v>
      </c>
      <c r="L1323" s="11">
        <f t="shared" si="104"/>
        <v>0</v>
      </c>
    </row>
    <row r="1324" spans="1:12" hidden="1" x14ac:dyDescent="0.25">
      <c r="A1324" s="11" t="s">
        <v>2367</v>
      </c>
      <c r="B1324" s="11" t="s">
        <v>3634</v>
      </c>
      <c r="C1324" s="11">
        <f>VLOOKUP(A1324,'[1]Final Master to be uploaded '!$A:$C,3,0)</f>
        <v>395</v>
      </c>
      <c r="D1324" s="11">
        <f>VLOOKUP(A1324,'[1]Final Master to be uploaded '!$A:$D,4,0)</f>
        <v>1</v>
      </c>
      <c r="E1324" s="12">
        <v>1</v>
      </c>
      <c r="F1324" s="11"/>
      <c r="G1324" s="13"/>
      <c r="H1324" s="11">
        <f t="shared" si="100"/>
        <v>1</v>
      </c>
      <c r="I1324" s="27">
        <f t="shared" si="101"/>
        <v>1</v>
      </c>
      <c r="J1324" s="30">
        <f t="shared" si="102"/>
        <v>395</v>
      </c>
      <c r="K1324" s="11">
        <f t="shared" si="103"/>
        <v>0</v>
      </c>
      <c r="L1324" s="11">
        <f t="shared" si="104"/>
        <v>0</v>
      </c>
    </row>
    <row r="1325" spans="1:12" hidden="1" x14ac:dyDescent="0.25">
      <c r="A1325" s="11" t="s">
        <v>2368</v>
      </c>
      <c r="B1325" s="11" t="s">
        <v>3634</v>
      </c>
      <c r="C1325" s="11">
        <f>VLOOKUP(A1325,'[1]Final Master to be uploaded '!$A:$C,3,0)</f>
        <v>435</v>
      </c>
      <c r="D1325" s="11">
        <f>VLOOKUP(A1325,'[1]Final Master to be uploaded '!$A:$D,4,0)</f>
        <v>2</v>
      </c>
      <c r="E1325" s="12">
        <v>2</v>
      </c>
      <c r="F1325" s="11"/>
      <c r="G1325" s="13"/>
      <c r="H1325" s="11">
        <f t="shared" si="100"/>
        <v>2</v>
      </c>
      <c r="I1325" s="27">
        <f t="shared" si="101"/>
        <v>2</v>
      </c>
      <c r="J1325" s="30">
        <f t="shared" si="102"/>
        <v>870</v>
      </c>
      <c r="K1325" s="11">
        <f t="shared" si="103"/>
        <v>0</v>
      </c>
      <c r="L1325" s="11">
        <f t="shared" si="104"/>
        <v>0</v>
      </c>
    </row>
    <row r="1326" spans="1:12" hidden="1" x14ac:dyDescent="0.25">
      <c r="A1326" s="11" t="s">
        <v>2369</v>
      </c>
      <c r="B1326" s="11" t="s">
        <v>3633</v>
      </c>
      <c r="C1326" s="11">
        <f>VLOOKUP(A1326,'[1]Final Master to be uploaded '!$A:$C,3,0)</f>
        <v>405</v>
      </c>
      <c r="D1326" s="11">
        <f>VLOOKUP(A1326,'[1]Final Master to be uploaded '!$A:$D,4,0)</f>
        <v>5</v>
      </c>
      <c r="E1326" s="12">
        <v>6</v>
      </c>
      <c r="F1326" s="11"/>
      <c r="G1326" s="13"/>
      <c r="H1326" s="11">
        <f t="shared" si="100"/>
        <v>5</v>
      </c>
      <c r="I1326" s="27">
        <f t="shared" si="101"/>
        <v>6</v>
      </c>
      <c r="J1326" s="30">
        <f t="shared" si="102"/>
        <v>2430</v>
      </c>
      <c r="K1326" s="11">
        <f t="shared" si="103"/>
        <v>1</v>
      </c>
      <c r="L1326" s="11">
        <f t="shared" si="104"/>
        <v>405</v>
      </c>
    </row>
    <row r="1327" spans="1:12" hidden="1" x14ac:dyDescent="0.25">
      <c r="A1327" s="11" t="s">
        <v>2370</v>
      </c>
      <c r="B1327" s="11" t="s">
        <v>3633</v>
      </c>
      <c r="C1327" s="11">
        <f>VLOOKUP(A1327,'[1]Final Master to be uploaded '!$A:$C,3,0)</f>
        <v>610</v>
      </c>
      <c r="D1327" s="11">
        <f>VLOOKUP(A1327,'[1]Final Master to be uploaded '!$A:$D,4,0)</f>
        <v>1</v>
      </c>
      <c r="E1327" s="12">
        <v>1</v>
      </c>
      <c r="F1327" s="11"/>
      <c r="G1327" s="13"/>
      <c r="H1327" s="11">
        <f t="shared" si="100"/>
        <v>1</v>
      </c>
      <c r="I1327" s="27">
        <f t="shared" si="101"/>
        <v>1</v>
      </c>
      <c r="J1327" s="30">
        <f t="shared" si="102"/>
        <v>610</v>
      </c>
      <c r="K1327" s="11">
        <f t="shared" si="103"/>
        <v>0</v>
      </c>
      <c r="L1327" s="11">
        <f t="shared" si="104"/>
        <v>0</v>
      </c>
    </row>
    <row r="1328" spans="1:12" x14ac:dyDescent="0.25">
      <c r="A1328" s="11" t="s">
        <v>2371</v>
      </c>
      <c r="B1328" s="11" t="s">
        <v>3635</v>
      </c>
      <c r="C1328" s="11">
        <f>VLOOKUP(A1328,'[1]Final Master to be uploaded '!$A:$C,3,0)</f>
        <v>525</v>
      </c>
      <c r="D1328" s="11">
        <f>VLOOKUP(A1328,'[1]Final Master to be uploaded '!$A:$D,4,0)</f>
        <v>2</v>
      </c>
      <c r="E1328" s="12">
        <v>1</v>
      </c>
      <c r="F1328" s="11"/>
      <c r="G1328" s="13"/>
      <c r="H1328" s="11">
        <f t="shared" si="100"/>
        <v>2</v>
      </c>
      <c r="I1328" s="27">
        <f t="shared" si="101"/>
        <v>1</v>
      </c>
      <c r="J1328" s="30">
        <f t="shared" si="102"/>
        <v>525</v>
      </c>
      <c r="K1328" s="11">
        <f t="shared" si="103"/>
        <v>-1</v>
      </c>
      <c r="L1328" s="11">
        <f t="shared" si="104"/>
        <v>-525</v>
      </c>
    </row>
    <row r="1329" spans="1:12" hidden="1" x14ac:dyDescent="0.25">
      <c r="A1329" s="11" t="s">
        <v>2373</v>
      </c>
      <c r="B1329" s="11" t="s">
        <v>3632</v>
      </c>
      <c r="C1329" s="11">
        <f>VLOOKUP(A1329,'[1]Final Master to be uploaded '!$A:$C,3,0)</f>
        <v>435</v>
      </c>
      <c r="D1329" s="11">
        <f>VLOOKUP(A1329,'[1]Final Master to be uploaded '!$A:$D,4,0)</f>
        <v>4</v>
      </c>
      <c r="E1329" s="12">
        <v>5</v>
      </c>
      <c r="F1329" s="11"/>
      <c r="G1329" s="13"/>
      <c r="H1329" s="11">
        <f t="shared" si="100"/>
        <v>4</v>
      </c>
      <c r="I1329" s="27">
        <f t="shared" si="101"/>
        <v>5</v>
      </c>
      <c r="J1329" s="30">
        <f t="shared" si="102"/>
        <v>2175</v>
      </c>
      <c r="K1329" s="11">
        <f t="shared" si="103"/>
        <v>1</v>
      </c>
      <c r="L1329" s="11">
        <f t="shared" si="104"/>
        <v>435</v>
      </c>
    </row>
    <row r="1330" spans="1:12" x14ac:dyDescent="0.25">
      <c r="A1330" s="11" t="s">
        <v>2374</v>
      </c>
      <c r="B1330" s="11" t="s">
        <v>3634</v>
      </c>
      <c r="C1330" s="11">
        <f>VLOOKUP(A1330,'[1]Final Master to be uploaded '!$A:$C,3,0)</f>
        <v>420</v>
      </c>
      <c r="D1330" s="11">
        <f>VLOOKUP(A1330,'[1]Final Master to be uploaded '!$A:$D,4,0)</f>
        <v>3</v>
      </c>
      <c r="E1330" s="12">
        <v>1</v>
      </c>
      <c r="F1330" s="11"/>
      <c r="G1330" s="13"/>
      <c r="H1330" s="11">
        <f t="shared" si="100"/>
        <v>3</v>
      </c>
      <c r="I1330" s="27">
        <f t="shared" si="101"/>
        <v>1</v>
      </c>
      <c r="J1330" s="30">
        <f t="shared" si="102"/>
        <v>420</v>
      </c>
      <c r="K1330" s="11">
        <f t="shared" si="103"/>
        <v>-2</v>
      </c>
      <c r="L1330" s="11">
        <f t="shared" si="104"/>
        <v>-840</v>
      </c>
    </row>
    <row r="1331" spans="1:12" hidden="1" x14ac:dyDescent="0.25">
      <c r="A1331" s="11" t="s">
        <v>2375</v>
      </c>
      <c r="B1331" s="11" t="s">
        <v>3636</v>
      </c>
      <c r="C1331" s="11">
        <f>VLOOKUP(A1331,'[1]Final Master to be uploaded '!$A:$C,3,0)</f>
        <v>255</v>
      </c>
      <c r="D1331" s="11">
        <f>VLOOKUP(A1331,'[1]Final Master to be uploaded '!$A:$D,4,0)</f>
        <v>1</v>
      </c>
      <c r="E1331" s="12">
        <v>1</v>
      </c>
      <c r="F1331" s="11"/>
      <c r="G1331" s="13"/>
      <c r="H1331" s="11">
        <f t="shared" si="100"/>
        <v>1</v>
      </c>
      <c r="I1331" s="27">
        <f t="shared" si="101"/>
        <v>1</v>
      </c>
      <c r="J1331" s="30">
        <f t="shared" si="102"/>
        <v>255</v>
      </c>
      <c r="K1331" s="11">
        <f t="shared" si="103"/>
        <v>0</v>
      </c>
      <c r="L1331" s="11">
        <f t="shared" si="104"/>
        <v>0</v>
      </c>
    </row>
    <row r="1332" spans="1:12" hidden="1" x14ac:dyDescent="0.25">
      <c r="A1332" s="11" t="s">
        <v>804</v>
      </c>
      <c r="B1332" s="11" t="s">
        <v>3636</v>
      </c>
      <c r="C1332" s="11">
        <f>VLOOKUP(A1332,'[1]Final Master to be uploaded '!$A:$C,3,0)</f>
        <v>930</v>
      </c>
      <c r="D1332" s="11">
        <f>VLOOKUP(A1332,'[1]Final Master to be uploaded '!$A:$D,4,0)</f>
        <v>1</v>
      </c>
      <c r="E1332" s="12">
        <v>1</v>
      </c>
      <c r="F1332" s="11"/>
      <c r="G1332" s="13"/>
      <c r="H1332" s="11">
        <f t="shared" si="100"/>
        <v>1</v>
      </c>
      <c r="I1332" s="27">
        <f t="shared" si="101"/>
        <v>1</v>
      </c>
      <c r="J1332" s="30">
        <f t="shared" si="102"/>
        <v>930</v>
      </c>
      <c r="K1332" s="11">
        <f t="shared" si="103"/>
        <v>0</v>
      </c>
      <c r="L1332" s="11">
        <f t="shared" si="104"/>
        <v>0</v>
      </c>
    </row>
    <row r="1333" spans="1:12" hidden="1" x14ac:dyDescent="0.25">
      <c r="A1333" s="11" t="s">
        <v>805</v>
      </c>
      <c r="B1333" s="11" t="s">
        <v>3637</v>
      </c>
      <c r="C1333" s="11">
        <f>VLOOKUP(A1333,'[1]Final Master to be uploaded '!$A:$C,3,0)</f>
        <v>195</v>
      </c>
      <c r="D1333" s="11">
        <f>VLOOKUP(A1333,'[1]Final Master to be uploaded '!$A:$D,4,0)</f>
        <v>1</v>
      </c>
      <c r="E1333" s="12">
        <v>1</v>
      </c>
      <c r="F1333" s="11"/>
      <c r="G1333" s="13"/>
      <c r="H1333" s="11">
        <f t="shared" si="100"/>
        <v>1</v>
      </c>
      <c r="I1333" s="27">
        <f t="shared" si="101"/>
        <v>1</v>
      </c>
      <c r="J1333" s="30">
        <f t="shared" si="102"/>
        <v>195</v>
      </c>
      <c r="K1333" s="11">
        <f t="shared" si="103"/>
        <v>0</v>
      </c>
      <c r="L1333" s="11">
        <f t="shared" si="104"/>
        <v>0</v>
      </c>
    </row>
    <row r="1334" spans="1:12" hidden="1" x14ac:dyDescent="0.25">
      <c r="A1334" s="11" t="s">
        <v>807</v>
      </c>
      <c r="B1334" s="11" t="s">
        <v>3638</v>
      </c>
      <c r="C1334" s="11">
        <f>VLOOKUP(A1334,'[1]Final Master to be uploaded '!$A:$C,3,0)</f>
        <v>180</v>
      </c>
      <c r="D1334" s="11">
        <f>VLOOKUP(A1334,'[1]Final Master to be uploaded '!$A:$D,4,0)</f>
        <v>1</v>
      </c>
      <c r="E1334" s="12">
        <v>1</v>
      </c>
      <c r="F1334" s="11"/>
      <c r="G1334" s="13"/>
      <c r="H1334" s="11">
        <f t="shared" si="100"/>
        <v>1</v>
      </c>
      <c r="I1334" s="27">
        <f t="shared" si="101"/>
        <v>1</v>
      </c>
      <c r="J1334" s="30">
        <f t="shared" si="102"/>
        <v>180</v>
      </c>
      <c r="K1334" s="11">
        <f t="shared" si="103"/>
        <v>0</v>
      </c>
      <c r="L1334" s="11">
        <f t="shared" si="104"/>
        <v>0</v>
      </c>
    </row>
    <row r="1335" spans="1:12" hidden="1" x14ac:dyDescent="0.25">
      <c r="A1335" s="11" t="s">
        <v>808</v>
      </c>
      <c r="B1335" s="11" t="s">
        <v>3636</v>
      </c>
      <c r="C1335" s="11">
        <f>VLOOKUP(A1335,'[1]Final Master to be uploaded '!$A:$C,3,0)</f>
        <v>245</v>
      </c>
      <c r="D1335" s="11">
        <f>VLOOKUP(A1335,'[1]Final Master to be uploaded '!$A:$D,4,0)</f>
        <v>2</v>
      </c>
      <c r="E1335" s="12">
        <v>2</v>
      </c>
      <c r="F1335" s="11"/>
      <c r="G1335" s="13"/>
      <c r="H1335" s="11">
        <f t="shared" si="100"/>
        <v>2</v>
      </c>
      <c r="I1335" s="27">
        <f t="shared" si="101"/>
        <v>2</v>
      </c>
      <c r="J1335" s="30">
        <f t="shared" si="102"/>
        <v>490</v>
      </c>
      <c r="K1335" s="11">
        <f t="shared" si="103"/>
        <v>0</v>
      </c>
      <c r="L1335" s="11">
        <f t="shared" si="104"/>
        <v>0</v>
      </c>
    </row>
    <row r="1336" spans="1:12" hidden="1" x14ac:dyDescent="0.25">
      <c r="A1336" s="11" t="s">
        <v>2379</v>
      </c>
      <c r="B1336" s="11" t="s">
        <v>3639</v>
      </c>
      <c r="C1336" s="11">
        <f>VLOOKUP(A1336,'[1]Final Master to be uploaded '!$A:$C,3,0)</f>
        <v>130</v>
      </c>
      <c r="D1336" s="11">
        <f>VLOOKUP(A1336,'[1]Final Master to be uploaded '!$A:$D,4,0)</f>
        <v>1</v>
      </c>
      <c r="E1336" s="12">
        <v>1</v>
      </c>
      <c r="F1336" s="11"/>
      <c r="G1336" s="13"/>
      <c r="H1336" s="11">
        <f t="shared" si="100"/>
        <v>1</v>
      </c>
      <c r="I1336" s="27">
        <f t="shared" si="101"/>
        <v>1</v>
      </c>
      <c r="J1336" s="30">
        <f t="shared" si="102"/>
        <v>130</v>
      </c>
      <c r="K1336" s="11">
        <f t="shared" si="103"/>
        <v>0</v>
      </c>
      <c r="L1336" s="11">
        <f t="shared" si="104"/>
        <v>0</v>
      </c>
    </row>
    <row r="1337" spans="1:12" hidden="1" x14ac:dyDescent="0.25">
      <c r="A1337" s="11" t="s">
        <v>2380</v>
      </c>
      <c r="B1337" s="11" t="s">
        <v>3639</v>
      </c>
      <c r="C1337" s="11">
        <f>VLOOKUP(A1337,'[1]Final Master to be uploaded '!$A:$C,3,0)</f>
        <v>120</v>
      </c>
      <c r="D1337" s="11">
        <f>VLOOKUP(A1337,'[1]Final Master to be uploaded '!$A:$D,4,0)</f>
        <v>1</v>
      </c>
      <c r="E1337" s="12">
        <v>1</v>
      </c>
      <c r="F1337" s="11"/>
      <c r="G1337" s="13"/>
      <c r="H1337" s="11">
        <f t="shared" si="100"/>
        <v>1</v>
      </c>
      <c r="I1337" s="27">
        <f t="shared" si="101"/>
        <v>1</v>
      </c>
      <c r="J1337" s="30">
        <f t="shared" si="102"/>
        <v>120</v>
      </c>
      <c r="K1337" s="11">
        <f t="shared" si="103"/>
        <v>0</v>
      </c>
      <c r="L1337" s="11">
        <f t="shared" si="104"/>
        <v>0</v>
      </c>
    </row>
    <row r="1338" spans="1:12" x14ac:dyDescent="0.25">
      <c r="A1338" s="11" t="s">
        <v>2381</v>
      </c>
      <c r="B1338" s="11" t="s">
        <v>3640</v>
      </c>
      <c r="C1338" s="11">
        <f>VLOOKUP(A1338,'[1]Final Master to be uploaded '!$A:$C,3,0)</f>
        <v>125</v>
      </c>
      <c r="D1338" s="11">
        <f>VLOOKUP(A1338,'[1]Final Master to be uploaded '!$A:$D,4,0)</f>
        <v>2</v>
      </c>
      <c r="E1338" s="12">
        <v>1</v>
      </c>
      <c r="F1338" s="11"/>
      <c r="G1338" s="13"/>
      <c r="H1338" s="11">
        <f t="shared" si="100"/>
        <v>2</v>
      </c>
      <c r="I1338" s="27">
        <f t="shared" si="101"/>
        <v>1</v>
      </c>
      <c r="J1338" s="30">
        <f t="shared" si="102"/>
        <v>125</v>
      </c>
      <c r="K1338" s="11">
        <f t="shared" si="103"/>
        <v>-1</v>
      </c>
      <c r="L1338" s="11">
        <f t="shared" si="104"/>
        <v>-125</v>
      </c>
    </row>
    <row r="1339" spans="1:12" x14ac:dyDescent="0.25">
      <c r="A1339" s="11" t="s">
        <v>2382</v>
      </c>
      <c r="B1339" s="11" t="s">
        <v>3639</v>
      </c>
      <c r="C1339" s="11">
        <f>VLOOKUP(A1339,'[1]Final Master to be uploaded '!$A:$C,3,0)</f>
        <v>135</v>
      </c>
      <c r="D1339" s="11">
        <f>VLOOKUP(A1339,'[1]Final Master to be uploaded '!$A:$D,4,0)</f>
        <v>2</v>
      </c>
      <c r="E1339" s="12">
        <v>1</v>
      </c>
      <c r="F1339" s="11"/>
      <c r="G1339" s="13"/>
      <c r="H1339" s="11">
        <f t="shared" si="100"/>
        <v>2</v>
      </c>
      <c r="I1339" s="27">
        <f t="shared" si="101"/>
        <v>1</v>
      </c>
      <c r="J1339" s="30">
        <f t="shared" si="102"/>
        <v>135</v>
      </c>
      <c r="K1339" s="11">
        <f t="shared" si="103"/>
        <v>-1</v>
      </c>
      <c r="L1339" s="11">
        <f t="shared" si="104"/>
        <v>-135</v>
      </c>
    </row>
    <row r="1340" spans="1:12" x14ac:dyDescent="0.25">
      <c r="A1340" s="11" t="s">
        <v>2384</v>
      </c>
      <c r="B1340" s="11" t="s">
        <v>3641</v>
      </c>
      <c r="C1340" s="11">
        <f>VLOOKUP(A1340,'[1]Final Master to be uploaded '!$A:$C,3,0)</f>
        <v>115</v>
      </c>
      <c r="D1340" s="11">
        <f>VLOOKUP(A1340,'[1]Final Master to be uploaded '!$A:$D,4,0)</f>
        <v>3</v>
      </c>
      <c r="E1340" s="12">
        <v>1</v>
      </c>
      <c r="F1340" s="11"/>
      <c r="G1340" s="13"/>
      <c r="H1340" s="11">
        <f t="shared" si="100"/>
        <v>3</v>
      </c>
      <c r="I1340" s="27">
        <f t="shared" si="101"/>
        <v>1</v>
      </c>
      <c r="J1340" s="30">
        <f t="shared" si="102"/>
        <v>115</v>
      </c>
      <c r="K1340" s="11">
        <f t="shared" si="103"/>
        <v>-2</v>
      </c>
      <c r="L1340" s="11">
        <f t="shared" si="104"/>
        <v>-230</v>
      </c>
    </row>
    <row r="1341" spans="1:12" hidden="1" x14ac:dyDescent="0.25">
      <c r="A1341" s="11" t="s">
        <v>2385</v>
      </c>
      <c r="B1341" s="11" t="s">
        <v>3639</v>
      </c>
      <c r="C1341" s="11">
        <f>VLOOKUP(A1341,'[1]Final Master to be uploaded '!$A:$C,3,0)</f>
        <v>110</v>
      </c>
      <c r="D1341" s="11">
        <f>VLOOKUP(A1341,'[1]Final Master to be uploaded '!$A:$D,4,0)</f>
        <v>2</v>
      </c>
      <c r="E1341" s="12">
        <v>2</v>
      </c>
      <c r="F1341" s="11"/>
      <c r="G1341" s="13"/>
      <c r="H1341" s="11">
        <f t="shared" si="100"/>
        <v>2</v>
      </c>
      <c r="I1341" s="27">
        <f t="shared" si="101"/>
        <v>2</v>
      </c>
      <c r="J1341" s="30">
        <f t="shared" si="102"/>
        <v>220</v>
      </c>
      <c r="K1341" s="11">
        <f t="shared" si="103"/>
        <v>0</v>
      </c>
      <c r="L1341" s="11">
        <f t="shared" si="104"/>
        <v>0</v>
      </c>
    </row>
    <row r="1342" spans="1:12" hidden="1" x14ac:dyDescent="0.25">
      <c r="A1342" s="11" t="s">
        <v>2386</v>
      </c>
      <c r="B1342" s="11" t="s">
        <v>3642</v>
      </c>
      <c r="C1342" s="11">
        <f>VLOOKUP(A1342,'[1]Final Master to be uploaded '!$A:$C,3,0)</f>
        <v>275</v>
      </c>
      <c r="D1342" s="11">
        <f>VLOOKUP(A1342,'[1]Final Master to be uploaded '!$A:$D,4,0)</f>
        <v>2</v>
      </c>
      <c r="E1342" s="12">
        <v>3</v>
      </c>
      <c r="F1342" s="11"/>
      <c r="G1342" s="13"/>
      <c r="H1342" s="11">
        <f t="shared" si="100"/>
        <v>2</v>
      </c>
      <c r="I1342" s="27">
        <f t="shared" si="101"/>
        <v>3</v>
      </c>
      <c r="J1342" s="30">
        <f t="shared" si="102"/>
        <v>825</v>
      </c>
      <c r="K1342" s="11">
        <f t="shared" si="103"/>
        <v>1</v>
      </c>
      <c r="L1342" s="11">
        <f t="shared" si="104"/>
        <v>275</v>
      </c>
    </row>
    <row r="1343" spans="1:12" hidden="1" x14ac:dyDescent="0.25">
      <c r="A1343" s="11" t="s">
        <v>812</v>
      </c>
      <c r="B1343" s="11" t="s">
        <v>3643</v>
      </c>
      <c r="C1343" s="11">
        <f>VLOOKUP(A1343,'[1]Final Master to be uploaded '!$A:$C,3,0)</f>
        <v>515</v>
      </c>
      <c r="D1343" s="11">
        <f>VLOOKUP(A1343,'[1]Final Master to be uploaded '!$A:$D,4,0)</f>
        <v>1</v>
      </c>
      <c r="E1343" s="12">
        <v>1</v>
      </c>
      <c r="F1343" s="11"/>
      <c r="G1343" s="13"/>
      <c r="H1343" s="11">
        <f t="shared" si="100"/>
        <v>1</v>
      </c>
      <c r="I1343" s="27">
        <f t="shared" si="101"/>
        <v>1</v>
      </c>
      <c r="J1343" s="30">
        <f t="shared" si="102"/>
        <v>515</v>
      </c>
      <c r="K1343" s="11">
        <f t="shared" si="103"/>
        <v>0</v>
      </c>
      <c r="L1343" s="11">
        <f t="shared" si="104"/>
        <v>0</v>
      </c>
    </row>
    <row r="1344" spans="1:12" hidden="1" x14ac:dyDescent="0.25">
      <c r="A1344" s="11" t="s">
        <v>814</v>
      </c>
      <c r="B1344" s="11" t="s">
        <v>3642</v>
      </c>
      <c r="C1344" s="11">
        <f>VLOOKUP(A1344,'[1]Final Master to be uploaded '!$A:$C,3,0)</f>
        <v>565</v>
      </c>
      <c r="D1344" s="11">
        <f>VLOOKUP(A1344,'[1]Final Master to be uploaded '!$A:$D,4,0)</f>
        <v>1</v>
      </c>
      <c r="E1344" s="12">
        <v>2</v>
      </c>
      <c r="F1344" s="11"/>
      <c r="G1344" s="13"/>
      <c r="H1344" s="11">
        <f t="shared" si="100"/>
        <v>1</v>
      </c>
      <c r="I1344" s="27">
        <f t="shared" si="101"/>
        <v>2</v>
      </c>
      <c r="J1344" s="30">
        <f t="shared" si="102"/>
        <v>1130</v>
      </c>
      <c r="K1344" s="11">
        <f t="shared" si="103"/>
        <v>1</v>
      </c>
      <c r="L1344" s="11">
        <f t="shared" si="104"/>
        <v>565</v>
      </c>
    </row>
    <row r="1345" spans="1:12" hidden="1" x14ac:dyDescent="0.25">
      <c r="A1345" s="11" t="s">
        <v>2387</v>
      </c>
      <c r="B1345" s="11" t="s">
        <v>3644</v>
      </c>
      <c r="C1345" s="11">
        <f>VLOOKUP(A1345,'[1]Final Master to be uploaded '!$A:$C,3,0)</f>
        <v>185</v>
      </c>
      <c r="D1345" s="11">
        <f>VLOOKUP(A1345,'[1]Final Master to be uploaded '!$A:$D,4,0)</f>
        <v>1</v>
      </c>
      <c r="E1345" s="12">
        <v>1</v>
      </c>
      <c r="F1345" s="11"/>
      <c r="G1345" s="13"/>
      <c r="H1345" s="11">
        <f t="shared" si="100"/>
        <v>1</v>
      </c>
      <c r="I1345" s="27">
        <f t="shared" si="101"/>
        <v>1</v>
      </c>
      <c r="J1345" s="30">
        <f t="shared" si="102"/>
        <v>185</v>
      </c>
      <c r="K1345" s="11">
        <f t="shared" si="103"/>
        <v>0</v>
      </c>
      <c r="L1345" s="11">
        <f t="shared" si="104"/>
        <v>0</v>
      </c>
    </row>
    <row r="1346" spans="1:12" hidden="1" x14ac:dyDescent="0.25">
      <c r="A1346" s="11" t="s">
        <v>817</v>
      </c>
      <c r="B1346" s="11" t="s">
        <v>3645</v>
      </c>
      <c r="C1346" s="11">
        <f>VLOOKUP(A1346,'[1]Final Master to be uploaded '!$A:$C,3,0)</f>
        <v>595</v>
      </c>
      <c r="D1346" s="11">
        <f>VLOOKUP(A1346,'[1]Final Master to be uploaded '!$A:$D,4,0)</f>
        <v>1</v>
      </c>
      <c r="E1346" s="12">
        <v>1</v>
      </c>
      <c r="F1346" s="11"/>
      <c r="G1346" s="13"/>
      <c r="H1346" s="11">
        <f t="shared" si="100"/>
        <v>1</v>
      </c>
      <c r="I1346" s="27">
        <f t="shared" si="101"/>
        <v>1</v>
      </c>
      <c r="J1346" s="30">
        <f t="shared" si="102"/>
        <v>595</v>
      </c>
      <c r="K1346" s="11">
        <f t="shared" si="103"/>
        <v>0</v>
      </c>
      <c r="L1346" s="11">
        <f t="shared" si="104"/>
        <v>0</v>
      </c>
    </row>
    <row r="1347" spans="1:12" hidden="1" x14ac:dyDescent="0.25">
      <c r="A1347" s="11" t="s">
        <v>818</v>
      </c>
      <c r="B1347" s="11" t="s">
        <v>3642</v>
      </c>
      <c r="C1347" s="11">
        <f>VLOOKUP(A1347,'[1]Final Master to be uploaded '!$A:$C,3,0)</f>
        <v>485</v>
      </c>
      <c r="D1347" s="11">
        <f>VLOOKUP(A1347,'[1]Final Master to be uploaded '!$A:$D,4,0)</f>
        <v>1</v>
      </c>
      <c r="E1347" s="12">
        <v>1</v>
      </c>
      <c r="F1347" s="11"/>
      <c r="G1347" s="13"/>
      <c r="H1347" s="11">
        <f t="shared" si="100"/>
        <v>1</v>
      </c>
      <c r="I1347" s="27">
        <f t="shared" si="101"/>
        <v>1</v>
      </c>
      <c r="J1347" s="30">
        <f t="shared" si="102"/>
        <v>485</v>
      </c>
      <c r="K1347" s="11">
        <f t="shared" si="103"/>
        <v>0</v>
      </c>
      <c r="L1347" s="11">
        <f t="shared" si="104"/>
        <v>0</v>
      </c>
    </row>
    <row r="1348" spans="1:12" hidden="1" x14ac:dyDescent="0.25">
      <c r="A1348" s="11" t="s">
        <v>819</v>
      </c>
      <c r="B1348" s="11" t="s">
        <v>3642</v>
      </c>
      <c r="C1348" s="11">
        <f>VLOOKUP(A1348,'[1]Final Master to be uploaded '!$A:$C,3,0)</f>
        <v>1490</v>
      </c>
      <c r="D1348" s="11">
        <f>VLOOKUP(A1348,'[1]Final Master to be uploaded '!$A:$D,4,0)</f>
        <v>1</v>
      </c>
      <c r="E1348" s="12">
        <v>1</v>
      </c>
      <c r="F1348" s="11"/>
      <c r="G1348" s="13"/>
      <c r="H1348" s="11">
        <f t="shared" ref="H1348:H1411" si="105">D1348-(F1348+G1348)</f>
        <v>1</v>
      </c>
      <c r="I1348" s="27">
        <f t="shared" ref="I1348:I1411" si="106">E1348-G1348</f>
        <v>1</v>
      </c>
      <c r="J1348" s="30">
        <f t="shared" ref="J1348:J1411" si="107">I1348*C1348</f>
        <v>1490</v>
      </c>
      <c r="K1348" s="11">
        <f t="shared" ref="K1348:K1411" si="108">I1348-H1348</f>
        <v>0</v>
      </c>
      <c r="L1348" s="11">
        <f t="shared" ref="L1348:L1411" si="109">K1348*C1348</f>
        <v>0</v>
      </c>
    </row>
    <row r="1349" spans="1:12" hidden="1" x14ac:dyDescent="0.25">
      <c r="A1349" s="11" t="s">
        <v>2388</v>
      </c>
      <c r="B1349" s="11" t="s">
        <v>3646</v>
      </c>
      <c r="C1349" s="11">
        <f>VLOOKUP(A1349,'[1]Final Master to be uploaded '!$A:$C,3,0)</f>
        <v>1643</v>
      </c>
      <c r="D1349" s="11">
        <f>VLOOKUP(A1349,'[1]Final Master to be uploaded '!$A:$D,4,0)</f>
        <v>1</v>
      </c>
      <c r="E1349" s="12">
        <v>1</v>
      </c>
      <c r="F1349" s="11"/>
      <c r="G1349" s="13"/>
      <c r="H1349" s="11">
        <f t="shared" si="105"/>
        <v>1</v>
      </c>
      <c r="I1349" s="27">
        <f t="shared" si="106"/>
        <v>1</v>
      </c>
      <c r="J1349" s="30">
        <f t="shared" si="107"/>
        <v>1643</v>
      </c>
      <c r="K1349" s="11">
        <f t="shared" si="108"/>
        <v>0</v>
      </c>
      <c r="L1349" s="11">
        <f t="shared" si="109"/>
        <v>0</v>
      </c>
    </row>
    <row r="1350" spans="1:12" hidden="1" x14ac:dyDescent="0.25">
      <c r="A1350" s="11" t="s">
        <v>2390</v>
      </c>
      <c r="B1350" s="11" t="s">
        <v>3643</v>
      </c>
      <c r="C1350" s="11">
        <f>VLOOKUP(A1350,'[1]Final Master to be uploaded '!$A:$C,3,0)</f>
        <v>230</v>
      </c>
      <c r="D1350" s="11">
        <f>VLOOKUP(A1350,'[1]Final Master to be uploaded '!$A:$D,4,0)</f>
        <v>1</v>
      </c>
      <c r="E1350" s="12">
        <v>2</v>
      </c>
      <c r="F1350" s="11"/>
      <c r="G1350" s="13"/>
      <c r="H1350" s="11">
        <f t="shared" si="105"/>
        <v>1</v>
      </c>
      <c r="I1350" s="27">
        <f t="shared" si="106"/>
        <v>2</v>
      </c>
      <c r="J1350" s="30">
        <f t="shared" si="107"/>
        <v>460</v>
      </c>
      <c r="K1350" s="11">
        <f t="shared" si="108"/>
        <v>1</v>
      </c>
      <c r="L1350" s="11">
        <f t="shared" si="109"/>
        <v>230</v>
      </c>
    </row>
    <row r="1351" spans="1:12" hidden="1" x14ac:dyDescent="0.25">
      <c r="A1351" s="11" t="s">
        <v>2391</v>
      </c>
      <c r="B1351" s="11" t="s">
        <v>3645</v>
      </c>
      <c r="C1351" s="11">
        <f>VLOOKUP(A1351,'[1]Final Master to be uploaded '!$A:$C,3,0)</f>
        <v>185</v>
      </c>
      <c r="D1351" s="11">
        <f>VLOOKUP(A1351,'[1]Final Master to be uploaded '!$A:$D,4,0)</f>
        <v>1</v>
      </c>
      <c r="E1351" s="12">
        <v>1</v>
      </c>
      <c r="F1351" s="11"/>
      <c r="G1351" s="13"/>
      <c r="H1351" s="11">
        <f t="shared" si="105"/>
        <v>1</v>
      </c>
      <c r="I1351" s="27">
        <f t="shared" si="106"/>
        <v>1</v>
      </c>
      <c r="J1351" s="30">
        <f t="shared" si="107"/>
        <v>185</v>
      </c>
      <c r="K1351" s="11">
        <f t="shared" si="108"/>
        <v>0</v>
      </c>
      <c r="L1351" s="11">
        <f t="shared" si="109"/>
        <v>0</v>
      </c>
    </row>
    <row r="1352" spans="1:12" hidden="1" x14ac:dyDescent="0.25">
      <c r="A1352" s="11" t="s">
        <v>2395</v>
      </c>
      <c r="B1352" s="11" t="s">
        <v>3647</v>
      </c>
      <c r="C1352" s="11">
        <f>VLOOKUP(A1352,'[1]Final Master to be uploaded '!$A:$C,3,0)</f>
        <v>275</v>
      </c>
      <c r="D1352" s="11">
        <f>VLOOKUP(A1352,'[1]Final Master to be uploaded '!$A:$D,4,0)</f>
        <v>1</v>
      </c>
      <c r="E1352" s="12">
        <v>1</v>
      </c>
      <c r="F1352" s="11"/>
      <c r="G1352" s="13"/>
      <c r="H1352" s="11">
        <f t="shared" si="105"/>
        <v>1</v>
      </c>
      <c r="I1352" s="27">
        <f t="shared" si="106"/>
        <v>1</v>
      </c>
      <c r="J1352" s="30">
        <f t="shared" si="107"/>
        <v>275</v>
      </c>
      <c r="K1352" s="11">
        <f t="shared" si="108"/>
        <v>0</v>
      </c>
      <c r="L1352" s="11">
        <f t="shared" si="109"/>
        <v>0</v>
      </c>
    </row>
    <row r="1353" spans="1:12" hidden="1" x14ac:dyDescent="0.25">
      <c r="A1353" s="11" t="s">
        <v>820</v>
      </c>
      <c r="B1353" s="11" t="s">
        <v>3648</v>
      </c>
      <c r="C1353" s="11">
        <f>VLOOKUP(A1353,'[1]Final Master to be uploaded '!$A:$C,3,0)</f>
        <v>615</v>
      </c>
      <c r="D1353" s="11">
        <f>VLOOKUP(A1353,'[1]Final Master to be uploaded '!$A:$D,4,0)</f>
        <v>1</v>
      </c>
      <c r="E1353" s="12">
        <v>1</v>
      </c>
      <c r="F1353" s="11"/>
      <c r="G1353" s="13"/>
      <c r="H1353" s="11">
        <f t="shared" si="105"/>
        <v>1</v>
      </c>
      <c r="I1353" s="27">
        <f t="shared" si="106"/>
        <v>1</v>
      </c>
      <c r="J1353" s="30">
        <f t="shared" si="107"/>
        <v>615</v>
      </c>
      <c r="K1353" s="11">
        <f t="shared" si="108"/>
        <v>0</v>
      </c>
      <c r="L1353" s="11">
        <f t="shared" si="109"/>
        <v>0</v>
      </c>
    </row>
    <row r="1354" spans="1:12" hidden="1" x14ac:dyDescent="0.25">
      <c r="A1354" s="11" t="s">
        <v>821</v>
      </c>
      <c r="B1354" s="11" t="s">
        <v>3649</v>
      </c>
      <c r="C1354" s="11">
        <f>VLOOKUP(A1354,'[1]Final Master to be uploaded '!$A:$C,3,0)</f>
        <v>515</v>
      </c>
      <c r="D1354" s="11">
        <f>VLOOKUP(A1354,'[1]Final Master to be uploaded '!$A:$D,4,0)</f>
        <v>1</v>
      </c>
      <c r="E1354" s="12">
        <v>1</v>
      </c>
      <c r="F1354" s="11"/>
      <c r="G1354" s="13"/>
      <c r="H1354" s="11">
        <f t="shared" si="105"/>
        <v>1</v>
      </c>
      <c r="I1354" s="27">
        <f t="shared" si="106"/>
        <v>1</v>
      </c>
      <c r="J1354" s="30">
        <f t="shared" si="107"/>
        <v>515</v>
      </c>
      <c r="K1354" s="11">
        <f t="shared" si="108"/>
        <v>0</v>
      </c>
      <c r="L1354" s="11">
        <f t="shared" si="109"/>
        <v>0</v>
      </c>
    </row>
    <row r="1355" spans="1:12" hidden="1" x14ac:dyDescent="0.25">
      <c r="A1355" s="11" t="s">
        <v>2396</v>
      </c>
      <c r="B1355" s="11" t="s">
        <v>3647</v>
      </c>
      <c r="C1355" s="11">
        <f>VLOOKUP(A1355,'[1]Final Master to be uploaded '!$A:$C,3,0)</f>
        <v>185</v>
      </c>
      <c r="D1355" s="11">
        <f>VLOOKUP(A1355,'[1]Final Master to be uploaded '!$A:$D,4,0)</f>
        <v>1</v>
      </c>
      <c r="E1355" s="12">
        <v>1</v>
      </c>
      <c r="F1355" s="11"/>
      <c r="G1355" s="13"/>
      <c r="H1355" s="11">
        <f t="shared" si="105"/>
        <v>1</v>
      </c>
      <c r="I1355" s="27">
        <f t="shared" si="106"/>
        <v>1</v>
      </c>
      <c r="J1355" s="30">
        <f t="shared" si="107"/>
        <v>185</v>
      </c>
      <c r="K1355" s="11">
        <f t="shared" si="108"/>
        <v>0</v>
      </c>
      <c r="L1355" s="11">
        <f t="shared" si="109"/>
        <v>0</v>
      </c>
    </row>
    <row r="1356" spans="1:12" hidden="1" x14ac:dyDescent="0.25">
      <c r="A1356" s="11" t="s">
        <v>823</v>
      </c>
      <c r="B1356" s="11" t="s">
        <v>3648</v>
      </c>
      <c r="C1356" s="11">
        <f>VLOOKUP(A1356,'[1]Final Master to be uploaded '!$A:$C,3,0)</f>
        <v>595</v>
      </c>
      <c r="D1356" s="11">
        <f>VLOOKUP(A1356,'[1]Final Master to be uploaded '!$A:$D,4,0)</f>
        <v>1</v>
      </c>
      <c r="E1356" s="12">
        <v>1</v>
      </c>
      <c r="F1356" s="11"/>
      <c r="G1356" s="13"/>
      <c r="H1356" s="11">
        <f t="shared" si="105"/>
        <v>1</v>
      </c>
      <c r="I1356" s="27">
        <f t="shared" si="106"/>
        <v>1</v>
      </c>
      <c r="J1356" s="30">
        <f t="shared" si="107"/>
        <v>595</v>
      </c>
      <c r="K1356" s="11">
        <f t="shared" si="108"/>
        <v>0</v>
      </c>
      <c r="L1356" s="11">
        <f t="shared" si="109"/>
        <v>0</v>
      </c>
    </row>
    <row r="1357" spans="1:12" hidden="1" x14ac:dyDescent="0.25">
      <c r="A1357" s="11" t="s">
        <v>826</v>
      </c>
      <c r="B1357" s="11" t="s">
        <v>3647</v>
      </c>
      <c r="C1357" s="11">
        <f>VLOOKUP(A1357,'[1]Final Master to be uploaded '!$A:$C,3,0)</f>
        <v>1490</v>
      </c>
      <c r="D1357" s="11">
        <f>VLOOKUP(A1357,'[1]Final Master to be uploaded '!$A:$D,4,0)</f>
        <v>1</v>
      </c>
      <c r="E1357" s="12">
        <v>1</v>
      </c>
      <c r="F1357" s="11"/>
      <c r="G1357" s="13"/>
      <c r="H1357" s="11">
        <f t="shared" si="105"/>
        <v>1</v>
      </c>
      <c r="I1357" s="27">
        <f t="shared" si="106"/>
        <v>1</v>
      </c>
      <c r="J1357" s="30">
        <f t="shared" si="107"/>
        <v>1490</v>
      </c>
      <c r="K1357" s="11">
        <f t="shared" si="108"/>
        <v>0</v>
      </c>
      <c r="L1357" s="11">
        <f t="shared" si="109"/>
        <v>0</v>
      </c>
    </row>
    <row r="1358" spans="1:12" hidden="1" x14ac:dyDescent="0.25">
      <c r="A1358" s="11" t="s">
        <v>2397</v>
      </c>
      <c r="B1358" s="11" t="s">
        <v>3650</v>
      </c>
      <c r="C1358" s="11">
        <f>VLOOKUP(A1358,'[1]Final Master to be uploaded '!$A:$C,3,0)</f>
        <v>428</v>
      </c>
      <c r="D1358" s="11">
        <f>VLOOKUP(A1358,'[1]Final Master to be uploaded '!$A:$D,4,0)</f>
        <v>2</v>
      </c>
      <c r="E1358" s="12">
        <v>2</v>
      </c>
      <c r="F1358" s="11"/>
      <c r="G1358" s="13"/>
      <c r="H1358" s="11">
        <f t="shared" si="105"/>
        <v>2</v>
      </c>
      <c r="I1358" s="27">
        <f t="shared" si="106"/>
        <v>2</v>
      </c>
      <c r="J1358" s="30">
        <f t="shared" si="107"/>
        <v>856</v>
      </c>
      <c r="K1358" s="11">
        <f t="shared" si="108"/>
        <v>0</v>
      </c>
      <c r="L1358" s="11">
        <f t="shared" si="109"/>
        <v>0</v>
      </c>
    </row>
    <row r="1359" spans="1:12" hidden="1" x14ac:dyDescent="0.25">
      <c r="A1359" s="11" t="s">
        <v>2398</v>
      </c>
      <c r="B1359" s="11" t="s">
        <v>3651</v>
      </c>
      <c r="C1359" s="11">
        <f>VLOOKUP(A1359,'[1]Final Master to be uploaded '!$A:$C,3,0)</f>
        <v>230</v>
      </c>
      <c r="D1359" s="11">
        <f>VLOOKUP(A1359,'[1]Final Master to be uploaded '!$A:$D,4,0)</f>
        <v>1</v>
      </c>
      <c r="E1359" s="12">
        <v>1</v>
      </c>
      <c r="F1359" s="11"/>
      <c r="G1359" s="13"/>
      <c r="H1359" s="11">
        <f t="shared" si="105"/>
        <v>1</v>
      </c>
      <c r="I1359" s="27">
        <f t="shared" si="106"/>
        <v>1</v>
      </c>
      <c r="J1359" s="30">
        <f t="shared" si="107"/>
        <v>230</v>
      </c>
      <c r="K1359" s="11">
        <f t="shared" si="108"/>
        <v>0</v>
      </c>
      <c r="L1359" s="11">
        <f t="shared" si="109"/>
        <v>0</v>
      </c>
    </row>
    <row r="1360" spans="1:12" hidden="1" x14ac:dyDescent="0.25">
      <c r="A1360" s="11" t="s">
        <v>2399</v>
      </c>
      <c r="B1360" s="11" t="s">
        <v>3652</v>
      </c>
      <c r="C1360" s="11">
        <f>VLOOKUP(A1360,'[1]Final Master to be uploaded '!$A:$C,3,0)</f>
        <v>225</v>
      </c>
      <c r="D1360" s="11">
        <f>VLOOKUP(A1360,'[1]Final Master to be uploaded '!$A:$D,4,0)</f>
        <v>1</v>
      </c>
      <c r="E1360" s="12">
        <v>1</v>
      </c>
      <c r="F1360" s="11"/>
      <c r="G1360" s="13"/>
      <c r="H1360" s="11">
        <f t="shared" si="105"/>
        <v>1</v>
      </c>
      <c r="I1360" s="27">
        <f t="shared" si="106"/>
        <v>1</v>
      </c>
      <c r="J1360" s="30">
        <f t="shared" si="107"/>
        <v>225</v>
      </c>
      <c r="K1360" s="11">
        <f t="shared" si="108"/>
        <v>0</v>
      </c>
      <c r="L1360" s="11">
        <f t="shared" si="109"/>
        <v>0</v>
      </c>
    </row>
    <row r="1361" spans="1:12" hidden="1" x14ac:dyDescent="0.25">
      <c r="A1361" s="11" t="s">
        <v>2401</v>
      </c>
      <c r="B1361" s="11" t="s">
        <v>3648</v>
      </c>
      <c r="C1361" s="11">
        <f>VLOOKUP(A1361,'[1]Final Master to be uploaded '!$A:$C,3,0)</f>
        <v>195</v>
      </c>
      <c r="D1361" s="11">
        <f>VLOOKUP(A1361,'[1]Final Master to be uploaded '!$A:$D,4,0)</f>
        <v>1</v>
      </c>
      <c r="E1361" s="12">
        <v>1</v>
      </c>
      <c r="F1361" s="11"/>
      <c r="G1361" s="13"/>
      <c r="H1361" s="11">
        <f t="shared" si="105"/>
        <v>1</v>
      </c>
      <c r="I1361" s="27">
        <f t="shared" si="106"/>
        <v>1</v>
      </c>
      <c r="J1361" s="30">
        <f t="shared" si="107"/>
        <v>195</v>
      </c>
      <c r="K1361" s="11">
        <f t="shared" si="108"/>
        <v>0</v>
      </c>
      <c r="L1361" s="11">
        <f t="shared" si="109"/>
        <v>0</v>
      </c>
    </row>
    <row r="1362" spans="1:12" hidden="1" x14ac:dyDescent="0.25">
      <c r="A1362" s="11" t="s">
        <v>2402</v>
      </c>
      <c r="B1362" s="11" t="s">
        <v>3648</v>
      </c>
      <c r="C1362" s="11">
        <f>VLOOKUP(A1362,'[1]Final Master to be uploaded '!$A:$C,3,0)</f>
        <v>345</v>
      </c>
      <c r="D1362" s="11">
        <f>VLOOKUP(A1362,'[1]Final Master to be uploaded '!$A:$D,4,0)</f>
        <v>2</v>
      </c>
      <c r="E1362" s="12">
        <v>3</v>
      </c>
      <c r="F1362" s="11"/>
      <c r="G1362" s="13"/>
      <c r="H1362" s="11">
        <f t="shared" si="105"/>
        <v>2</v>
      </c>
      <c r="I1362" s="27">
        <f t="shared" si="106"/>
        <v>3</v>
      </c>
      <c r="J1362" s="30">
        <f t="shared" si="107"/>
        <v>1035</v>
      </c>
      <c r="K1362" s="11">
        <f t="shared" si="108"/>
        <v>1</v>
      </c>
      <c r="L1362" s="11">
        <f t="shared" si="109"/>
        <v>345</v>
      </c>
    </row>
    <row r="1363" spans="1:12" x14ac:dyDescent="0.25">
      <c r="A1363" s="11" t="s">
        <v>2403</v>
      </c>
      <c r="B1363" s="11" t="s">
        <v>3653</v>
      </c>
      <c r="C1363" s="11">
        <f>VLOOKUP(A1363,'[1]Final Master to be uploaded '!$A:$C,3,0)</f>
        <v>230</v>
      </c>
      <c r="D1363" s="11">
        <f>VLOOKUP(A1363,'[1]Final Master to be uploaded '!$A:$D,4,0)</f>
        <v>2</v>
      </c>
      <c r="E1363" s="12">
        <v>1</v>
      </c>
      <c r="F1363" s="11"/>
      <c r="G1363" s="13"/>
      <c r="H1363" s="11">
        <f t="shared" si="105"/>
        <v>2</v>
      </c>
      <c r="I1363" s="27">
        <f t="shared" si="106"/>
        <v>1</v>
      </c>
      <c r="J1363" s="30">
        <f t="shared" si="107"/>
        <v>230</v>
      </c>
      <c r="K1363" s="11">
        <f t="shared" si="108"/>
        <v>-1</v>
      </c>
      <c r="L1363" s="11">
        <f t="shared" si="109"/>
        <v>-230</v>
      </c>
    </row>
    <row r="1364" spans="1:12" hidden="1" x14ac:dyDescent="0.25">
      <c r="A1364" s="11" t="s">
        <v>827</v>
      </c>
      <c r="B1364" s="11" t="s">
        <v>3654</v>
      </c>
      <c r="C1364" s="11">
        <f>VLOOKUP(A1364,'[1]Final Master to be uploaded '!$A:$C,3,0)</f>
        <v>360</v>
      </c>
      <c r="D1364" s="11">
        <f>VLOOKUP(A1364,'[1]Final Master to be uploaded '!$A:$D,4,0)</f>
        <v>2</v>
      </c>
      <c r="E1364" s="12">
        <v>2</v>
      </c>
      <c r="F1364" s="11"/>
      <c r="G1364" s="13"/>
      <c r="H1364" s="11">
        <f t="shared" si="105"/>
        <v>2</v>
      </c>
      <c r="I1364" s="27">
        <f t="shared" si="106"/>
        <v>2</v>
      </c>
      <c r="J1364" s="30">
        <f t="shared" si="107"/>
        <v>720</v>
      </c>
      <c r="K1364" s="11">
        <f t="shared" si="108"/>
        <v>0</v>
      </c>
      <c r="L1364" s="11">
        <f t="shared" si="109"/>
        <v>0</v>
      </c>
    </row>
    <row r="1365" spans="1:12" hidden="1" x14ac:dyDescent="0.25">
      <c r="A1365" s="11" t="s">
        <v>828</v>
      </c>
      <c r="B1365" s="11" t="s">
        <v>3655</v>
      </c>
      <c r="C1365" s="11">
        <f>VLOOKUP(A1365,'[1]Final Master to be uploaded '!$A:$C,3,0)</f>
        <v>530</v>
      </c>
      <c r="D1365" s="11">
        <f>VLOOKUP(A1365,'[1]Final Master to be uploaded '!$A:$D,4,0)</f>
        <v>1</v>
      </c>
      <c r="E1365" s="12">
        <v>1</v>
      </c>
      <c r="F1365" s="11"/>
      <c r="G1365" s="13"/>
      <c r="H1365" s="11">
        <f t="shared" si="105"/>
        <v>1</v>
      </c>
      <c r="I1365" s="27">
        <f t="shared" si="106"/>
        <v>1</v>
      </c>
      <c r="J1365" s="30">
        <f t="shared" si="107"/>
        <v>530</v>
      </c>
      <c r="K1365" s="11">
        <f t="shared" si="108"/>
        <v>0</v>
      </c>
      <c r="L1365" s="11">
        <f t="shared" si="109"/>
        <v>0</v>
      </c>
    </row>
    <row r="1366" spans="1:12" hidden="1" x14ac:dyDescent="0.25">
      <c r="A1366" s="11" t="s">
        <v>2404</v>
      </c>
      <c r="B1366" s="11" t="s">
        <v>3656</v>
      </c>
      <c r="C1366" s="11">
        <f>VLOOKUP(A1366,'[1]Final Master to be uploaded '!$A:$C,3,0)</f>
        <v>175</v>
      </c>
      <c r="D1366" s="11">
        <f>VLOOKUP(A1366,'[1]Final Master to be uploaded '!$A:$D,4,0)</f>
        <v>3</v>
      </c>
      <c r="E1366" s="12">
        <v>3</v>
      </c>
      <c r="F1366" s="11"/>
      <c r="G1366" s="13"/>
      <c r="H1366" s="11">
        <f t="shared" si="105"/>
        <v>3</v>
      </c>
      <c r="I1366" s="27">
        <f t="shared" si="106"/>
        <v>3</v>
      </c>
      <c r="J1366" s="30">
        <f t="shared" si="107"/>
        <v>525</v>
      </c>
      <c r="K1366" s="11">
        <f t="shared" si="108"/>
        <v>0</v>
      </c>
      <c r="L1366" s="11">
        <f t="shared" si="109"/>
        <v>0</v>
      </c>
    </row>
    <row r="1367" spans="1:12" hidden="1" x14ac:dyDescent="0.25">
      <c r="A1367" s="11" t="s">
        <v>829</v>
      </c>
      <c r="B1367" s="11" t="s">
        <v>3654</v>
      </c>
      <c r="C1367" s="11">
        <f>VLOOKUP(A1367,'[1]Final Master to be uploaded '!$A:$C,3,0)</f>
        <v>685</v>
      </c>
      <c r="D1367" s="11">
        <f>VLOOKUP(A1367,'[1]Final Master to be uploaded '!$A:$D,4,0)</f>
        <v>1</v>
      </c>
      <c r="E1367" s="12">
        <v>1</v>
      </c>
      <c r="F1367" s="11"/>
      <c r="G1367" s="13"/>
      <c r="H1367" s="11">
        <f t="shared" si="105"/>
        <v>1</v>
      </c>
      <c r="I1367" s="27">
        <f t="shared" si="106"/>
        <v>1</v>
      </c>
      <c r="J1367" s="30">
        <f t="shared" si="107"/>
        <v>685</v>
      </c>
      <c r="K1367" s="11">
        <f t="shared" si="108"/>
        <v>0</v>
      </c>
      <c r="L1367" s="11">
        <f t="shared" si="109"/>
        <v>0</v>
      </c>
    </row>
    <row r="1368" spans="1:12" hidden="1" x14ac:dyDescent="0.25">
      <c r="A1368" s="11" t="s">
        <v>831</v>
      </c>
      <c r="B1368" s="11" t="s">
        <v>3657</v>
      </c>
      <c r="C1368" s="11">
        <f>VLOOKUP(A1368,'[1]Final Master to be uploaded '!$A:$C,3,0)</f>
        <v>660</v>
      </c>
      <c r="D1368" s="11">
        <f>VLOOKUP(A1368,'[1]Final Master to be uploaded '!$A:$D,4,0)</f>
        <v>1</v>
      </c>
      <c r="E1368" s="12">
        <v>1</v>
      </c>
      <c r="F1368" s="11"/>
      <c r="G1368" s="13"/>
      <c r="H1368" s="11">
        <f t="shared" si="105"/>
        <v>1</v>
      </c>
      <c r="I1368" s="27">
        <f t="shared" si="106"/>
        <v>1</v>
      </c>
      <c r="J1368" s="30">
        <f t="shared" si="107"/>
        <v>660</v>
      </c>
      <c r="K1368" s="11">
        <f t="shared" si="108"/>
        <v>0</v>
      </c>
      <c r="L1368" s="11">
        <f t="shared" si="109"/>
        <v>0</v>
      </c>
    </row>
    <row r="1369" spans="1:12" hidden="1" x14ac:dyDescent="0.25">
      <c r="A1369" s="11" t="s">
        <v>832</v>
      </c>
      <c r="B1369" s="11" t="s">
        <v>3655</v>
      </c>
      <c r="C1369" s="11">
        <f>VLOOKUP(A1369,'[1]Final Master to be uploaded '!$A:$C,3,0)</f>
        <v>1285</v>
      </c>
      <c r="D1369" s="11">
        <f>VLOOKUP(A1369,'[1]Final Master to be uploaded '!$A:$D,4,0)</f>
        <v>1</v>
      </c>
      <c r="E1369" s="12">
        <v>1</v>
      </c>
      <c r="F1369" s="11"/>
      <c r="G1369" s="13"/>
      <c r="H1369" s="11">
        <f t="shared" si="105"/>
        <v>1</v>
      </c>
      <c r="I1369" s="27">
        <f t="shared" si="106"/>
        <v>1</v>
      </c>
      <c r="J1369" s="30">
        <f t="shared" si="107"/>
        <v>1285</v>
      </c>
      <c r="K1369" s="11">
        <f t="shared" si="108"/>
        <v>0</v>
      </c>
      <c r="L1369" s="11">
        <f t="shared" si="109"/>
        <v>0</v>
      </c>
    </row>
    <row r="1370" spans="1:12" hidden="1" x14ac:dyDescent="0.25">
      <c r="A1370" s="11" t="s">
        <v>833</v>
      </c>
      <c r="B1370" s="11" t="s">
        <v>3654</v>
      </c>
      <c r="C1370" s="11">
        <f>VLOOKUP(A1370,'[1]Final Master to be uploaded '!$A:$C,3,0)</f>
        <v>585</v>
      </c>
      <c r="D1370" s="11">
        <f>VLOOKUP(A1370,'[1]Final Master to be uploaded '!$A:$D,4,0)</f>
        <v>1</v>
      </c>
      <c r="E1370" s="12">
        <v>1</v>
      </c>
      <c r="F1370" s="11"/>
      <c r="G1370" s="13"/>
      <c r="H1370" s="11">
        <f t="shared" si="105"/>
        <v>1</v>
      </c>
      <c r="I1370" s="27">
        <f t="shared" si="106"/>
        <v>1</v>
      </c>
      <c r="J1370" s="30">
        <f t="shared" si="107"/>
        <v>585</v>
      </c>
      <c r="K1370" s="11">
        <f t="shared" si="108"/>
        <v>0</v>
      </c>
      <c r="L1370" s="11">
        <f t="shared" si="109"/>
        <v>0</v>
      </c>
    </row>
    <row r="1371" spans="1:12" hidden="1" x14ac:dyDescent="0.25">
      <c r="A1371" s="11" t="s">
        <v>2405</v>
      </c>
      <c r="B1371" s="11" t="s">
        <v>3658</v>
      </c>
      <c r="C1371" s="11">
        <f>VLOOKUP(A1371,'[1]Final Master to be uploaded '!$A:$C,3,0)</f>
        <v>375</v>
      </c>
      <c r="D1371" s="11">
        <f>VLOOKUP(A1371,'[1]Final Master to be uploaded '!$A:$D,4,0)</f>
        <v>1</v>
      </c>
      <c r="E1371" s="12">
        <v>1</v>
      </c>
      <c r="F1371" s="11"/>
      <c r="G1371" s="13"/>
      <c r="H1371" s="11">
        <f t="shared" si="105"/>
        <v>1</v>
      </c>
      <c r="I1371" s="27">
        <f t="shared" si="106"/>
        <v>1</v>
      </c>
      <c r="J1371" s="30">
        <f t="shared" si="107"/>
        <v>375</v>
      </c>
      <c r="K1371" s="11">
        <f t="shared" si="108"/>
        <v>0</v>
      </c>
      <c r="L1371" s="11">
        <f t="shared" si="109"/>
        <v>0</v>
      </c>
    </row>
    <row r="1372" spans="1:12" hidden="1" x14ac:dyDescent="0.25">
      <c r="A1372" s="11" t="s">
        <v>834</v>
      </c>
      <c r="B1372" s="11" t="s">
        <v>3657</v>
      </c>
      <c r="C1372" s="11">
        <f>VLOOKUP(A1372,'[1]Final Master to be uploaded '!$A:$C,3,0)</f>
        <v>685</v>
      </c>
      <c r="D1372" s="11">
        <f>VLOOKUP(A1372,'[1]Final Master to be uploaded '!$A:$D,4,0)</f>
        <v>1</v>
      </c>
      <c r="E1372" s="12">
        <v>1</v>
      </c>
      <c r="F1372" s="11"/>
      <c r="G1372" s="13"/>
      <c r="H1372" s="11">
        <f t="shared" si="105"/>
        <v>1</v>
      </c>
      <c r="I1372" s="27">
        <f t="shared" si="106"/>
        <v>1</v>
      </c>
      <c r="J1372" s="30">
        <f t="shared" si="107"/>
        <v>685</v>
      </c>
      <c r="K1372" s="11">
        <f t="shared" si="108"/>
        <v>0</v>
      </c>
      <c r="L1372" s="11">
        <f t="shared" si="109"/>
        <v>0</v>
      </c>
    </row>
    <row r="1373" spans="1:12" hidden="1" x14ac:dyDescent="0.25">
      <c r="A1373" s="11" t="s">
        <v>835</v>
      </c>
      <c r="B1373" s="11" t="s">
        <v>3659</v>
      </c>
      <c r="C1373" s="11">
        <f>VLOOKUP(A1373,'[1]Final Master to be uploaded '!$A:$C,3,0)</f>
        <v>530</v>
      </c>
      <c r="D1373" s="11">
        <f>VLOOKUP(A1373,'[1]Final Master to be uploaded '!$A:$D,4,0)</f>
        <v>1</v>
      </c>
      <c r="E1373" s="12">
        <v>1</v>
      </c>
      <c r="F1373" s="11"/>
      <c r="G1373" s="13"/>
      <c r="H1373" s="11">
        <f t="shared" si="105"/>
        <v>1</v>
      </c>
      <c r="I1373" s="27">
        <f t="shared" si="106"/>
        <v>1</v>
      </c>
      <c r="J1373" s="30">
        <f t="shared" si="107"/>
        <v>530</v>
      </c>
      <c r="K1373" s="11">
        <f t="shared" si="108"/>
        <v>0</v>
      </c>
      <c r="L1373" s="11">
        <f t="shared" si="109"/>
        <v>0</v>
      </c>
    </row>
    <row r="1374" spans="1:12" hidden="1" x14ac:dyDescent="0.25">
      <c r="A1374" s="11" t="s">
        <v>836</v>
      </c>
      <c r="B1374" s="11" t="s">
        <v>3659</v>
      </c>
      <c r="C1374" s="11">
        <f>VLOOKUP(A1374,'[1]Final Master to be uploaded '!$A:$C,3,0)</f>
        <v>520</v>
      </c>
      <c r="D1374" s="11">
        <f>VLOOKUP(A1374,'[1]Final Master to be uploaded '!$A:$D,4,0)</f>
        <v>1</v>
      </c>
      <c r="E1374" s="12">
        <v>1</v>
      </c>
      <c r="F1374" s="11"/>
      <c r="G1374" s="13"/>
      <c r="H1374" s="11">
        <f t="shared" si="105"/>
        <v>1</v>
      </c>
      <c r="I1374" s="27">
        <f t="shared" si="106"/>
        <v>1</v>
      </c>
      <c r="J1374" s="30">
        <f t="shared" si="107"/>
        <v>520</v>
      </c>
      <c r="K1374" s="11">
        <f t="shared" si="108"/>
        <v>0</v>
      </c>
      <c r="L1374" s="11">
        <f t="shared" si="109"/>
        <v>0</v>
      </c>
    </row>
    <row r="1375" spans="1:12" hidden="1" x14ac:dyDescent="0.25">
      <c r="A1375" s="11" t="s">
        <v>838</v>
      </c>
      <c r="B1375" s="11" t="s">
        <v>3660</v>
      </c>
      <c r="C1375" s="11">
        <f>VLOOKUP(A1375,'[1]Final Master to be uploaded '!$A:$C,3,0)</f>
        <v>1208</v>
      </c>
      <c r="D1375" s="11">
        <f>VLOOKUP(A1375,'[1]Final Master to be uploaded '!$A:$D,4,0)</f>
        <v>1</v>
      </c>
      <c r="E1375" s="12">
        <v>1</v>
      </c>
      <c r="F1375" s="11"/>
      <c r="G1375" s="13"/>
      <c r="H1375" s="11">
        <f t="shared" si="105"/>
        <v>1</v>
      </c>
      <c r="I1375" s="27">
        <f t="shared" si="106"/>
        <v>1</v>
      </c>
      <c r="J1375" s="30">
        <f t="shared" si="107"/>
        <v>1208</v>
      </c>
      <c r="K1375" s="11">
        <f t="shared" si="108"/>
        <v>0</v>
      </c>
      <c r="L1375" s="11">
        <f t="shared" si="109"/>
        <v>0</v>
      </c>
    </row>
    <row r="1376" spans="1:12" hidden="1" x14ac:dyDescent="0.25">
      <c r="A1376" s="11" t="s">
        <v>839</v>
      </c>
      <c r="B1376" s="11" t="s">
        <v>3661</v>
      </c>
      <c r="C1376" s="11">
        <f>VLOOKUP(A1376,'[1]Final Master to be uploaded '!$A:$C,3,0)</f>
        <v>1185</v>
      </c>
      <c r="D1376" s="11">
        <f>VLOOKUP(A1376,'[1]Final Master to be uploaded '!$A:$D,4,0)</f>
        <v>1</v>
      </c>
      <c r="E1376" s="12">
        <v>1</v>
      </c>
      <c r="F1376" s="11"/>
      <c r="G1376" s="13"/>
      <c r="H1376" s="11">
        <f t="shared" si="105"/>
        <v>1</v>
      </c>
      <c r="I1376" s="27">
        <f t="shared" si="106"/>
        <v>1</v>
      </c>
      <c r="J1376" s="30">
        <f t="shared" si="107"/>
        <v>1185</v>
      </c>
      <c r="K1376" s="11">
        <f t="shared" si="108"/>
        <v>0</v>
      </c>
      <c r="L1376" s="11">
        <f t="shared" si="109"/>
        <v>0</v>
      </c>
    </row>
    <row r="1377" spans="1:12" hidden="1" x14ac:dyDescent="0.25">
      <c r="A1377" s="11" t="s">
        <v>840</v>
      </c>
      <c r="B1377" s="11" t="s">
        <v>3662</v>
      </c>
      <c r="C1377" s="11">
        <f>VLOOKUP(A1377,'[1]Final Master to be uploaded '!$A:$C,3,0)</f>
        <v>645</v>
      </c>
      <c r="D1377" s="11">
        <f>VLOOKUP(A1377,'[1]Final Master to be uploaded '!$A:$D,4,0)</f>
        <v>1</v>
      </c>
      <c r="E1377" s="12">
        <v>1</v>
      </c>
      <c r="F1377" s="11"/>
      <c r="G1377" s="13"/>
      <c r="H1377" s="11">
        <f t="shared" si="105"/>
        <v>1</v>
      </c>
      <c r="I1377" s="27">
        <f t="shared" si="106"/>
        <v>1</v>
      </c>
      <c r="J1377" s="30">
        <f t="shared" si="107"/>
        <v>645</v>
      </c>
      <c r="K1377" s="11">
        <f t="shared" si="108"/>
        <v>0</v>
      </c>
      <c r="L1377" s="11">
        <f t="shared" si="109"/>
        <v>0</v>
      </c>
    </row>
    <row r="1378" spans="1:12" hidden="1" x14ac:dyDescent="0.25">
      <c r="A1378" s="11" t="s">
        <v>2407</v>
      </c>
      <c r="B1378" s="11" t="s">
        <v>3660</v>
      </c>
      <c r="C1378" s="11">
        <f>VLOOKUP(A1378,'[1]Final Master to be uploaded '!$A:$C,3,0)</f>
        <v>200</v>
      </c>
      <c r="D1378" s="11">
        <f>VLOOKUP(A1378,'[1]Final Master to be uploaded '!$A:$D,4,0)</f>
        <v>2</v>
      </c>
      <c r="E1378" s="12">
        <v>2</v>
      </c>
      <c r="F1378" s="11"/>
      <c r="G1378" s="13"/>
      <c r="H1378" s="11">
        <f t="shared" si="105"/>
        <v>2</v>
      </c>
      <c r="I1378" s="27">
        <f t="shared" si="106"/>
        <v>2</v>
      </c>
      <c r="J1378" s="30">
        <f t="shared" si="107"/>
        <v>400</v>
      </c>
      <c r="K1378" s="11">
        <f t="shared" si="108"/>
        <v>0</v>
      </c>
      <c r="L1378" s="11">
        <f t="shared" si="109"/>
        <v>0</v>
      </c>
    </row>
    <row r="1379" spans="1:12" hidden="1" x14ac:dyDescent="0.25">
      <c r="A1379" s="11" t="s">
        <v>841</v>
      </c>
      <c r="B1379" s="11" t="s">
        <v>3663</v>
      </c>
      <c r="C1379" s="11">
        <f>VLOOKUP(A1379,'[1]Final Master to be uploaded '!$A:$C,3,0)</f>
        <v>140</v>
      </c>
      <c r="D1379" s="11">
        <f>VLOOKUP(A1379,'[1]Final Master to be uploaded '!$A:$D,4,0)</f>
        <v>1</v>
      </c>
      <c r="E1379" s="12">
        <v>1</v>
      </c>
      <c r="F1379" s="11"/>
      <c r="G1379" s="13"/>
      <c r="H1379" s="11">
        <f t="shared" si="105"/>
        <v>1</v>
      </c>
      <c r="I1379" s="27">
        <f t="shared" si="106"/>
        <v>1</v>
      </c>
      <c r="J1379" s="30">
        <f t="shared" si="107"/>
        <v>140</v>
      </c>
      <c r="K1379" s="11">
        <f t="shared" si="108"/>
        <v>0</v>
      </c>
      <c r="L1379" s="11">
        <f t="shared" si="109"/>
        <v>0</v>
      </c>
    </row>
    <row r="1380" spans="1:12" hidden="1" x14ac:dyDescent="0.25">
      <c r="A1380" s="11" t="s">
        <v>2409</v>
      </c>
      <c r="B1380" s="11" t="s">
        <v>3664</v>
      </c>
      <c r="C1380" s="11">
        <f>VLOOKUP(A1380,'[1]Final Master to be uploaded '!$A:$C,3,0)</f>
        <v>175</v>
      </c>
      <c r="D1380" s="11">
        <f>VLOOKUP(A1380,'[1]Final Master to be uploaded '!$A:$D,4,0)</f>
        <v>1</v>
      </c>
      <c r="E1380" s="12">
        <v>1</v>
      </c>
      <c r="F1380" s="11"/>
      <c r="G1380" s="13"/>
      <c r="H1380" s="11">
        <f t="shared" si="105"/>
        <v>1</v>
      </c>
      <c r="I1380" s="27">
        <f t="shared" si="106"/>
        <v>1</v>
      </c>
      <c r="J1380" s="30">
        <f t="shared" si="107"/>
        <v>175</v>
      </c>
      <c r="K1380" s="11">
        <f t="shared" si="108"/>
        <v>0</v>
      </c>
      <c r="L1380" s="11">
        <f t="shared" si="109"/>
        <v>0</v>
      </c>
    </row>
    <row r="1381" spans="1:12" hidden="1" x14ac:dyDescent="0.25">
      <c r="A1381" s="11" t="s">
        <v>843</v>
      </c>
      <c r="B1381" s="11" t="s">
        <v>3665</v>
      </c>
      <c r="C1381" s="11">
        <f>VLOOKUP(A1381,'[1]Final Master to be uploaded '!$A:$C,3,0)</f>
        <v>425</v>
      </c>
      <c r="D1381" s="11">
        <f>VLOOKUP(A1381,'[1]Final Master to be uploaded '!$A:$D,4,0)</f>
        <v>1</v>
      </c>
      <c r="E1381" s="12">
        <v>2</v>
      </c>
      <c r="F1381" s="11"/>
      <c r="G1381" s="13"/>
      <c r="H1381" s="11">
        <f t="shared" si="105"/>
        <v>1</v>
      </c>
      <c r="I1381" s="27">
        <f t="shared" si="106"/>
        <v>2</v>
      </c>
      <c r="J1381" s="30">
        <f t="shared" si="107"/>
        <v>850</v>
      </c>
      <c r="K1381" s="11">
        <f t="shared" si="108"/>
        <v>1</v>
      </c>
      <c r="L1381" s="11">
        <f t="shared" si="109"/>
        <v>425</v>
      </c>
    </row>
    <row r="1382" spans="1:12" hidden="1" x14ac:dyDescent="0.25">
      <c r="A1382" s="11" t="s">
        <v>2411</v>
      </c>
      <c r="B1382" s="11" t="s">
        <v>3666</v>
      </c>
      <c r="C1382" s="11">
        <f>VLOOKUP(A1382,'[1]Final Master to be uploaded '!$A:$C,3,0)</f>
        <v>150</v>
      </c>
      <c r="D1382" s="11">
        <f>VLOOKUP(A1382,'[1]Final Master to be uploaded '!$A:$D,4,0)</f>
        <v>1</v>
      </c>
      <c r="E1382" s="12">
        <v>1</v>
      </c>
      <c r="F1382" s="11"/>
      <c r="G1382" s="13"/>
      <c r="H1382" s="11">
        <f t="shared" si="105"/>
        <v>1</v>
      </c>
      <c r="I1382" s="27">
        <f t="shared" si="106"/>
        <v>1</v>
      </c>
      <c r="J1382" s="30">
        <f t="shared" si="107"/>
        <v>150</v>
      </c>
      <c r="K1382" s="11">
        <f t="shared" si="108"/>
        <v>0</v>
      </c>
      <c r="L1382" s="11">
        <f t="shared" si="109"/>
        <v>0</v>
      </c>
    </row>
    <row r="1383" spans="1:12" hidden="1" x14ac:dyDescent="0.25">
      <c r="A1383" s="11" t="s">
        <v>844</v>
      </c>
      <c r="B1383" s="11" t="s">
        <v>3666</v>
      </c>
      <c r="C1383" s="11">
        <f>VLOOKUP(A1383,'[1]Final Master to be uploaded '!$A:$C,3,0)</f>
        <v>385</v>
      </c>
      <c r="D1383" s="11">
        <f>VLOOKUP(A1383,'[1]Final Master to be uploaded '!$A:$D,4,0)</f>
        <v>1</v>
      </c>
      <c r="E1383" s="12">
        <v>1</v>
      </c>
      <c r="F1383" s="11"/>
      <c r="G1383" s="13"/>
      <c r="H1383" s="11">
        <f t="shared" si="105"/>
        <v>1</v>
      </c>
      <c r="I1383" s="27">
        <f t="shared" si="106"/>
        <v>1</v>
      </c>
      <c r="J1383" s="30">
        <f t="shared" si="107"/>
        <v>385</v>
      </c>
      <c r="K1383" s="11">
        <f t="shared" si="108"/>
        <v>0</v>
      </c>
      <c r="L1383" s="11">
        <f t="shared" si="109"/>
        <v>0</v>
      </c>
    </row>
    <row r="1384" spans="1:12" hidden="1" x14ac:dyDescent="0.25">
      <c r="A1384" s="11" t="s">
        <v>2412</v>
      </c>
      <c r="B1384" s="11" t="s">
        <v>3664</v>
      </c>
      <c r="C1384" s="11">
        <f>VLOOKUP(A1384,'[1]Final Master to be uploaded '!$A:$C,3,0)</f>
        <v>415</v>
      </c>
      <c r="D1384" s="11">
        <f>VLOOKUP(A1384,'[1]Final Master to be uploaded '!$A:$D,4,0)</f>
        <v>1</v>
      </c>
      <c r="E1384" s="12">
        <v>1</v>
      </c>
      <c r="F1384" s="11"/>
      <c r="G1384" s="13"/>
      <c r="H1384" s="11">
        <f t="shared" si="105"/>
        <v>1</v>
      </c>
      <c r="I1384" s="27">
        <f t="shared" si="106"/>
        <v>1</v>
      </c>
      <c r="J1384" s="30">
        <f t="shared" si="107"/>
        <v>415</v>
      </c>
      <c r="K1384" s="11">
        <f t="shared" si="108"/>
        <v>0</v>
      </c>
      <c r="L1384" s="11">
        <f t="shared" si="109"/>
        <v>0</v>
      </c>
    </row>
    <row r="1385" spans="1:12" hidden="1" x14ac:dyDescent="0.25">
      <c r="A1385" s="11" t="s">
        <v>845</v>
      </c>
      <c r="B1385" s="11" t="s">
        <v>3667</v>
      </c>
      <c r="C1385" s="11">
        <f>VLOOKUP(A1385,'[1]Final Master to be uploaded '!$A:$C,3,0)</f>
        <v>91</v>
      </c>
      <c r="D1385" s="11">
        <f>VLOOKUP(A1385,'[1]Final Master to be uploaded '!$A:$D,4,0)</f>
        <v>1</v>
      </c>
      <c r="E1385" s="12">
        <v>1</v>
      </c>
      <c r="F1385" s="11"/>
      <c r="G1385" s="13"/>
      <c r="H1385" s="11">
        <f t="shared" si="105"/>
        <v>1</v>
      </c>
      <c r="I1385" s="27">
        <f t="shared" si="106"/>
        <v>1</v>
      </c>
      <c r="J1385" s="30">
        <f t="shared" si="107"/>
        <v>91</v>
      </c>
      <c r="K1385" s="11">
        <f t="shared" si="108"/>
        <v>0</v>
      </c>
      <c r="L1385" s="11">
        <f t="shared" si="109"/>
        <v>0</v>
      </c>
    </row>
    <row r="1386" spans="1:12" hidden="1" x14ac:dyDescent="0.25">
      <c r="A1386" s="11" t="s">
        <v>846</v>
      </c>
      <c r="B1386" s="11" t="s">
        <v>3665</v>
      </c>
      <c r="C1386" s="11">
        <f>VLOOKUP(A1386,'[1]Final Master to be uploaded '!$A:$C,3,0)</f>
        <v>425</v>
      </c>
      <c r="D1386" s="11">
        <f>VLOOKUP(A1386,'[1]Final Master to be uploaded '!$A:$D,4,0)</f>
        <v>2</v>
      </c>
      <c r="E1386" s="12">
        <v>2</v>
      </c>
      <c r="F1386" s="11"/>
      <c r="G1386" s="13"/>
      <c r="H1386" s="11">
        <f t="shared" si="105"/>
        <v>2</v>
      </c>
      <c r="I1386" s="27">
        <f t="shared" si="106"/>
        <v>2</v>
      </c>
      <c r="J1386" s="30">
        <f t="shared" si="107"/>
        <v>850</v>
      </c>
      <c r="K1386" s="11">
        <f t="shared" si="108"/>
        <v>0</v>
      </c>
      <c r="L1386" s="11">
        <f t="shared" si="109"/>
        <v>0</v>
      </c>
    </row>
    <row r="1387" spans="1:12" hidden="1" x14ac:dyDescent="0.25">
      <c r="A1387" s="11" t="s">
        <v>2413</v>
      </c>
      <c r="B1387" s="11" t="s">
        <v>3668</v>
      </c>
      <c r="C1387" s="11">
        <f>VLOOKUP(A1387,'[1]Final Master to be uploaded '!$A:$C,3,0)</f>
        <v>285</v>
      </c>
      <c r="D1387" s="11">
        <f>VLOOKUP(A1387,'[1]Final Master to be uploaded '!$A:$D,4,0)</f>
        <v>1</v>
      </c>
      <c r="E1387" s="12">
        <v>2</v>
      </c>
      <c r="F1387" s="11"/>
      <c r="G1387" s="13"/>
      <c r="H1387" s="11">
        <f t="shared" si="105"/>
        <v>1</v>
      </c>
      <c r="I1387" s="27">
        <f t="shared" si="106"/>
        <v>2</v>
      </c>
      <c r="J1387" s="30">
        <f t="shared" si="107"/>
        <v>570</v>
      </c>
      <c r="K1387" s="11">
        <f t="shared" si="108"/>
        <v>1</v>
      </c>
      <c r="L1387" s="11">
        <f t="shared" si="109"/>
        <v>285</v>
      </c>
    </row>
    <row r="1388" spans="1:12" hidden="1" x14ac:dyDescent="0.25">
      <c r="A1388" s="11" t="s">
        <v>847</v>
      </c>
      <c r="B1388" s="11" t="s">
        <v>3666</v>
      </c>
      <c r="C1388" s="11">
        <f>VLOOKUP(A1388,'[1]Final Master to be uploaded '!$A:$C,3,0)</f>
        <v>990</v>
      </c>
      <c r="D1388" s="11">
        <f>VLOOKUP(A1388,'[1]Final Master to be uploaded '!$A:$D,4,0)</f>
        <v>1</v>
      </c>
      <c r="E1388" s="12">
        <v>1</v>
      </c>
      <c r="F1388" s="11"/>
      <c r="G1388" s="13"/>
      <c r="H1388" s="11">
        <f t="shared" si="105"/>
        <v>1</v>
      </c>
      <c r="I1388" s="27">
        <f t="shared" si="106"/>
        <v>1</v>
      </c>
      <c r="J1388" s="30">
        <f t="shared" si="107"/>
        <v>990</v>
      </c>
      <c r="K1388" s="11">
        <f t="shared" si="108"/>
        <v>0</v>
      </c>
      <c r="L1388" s="11">
        <f t="shared" si="109"/>
        <v>0</v>
      </c>
    </row>
    <row r="1389" spans="1:12" hidden="1" x14ac:dyDescent="0.25">
      <c r="A1389" s="11" t="s">
        <v>848</v>
      </c>
      <c r="B1389" s="11" t="s">
        <v>3669</v>
      </c>
      <c r="C1389" s="11">
        <f>VLOOKUP(A1389,'[1]Final Master to be uploaded '!$A:$C,3,0)</f>
        <v>120</v>
      </c>
      <c r="D1389" s="11">
        <f>VLOOKUP(A1389,'[1]Final Master to be uploaded '!$A:$D,4,0)</f>
        <v>1</v>
      </c>
      <c r="E1389" s="12">
        <v>2</v>
      </c>
      <c r="F1389" s="11"/>
      <c r="G1389" s="13"/>
      <c r="H1389" s="11">
        <f t="shared" si="105"/>
        <v>1</v>
      </c>
      <c r="I1389" s="27">
        <f t="shared" si="106"/>
        <v>2</v>
      </c>
      <c r="J1389" s="30">
        <f t="shared" si="107"/>
        <v>240</v>
      </c>
      <c r="K1389" s="11">
        <f t="shared" si="108"/>
        <v>1</v>
      </c>
      <c r="L1389" s="11">
        <f t="shared" si="109"/>
        <v>120</v>
      </c>
    </row>
    <row r="1390" spans="1:12" x14ac:dyDescent="0.25">
      <c r="A1390" s="11" t="s">
        <v>2414</v>
      </c>
      <c r="B1390" s="11" t="s">
        <v>3670</v>
      </c>
      <c r="C1390" s="11">
        <f>VLOOKUP(A1390,'[1]Final Master to be uploaded '!$A:$C,3,0)</f>
        <v>110</v>
      </c>
      <c r="D1390" s="11">
        <f>VLOOKUP(A1390,'[1]Final Master to be uploaded '!$A:$D,4,0)</f>
        <v>2</v>
      </c>
      <c r="E1390" s="12">
        <v>1</v>
      </c>
      <c r="F1390" s="11"/>
      <c r="G1390" s="13"/>
      <c r="H1390" s="11">
        <f t="shared" si="105"/>
        <v>2</v>
      </c>
      <c r="I1390" s="27">
        <f t="shared" si="106"/>
        <v>1</v>
      </c>
      <c r="J1390" s="30">
        <f t="shared" si="107"/>
        <v>110</v>
      </c>
      <c r="K1390" s="11">
        <f t="shared" si="108"/>
        <v>-1</v>
      </c>
      <c r="L1390" s="11">
        <f t="shared" si="109"/>
        <v>-110</v>
      </c>
    </row>
    <row r="1391" spans="1:12" hidden="1" x14ac:dyDescent="0.25">
      <c r="A1391" s="11" t="s">
        <v>2415</v>
      </c>
      <c r="B1391" s="11" t="s">
        <v>3671</v>
      </c>
      <c r="C1391" s="11">
        <f>VLOOKUP(A1391,'[1]Final Master to be uploaded '!$A:$C,3,0)</f>
        <v>205</v>
      </c>
      <c r="D1391" s="11">
        <f>VLOOKUP(A1391,'[1]Final Master to be uploaded '!$A:$D,4,0)</f>
        <v>2</v>
      </c>
      <c r="E1391" s="12">
        <v>2</v>
      </c>
      <c r="F1391" s="11"/>
      <c r="G1391" s="13"/>
      <c r="H1391" s="11">
        <f t="shared" si="105"/>
        <v>2</v>
      </c>
      <c r="I1391" s="27">
        <f t="shared" si="106"/>
        <v>2</v>
      </c>
      <c r="J1391" s="30">
        <f t="shared" si="107"/>
        <v>410</v>
      </c>
      <c r="K1391" s="11">
        <f t="shared" si="108"/>
        <v>0</v>
      </c>
      <c r="L1391" s="11">
        <f t="shared" si="109"/>
        <v>0</v>
      </c>
    </row>
    <row r="1392" spans="1:12" hidden="1" x14ac:dyDescent="0.25">
      <c r="A1392" s="11" t="s">
        <v>849</v>
      </c>
      <c r="B1392" s="11" t="s">
        <v>3672</v>
      </c>
      <c r="C1392" s="11">
        <f>VLOOKUP(A1392,'[1]Final Master to be uploaded '!$A:$C,3,0)</f>
        <v>44</v>
      </c>
      <c r="D1392" s="11">
        <f>VLOOKUP(A1392,'[1]Final Master to be uploaded '!$A:$D,4,0)</f>
        <v>4</v>
      </c>
      <c r="E1392" s="12">
        <v>4</v>
      </c>
      <c r="F1392" s="11"/>
      <c r="G1392" s="13"/>
      <c r="H1392" s="11">
        <f t="shared" si="105"/>
        <v>4</v>
      </c>
      <c r="I1392" s="27">
        <f t="shared" si="106"/>
        <v>4</v>
      </c>
      <c r="J1392" s="30">
        <f t="shared" si="107"/>
        <v>176</v>
      </c>
      <c r="K1392" s="11">
        <f t="shared" si="108"/>
        <v>0</v>
      </c>
      <c r="L1392" s="11">
        <f t="shared" si="109"/>
        <v>0</v>
      </c>
    </row>
    <row r="1393" spans="1:12" hidden="1" x14ac:dyDescent="0.25">
      <c r="A1393" s="11" t="s">
        <v>851</v>
      </c>
      <c r="B1393" s="11" t="s">
        <v>3673</v>
      </c>
      <c r="C1393" s="11">
        <f>VLOOKUP(A1393,'[1]Final Master to be uploaded '!$A:$C,3,0)</f>
        <v>61</v>
      </c>
      <c r="D1393" s="11">
        <f>VLOOKUP(A1393,'[1]Final Master to be uploaded '!$A:$D,4,0)</f>
        <v>2</v>
      </c>
      <c r="E1393" s="12">
        <v>2</v>
      </c>
      <c r="F1393" s="11"/>
      <c r="G1393" s="13"/>
      <c r="H1393" s="11">
        <f t="shared" si="105"/>
        <v>2</v>
      </c>
      <c r="I1393" s="27">
        <f t="shared" si="106"/>
        <v>2</v>
      </c>
      <c r="J1393" s="30">
        <f t="shared" si="107"/>
        <v>122</v>
      </c>
      <c r="K1393" s="11">
        <f t="shared" si="108"/>
        <v>0</v>
      </c>
      <c r="L1393" s="11">
        <f t="shared" si="109"/>
        <v>0</v>
      </c>
    </row>
    <row r="1394" spans="1:12" hidden="1" x14ac:dyDescent="0.25">
      <c r="A1394" s="11" t="s">
        <v>852</v>
      </c>
      <c r="B1394" s="11" t="s">
        <v>3674</v>
      </c>
      <c r="C1394" s="11">
        <f>VLOOKUP(A1394,'[1]Final Master to be uploaded '!$A:$C,3,0)</f>
        <v>137</v>
      </c>
      <c r="D1394" s="11">
        <f>VLOOKUP(A1394,'[1]Final Master to be uploaded '!$A:$D,4,0)</f>
        <v>2</v>
      </c>
      <c r="E1394" s="12">
        <v>2</v>
      </c>
      <c r="F1394" s="11"/>
      <c r="G1394" s="13"/>
      <c r="H1394" s="11">
        <f t="shared" si="105"/>
        <v>2</v>
      </c>
      <c r="I1394" s="27">
        <f t="shared" si="106"/>
        <v>2</v>
      </c>
      <c r="J1394" s="30">
        <f t="shared" si="107"/>
        <v>274</v>
      </c>
      <c r="K1394" s="11">
        <f t="shared" si="108"/>
        <v>0</v>
      </c>
      <c r="L1394" s="11">
        <f t="shared" si="109"/>
        <v>0</v>
      </c>
    </row>
    <row r="1395" spans="1:12" hidden="1" x14ac:dyDescent="0.25">
      <c r="A1395" s="11" t="s">
        <v>853</v>
      </c>
      <c r="B1395" s="11" t="s">
        <v>3675</v>
      </c>
      <c r="C1395" s="11">
        <f>VLOOKUP(A1395,'[1]Final Master to be uploaded '!$A:$C,3,0)</f>
        <v>44</v>
      </c>
      <c r="D1395" s="11">
        <f>VLOOKUP(A1395,'[1]Final Master to be uploaded '!$A:$D,4,0)</f>
        <v>1</v>
      </c>
      <c r="E1395" s="12">
        <v>1</v>
      </c>
      <c r="F1395" s="11"/>
      <c r="G1395" s="13"/>
      <c r="H1395" s="11">
        <f t="shared" si="105"/>
        <v>1</v>
      </c>
      <c r="I1395" s="27">
        <f t="shared" si="106"/>
        <v>1</v>
      </c>
      <c r="J1395" s="30">
        <f t="shared" si="107"/>
        <v>44</v>
      </c>
      <c r="K1395" s="11">
        <f t="shared" si="108"/>
        <v>0</v>
      </c>
      <c r="L1395" s="11">
        <f t="shared" si="109"/>
        <v>0</v>
      </c>
    </row>
    <row r="1396" spans="1:12" hidden="1" x14ac:dyDescent="0.25">
      <c r="A1396" s="11" t="s">
        <v>854</v>
      </c>
      <c r="B1396" s="11" t="s">
        <v>3676</v>
      </c>
      <c r="C1396" s="11">
        <f>VLOOKUP(A1396,'[1]Final Master to be uploaded '!$A:$C,3,0)</f>
        <v>61</v>
      </c>
      <c r="D1396" s="11">
        <f>VLOOKUP(A1396,'[1]Final Master to be uploaded '!$A:$D,4,0)</f>
        <v>3</v>
      </c>
      <c r="E1396" s="12">
        <v>4</v>
      </c>
      <c r="F1396" s="11"/>
      <c r="G1396" s="13"/>
      <c r="H1396" s="11">
        <f t="shared" si="105"/>
        <v>3</v>
      </c>
      <c r="I1396" s="27">
        <f t="shared" si="106"/>
        <v>4</v>
      </c>
      <c r="J1396" s="30">
        <f t="shared" si="107"/>
        <v>244</v>
      </c>
      <c r="K1396" s="11">
        <f t="shared" si="108"/>
        <v>1</v>
      </c>
      <c r="L1396" s="11">
        <f t="shared" si="109"/>
        <v>61</v>
      </c>
    </row>
    <row r="1397" spans="1:12" hidden="1" x14ac:dyDescent="0.25">
      <c r="A1397" s="11" t="s">
        <v>855</v>
      </c>
      <c r="B1397" s="11" t="s">
        <v>3677</v>
      </c>
      <c r="C1397" s="11">
        <f>VLOOKUP(A1397,'[1]Final Master to be uploaded '!$A:$C,3,0)</f>
        <v>39</v>
      </c>
      <c r="D1397" s="11">
        <f>VLOOKUP(A1397,'[1]Final Master to be uploaded '!$A:$D,4,0)</f>
        <v>2</v>
      </c>
      <c r="E1397" s="12">
        <v>2</v>
      </c>
      <c r="F1397" s="11"/>
      <c r="G1397" s="13"/>
      <c r="H1397" s="11">
        <f t="shared" si="105"/>
        <v>2</v>
      </c>
      <c r="I1397" s="27">
        <f t="shared" si="106"/>
        <v>2</v>
      </c>
      <c r="J1397" s="30">
        <f t="shared" si="107"/>
        <v>78</v>
      </c>
      <c r="K1397" s="11">
        <f t="shared" si="108"/>
        <v>0</v>
      </c>
      <c r="L1397" s="11">
        <f t="shared" si="109"/>
        <v>0</v>
      </c>
    </row>
    <row r="1398" spans="1:12" hidden="1" x14ac:dyDescent="0.25">
      <c r="A1398" s="11" t="s">
        <v>856</v>
      </c>
      <c r="B1398" s="11" t="s">
        <v>3678</v>
      </c>
      <c r="C1398" s="11">
        <f>VLOOKUP(A1398,'[1]Final Master to be uploaded '!$A:$C,3,0)</f>
        <v>53</v>
      </c>
      <c r="D1398" s="11">
        <f>VLOOKUP(A1398,'[1]Final Master to be uploaded '!$A:$D,4,0)</f>
        <v>1</v>
      </c>
      <c r="E1398" s="12">
        <v>1</v>
      </c>
      <c r="F1398" s="11"/>
      <c r="G1398" s="13"/>
      <c r="H1398" s="11">
        <f t="shared" si="105"/>
        <v>1</v>
      </c>
      <c r="I1398" s="27">
        <f t="shared" si="106"/>
        <v>1</v>
      </c>
      <c r="J1398" s="30">
        <f t="shared" si="107"/>
        <v>53</v>
      </c>
      <c r="K1398" s="11">
        <f t="shared" si="108"/>
        <v>0</v>
      </c>
      <c r="L1398" s="11">
        <f t="shared" si="109"/>
        <v>0</v>
      </c>
    </row>
    <row r="1399" spans="1:12" hidden="1" x14ac:dyDescent="0.25">
      <c r="A1399" s="11" t="s">
        <v>857</v>
      </c>
      <c r="B1399" s="11" t="s">
        <v>3679</v>
      </c>
      <c r="C1399" s="11">
        <f>VLOOKUP(A1399,'[1]Final Master to be uploaded '!$A:$C,3,0)</f>
        <v>33</v>
      </c>
      <c r="D1399" s="11">
        <f>VLOOKUP(A1399,'[1]Final Master to be uploaded '!$A:$D,4,0)</f>
        <v>3</v>
      </c>
      <c r="E1399" s="12">
        <v>3</v>
      </c>
      <c r="F1399" s="11"/>
      <c r="G1399" s="13"/>
      <c r="H1399" s="11">
        <f t="shared" si="105"/>
        <v>3</v>
      </c>
      <c r="I1399" s="27">
        <f t="shared" si="106"/>
        <v>3</v>
      </c>
      <c r="J1399" s="30">
        <f t="shared" si="107"/>
        <v>99</v>
      </c>
      <c r="K1399" s="11">
        <f t="shared" si="108"/>
        <v>0</v>
      </c>
      <c r="L1399" s="11">
        <f t="shared" si="109"/>
        <v>0</v>
      </c>
    </row>
    <row r="1400" spans="1:12" hidden="1" x14ac:dyDescent="0.25">
      <c r="A1400" s="11" t="s">
        <v>858</v>
      </c>
      <c r="B1400" s="11" t="s">
        <v>3680</v>
      </c>
      <c r="C1400" s="11">
        <f>VLOOKUP(A1400,'[1]Final Master to be uploaded '!$A:$C,3,0)</f>
        <v>17</v>
      </c>
      <c r="D1400" s="11">
        <f>VLOOKUP(A1400,'[1]Final Master to be uploaded '!$A:$D,4,0)</f>
        <v>2</v>
      </c>
      <c r="E1400" s="12">
        <v>2</v>
      </c>
      <c r="F1400" s="11"/>
      <c r="G1400" s="13"/>
      <c r="H1400" s="11">
        <f t="shared" si="105"/>
        <v>2</v>
      </c>
      <c r="I1400" s="27">
        <f t="shared" si="106"/>
        <v>2</v>
      </c>
      <c r="J1400" s="30">
        <f t="shared" si="107"/>
        <v>34</v>
      </c>
      <c r="K1400" s="11">
        <f t="shared" si="108"/>
        <v>0</v>
      </c>
      <c r="L1400" s="11">
        <f t="shared" si="109"/>
        <v>0</v>
      </c>
    </row>
    <row r="1401" spans="1:12" hidden="1" x14ac:dyDescent="0.25">
      <c r="A1401" s="11" t="s">
        <v>859</v>
      </c>
      <c r="B1401" s="11" t="s">
        <v>3681</v>
      </c>
      <c r="C1401" s="11">
        <f>VLOOKUP(A1401,'[1]Final Master to be uploaded '!$A:$C,3,0)</f>
        <v>13</v>
      </c>
      <c r="D1401" s="11">
        <f>VLOOKUP(A1401,'[1]Final Master to be uploaded '!$A:$D,4,0)</f>
        <v>4</v>
      </c>
      <c r="E1401" s="12">
        <v>4</v>
      </c>
      <c r="F1401" s="11"/>
      <c r="G1401" s="13"/>
      <c r="H1401" s="11">
        <f t="shared" si="105"/>
        <v>4</v>
      </c>
      <c r="I1401" s="27">
        <f t="shared" si="106"/>
        <v>4</v>
      </c>
      <c r="J1401" s="30">
        <f t="shared" si="107"/>
        <v>52</v>
      </c>
      <c r="K1401" s="11">
        <f t="shared" si="108"/>
        <v>0</v>
      </c>
      <c r="L1401" s="11">
        <f t="shared" si="109"/>
        <v>0</v>
      </c>
    </row>
    <row r="1402" spans="1:12" hidden="1" x14ac:dyDescent="0.25">
      <c r="A1402" s="11" t="s">
        <v>860</v>
      </c>
      <c r="B1402" s="11" t="s">
        <v>3682</v>
      </c>
      <c r="C1402" s="11">
        <f>VLOOKUP(A1402,'[1]Final Master to be uploaded '!$A:$C,3,0)</f>
        <v>2.5</v>
      </c>
      <c r="D1402" s="11">
        <f>VLOOKUP(A1402,'[1]Final Master to be uploaded '!$A:$D,4,0)</f>
        <v>4</v>
      </c>
      <c r="E1402" s="12">
        <v>4</v>
      </c>
      <c r="F1402" s="11"/>
      <c r="G1402" s="13"/>
      <c r="H1402" s="11">
        <f t="shared" si="105"/>
        <v>4</v>
      </c>
      <c r="I1402" s="27">
        <f t="shared" si="106"/>
        <v>4</v>
      </c>
      <c r="J1402" s="30">
        <f t="shared" si="107"/>
        <v>10</v>
      </c>
      <c r="K1402" s="11">
        <f t="shared" si="108"/>
        <v>0</v>
      </c>
      <c r="L1402" s="11">
        <f t="shared" si="109"/>
        <v>0</v>
      </c>
    </row>
    <row r="1403" spans="1:12" hidden="1" x14ac:dyDescent="0.25">
      <c r="A1403" s="11" t="s">
        <v>2416</v>
      </c>
      <c r="B1403" s="11" t="s">
        <v>3683</v>
      </c>
      <c r="C1403" s="11">
        <f>VLOOKUP(A1403,'[1]Final Master to be uploaded '!$A:$C,3,0)</f>
        <v>12</v>
      </c>
      <c r="D1403" s="11">
        <f>VLOOKUP(A1403,'[1]Final Master to be uploaded '!$A:$D,4,0)</f>
        <v>1</v>
      </c>
      <c r="E1403" s="12">
        <v>1</v>
      </c>
      <c r="F1403" s="11"/>
      <c r="G1403" s="13"/>
      <c r="H1403" s="11">
        <f t="shared" si="105"/>
        <v>1</v>
      </c>
      <c r="I1403" s="27">
        <f t="shared" si="106"/>
        <v>1</v>
      </c>
      <c r="J1403" s="30">
        <f t="shared" si="107"/>
        <v>12</v>
      </c>
      <c r="K1403" s="11">
        <f t="shared" si="108"/>
        <v>0</v>
      </c>
      <c r="L1403" s="11">
        <f t="shared" si="109"/>
        <v>0</v>
      </c>
    </row>
    <row r="1404" spans="1:12" hidden="1" x14ac:dyDescent="0.25">
      <c r="A1404" s="11" t="s">
        <v>2417</v>
      </c>
      <c r="B1404" s="11" t="s">
        <v>3684</v>
      </c>
      <c r="C1404" s="11">
        <f>VLOOKUP(A1404,'[1]Final Master to be uploaded '!$A:$C,3,0)</f>
        <v>67</v>
      </c>
      <c r="D1404" s="11">
        <f>VLOOKUP(A1404,'[1]Final Master to be uploaded '!$A:$D,4,0)</f>
        <v>3</v>
      </c>
      <c r="E1404" s="12">
        <v>4</v>
      </c>
      <c r="F1404" s="11"/>
      <c r="G1404" s="13"/>
      <c r="H1404" s="11">
        <f t="shared" si="105"/>
        <v>3</v>
      </c>
      <c r="I1404" s="27">
        <f t="shared" si="106"/>
        <v>4</v>
      </c>
      <c r="J1404" s="30">
        <f t="shared" si="107"/>
        <v>268</v>
      </c>
      <c r="K1404" s="11">
        <f t="shared" si="108"/>
        <v>1</v>
      </c>
      <c r="L1404" s="11">
        <f t="shared" si="109"/>
        <v>67</v>
      </c>
    </row>
    <row r="1405" spans="1:12" hidden="1" x14ac:dyDescent="0.25">
      <c r="A1405" s="11" t="s">
        <v>861</v>
      </c>
      <c r="B1405" s="11" t="s">
        <v>3685</v>
      </c>
      <c r="C1405" s="11">
        <f>VLOOKUP(A1405,'[1]Final Master to be uploaded '!$A:$C,3,0)</f>
        <v>40</v>
      </c>
      <c r="D1405" s="11">
        <f>VLOOKUP(A1405,'[1]Final Master to be uploaded '!$A:$D,4,0)</f>
        <v>2</v>
      </c>
      <c r="E1405" s="12">
        <v>2</v>
      </c>
      <c r="F1405" s="11"/>
      <c r="G1405" s="13"/>
      <c r="H1405" s="11">
        <f t="shared" si="105"/>
        <v>2</v>
      </c>
      <c r="I1405" s="27">
        <f t="shared" si="106"/>
        <v>2</v>
      </c>
      <c r="J1405" s="30">
        <f t="shared" si="107"/>
        <v>80</v>
      </c>
      <c r="K1405" s="11">
        <f t="shared" si="108"/>
        <v>0</v>
      </c>
      <c r="L1405" s="11">
        <f t="shared" si="109"/>
        <v>0</v>
      </c>
    </row>
    <row r="1406" spans="1:12" hidden="1" x14ac:dyDescent="0.25">
      <c r="A1406" s="11" t="s">
        <v>863</v>
      </c>
      <c r="B1406" s="11" t="s">
        <v>3686</v>
      </c>
      <c r="C1406" s="11">
        <f>VLOOKUP(A1406,'[1]Final Master to be uploaded '!$A:$C,3,0)</f>
        <v>71</v>
      </c>
      <c r="D1406" s="11">
        <f>VLOOKUP(A1406,'[1]Final Master to be uploaded '!$A:$D,4,0)</f>
        <v>2</v>
      </c>
      <c r="E1406" s="12">
        <v>2</v>
      </c>
      <c r="F1406" s="11"/>
      <c r="G1406" s="13"/>
      <c r="H1406" s="11">
        <f t="shared" si="105"/>
        <v>2</v>
      </c>
      <c r="I1406" s="27">
        <f t="shared" si="106"/>
        <v>2</v>
      </c>
      <c r="J1406" s="30">
        <f t="shared" si="107"/>
        <v>142</v>
      </c>
      <c r="K1406" s="11">
        <f t="shared" si="108"/>
        <v>0</v>
      </c>
      <c r="L1406" s="11">
        <f t="shared" si="109"/>
        <v>0</v>
      </c>
    </row>
    <row r="1407" spans="1:12" hidden="1" x14ac:dyDescent="0.25">
      <c r="A1407" s="11" t="s">
        <v>864</v>
      </c>
      <c r="B1407" s="11" t="s">
        <v>3687</v>
      </c>
      <c r="C1407" s="11">
        <f>VLOOKUP(A1407,'[1]Final Master to be uploaded '!$A:$C,3,0)</f>
        <v>58</v>
      </c>
      <c r="D1407" s="11">
        <f>VLOOKUP(A1407,'[1]Final Master to be uploaded '!$A:$D,4,0)</f>
        <v>1</v>
      </c>
      <c r="E1407" s="12">
        <v>1</v>
      </c>
      <c r="F1407" s="11"/>
      <c r="G1407" s="13"/>
      <c r="H1407" s="11">
        <f t="shared" si="105"/>
        <v>1</v>
      </c>
      <c r="I1407" s="27">
        <f t="shared" si="106"/>
        <v>1</v>
      </c>
      <c r="J1407" s="30">
        <f t="shared" si="107"/>
        <v>58</v>
      </c>
      <c r="K1407" s="11">
        <f t="shared" si="108"/>
        <v>0</v>
      </c>
      <c r="L1407" s="11">
        <f t="shared" si="109"/>
        <v>0</v>
      </c>
    </row>
    <row r="1408" spans="1:12" hidden="1" x14ac:dyDescent="0.25">
      <c r="A1408" s="11" t="s">
        <v>865</v>
      </c>
      <c r="B1408" s="11" t="s">
        <v>3688</v>
      </c>
      <c r="C1408" s="11">
        <f>VLOOKUP(A1408,'[1]Final Master to be uploaded '!$A:$C,3,0)</f>
        <v>53</v>
      </c>
      <c r="D1408" s="11">
        <f>VLOOKUP(A1408,'[1]Final Master to be uploaded '!$A:$D,4,0)</f>
        <v>2</v>
      </c>
      <c r="E1408" s="12">
        <v>2</v>
      </c>
      <c r="F1408" s="11"/>
      <c r="G1408" s="13"/>
      <c r="H1408" s="11">
        <f t="shared" si="105"/>
        <v>2</v>
      </c>
      <c r="I1408" s="27">
        <f t="shared" si="106"/>
        <v>2</v>
      </c>
      <c r="J1408" s="30">
        <f t="shared" si="107"/>
        <v>106</v>
      </c>
      <c r="K1408" s="11">
        <f t="shared" si="108"/>
        <v>0</v>
      </c>
      <c r="L1408" s="11">
        <f t="shared" si="109"/>
        <v>0</v>
      </c>
    </row>
    <row r="1409" spans="1:12" hidden="1" x14ac:dyDescent="0.25">
      <c r="A1409" s="11" t="s">
        <v>866</v>
      </c>
      <c r="B1409" s="11" t="s">
        <v>3689</v>
      </c>
      <c r="C1409" s="11">
        <f>VLOOKUP(A1409,'[1]Final Master to be uploaded '!$A:$C,3,0)</f>
        <v>96</v>
      </c>
      <c r="D1409" s="11">
        <f>VLOOKUP(A1409,'[1]Final Master to be uploaded '!$A:$D,4,0)</f>
        <v>1</v>
      </c>
      <c r="E1409" s="12">
        <v>1</v>
      </c>
      <c r="F1409" s="11"/>
      <c r="G1409" s="13"/>
      <c r="H1409" s="11">
        <f t="shared" si="105"/>
        <v>1</v>
      </c>
      <c r="I1409" s="27">
        <f t="shared" si="106"/>
        <v>1</v>
      </c>
      <c r="J1409" s="30">
        <f t="shared" si="107"/>
        <v>96</v>
      </c>
      <c r="K1409" s="11">
        <f t="shared" si="108"/>
        <v>0</v>
      </c>
      <c r="L1409" s="11">
        <f t="shared" si="109"/>
        <v>0</v>
      </c>
    </row>
    <row r="1410" spans="1:12" hidden="1" x14ac:dyDescent="0.25">
      <c r="A1410" s="11" t="s">
        <v>867</v>
      </c>
      <c r="B1410" s="11" t="s">
        <v>3690</v>
      </c>
      <c r="C1410" s="11">
        <f>VLOOKUP(A1410,'[1]Final Master to be uploaded '!$A:$C,3,0)</f>
        <v>53</v>
      </c>
      <c r="D1410" s="11">
        <f>VLOOKUP(A1410,'[1]Final Master to be uploaded '!$A:$D,4,0)</f>
        <v>1</v>
      </c>
      <c r="E1410" s="12">
        <v>1</v>
      </c>
      <c r="F1410" s="11"/>
      <c r="G1410" s="13"/>
      <c r="H1410" s="11">
        <f t="shared" si="105"/>
        <v>1</v>
      </c>
      <c r="I1410" s="27">
        <f t="shared" si="106"/>
        <v>1</v>
      </c>
      <c r="J1410" s="30">
        <f t="shared" si="107"/>
        <v>53</v>
      </c>
      <c r="K1410" s="11">
        <f t="shared" si="108"/>
        <v>0</v>
      </c>
      <c r="L1410" s="11">
        <f t="shared" si="109"/>
        <v>0</v>
      </c>
    </row>
    <row r="1411" spans="1:12" hidden="1" x14ac:dyDescent="0.25">
      <c r="A1411" s="11" t="s">
        <v>869</v>
      </c>
      <c r="B1411" s="11" t="s">
        <v>3691</v>
      </c>
      <c r="C1411" s="11">
        <f>VLOOKUP(A1411,'[1]Final Master to be uploaded '!$A:$C,3,0)</f>
        <v>93</v>
      </c>
      <c r="D1411" s="11">
        <f>VLOOKUP(A1411,'[1]Final Master to be uploaded '!$A:$D,4,0)</f>
        <v>1</v>
      </c>
      <c r="E1411" s="12">
        <v>1</v>
      </c>
      <c r="F1411" s="11"/>
      <c r="G1411" s="13"/>
      <c r="H1411" s="11">
        <f t="shared" si="105"/>
        <v>1</v>
      </c>
      <c r="I1411" s="27">
        <f t="shared" si="106"/>
        <v>1</v>
      </c>
      <c r="J1411" s="30">
        <f t="shared" si="107"/>
        <v>93</v>
      </c>
      <c r="K1411" s="11">
        <f t="shared" si="108"/>
        <v>0</v>
      </c>
      <c r="L1411" s="11">
        <f t="shared" si="109"/>
        <v>0</v>
      </c>
    </row>
    <row r="1412" spans="1:12" hidden="1" x14ac:dyDescent="0.25">
      <c r="A1412" s="11" t="s">
        <v>870</v>
      </c>
      <c r="B1412" s="11" t="s">
        <v>3692</v>
      </c>
      <c r="C1412" s="11">
        <f>VLOOKUP(A1412,'[1]Final Master to be uploaded '!$A:$C,3,0)</f>
        <v>53</v>
      </c>
      <c r="D1412" s="11">
        <f>VLOOKUP(A1412,'[1]Final Master to be uploaded '!$A:$D,4,0)</f>
        <v>1</v>
      </c>
      <c r="E1412" s="12">
        <v>1</v>
      </c>
      <c r="F1412" s="11"/>
      <c r="G1412" s="13"/>
      <c r="H1412" s="11">
        <f t="shared" ref="H1412:H1475" si="110">D1412-(F1412+G1412)</f>
        <v>1</v>
      </c>
      <c r="I1412" s="27">
        <f t="shared" ref="I1412:I1475" si="111">E1412-G1412</f>
        <v>1</v>
      </c>
      <c r="J1412" s="30">
        <f t="shared" ref="J1412:J1475" si="112">I1412*C1412</f>
        <v>53</v>
      </c>
      <c r="K1412" s="11">
        <f t="shared" ref="K1412:K1475" si="113">I1412-H1412</f>
        <v>0</v>
      </c>
      <c r="L1412" s="11">
        <f t="shared" ref="L1412:L1475" si="114">K1412*C1412</f>
        <v>0</v>
      </c>
    </row>
    <row r="1413" spans="1:12" hidden="1" x14ac:dyDescent="0.25">
      <c r="A1413" s="11" t="s">
        <v>871</v>
      </c>
      <c r="B1413" s="11" t="s">
        <v>3693</v>
      </c>
      <c r="C1413" s="11">
        <f>VLOOKUP(A1413,'[1]Final Master to be uploaded '!$A:$C,3,0)</f>
        <v>145</v>
      </c>
      <c r="D1413" s="11">
        <f>VLOOKUP(A1413,'[1]Final Master to be uploaded '!$A:$D,4,0)</f>
        <v>2</v>
      </c>
      <c r="E1413" s="12">
        <v>2</v>
      </c>
      <c r="F1413" s="11"/>
      <c r="G1413" s="13"/>
      <c r="H1413" s="11">
        <f t="shared" si="110"/>
        <v>2</v>
      </c>
      <c r="I1413" s="27">
        <f t="shared" si="111"/>
        <v>2</v>
      </c>
      <c r="J1413" s="30">
        <f t="shared" si="112"/>
        <v>290</v>
      </c>
      <c r="K1413" s="11">
        <f t="shared" si="113"/>
        <v>0</v>
      </c>
      <c r="L1413" s="11">
        <f t="shared" si="114"/>
        <v>0</v>
      </c>
    </row>
    <row r="1414" spans="1:12" hidden="1" x14ac:dyDescent="0.25">
      <c r="A1414" s="11" t="s">
        <v>872</v>
      </c>
      <c r="B1414" s="11" t="s">
        <v>3694</v>
      </c>
      <c r="C1414" s="11">
        <f>VLOOKUP(A1414,'[1]Final Master to be uploaded '!$A:$C,3,0)</f>
        <v>43</v>
      </c>
      <c r="D1414" s="11">
        <f>VLOOKUP(A1414,'[1]Final Master to be uploaded '!$A:$D,4,0)</f>
        <v>1</v>
      </c>
      <c r="E1414" s="12">
        <v>1</v>
      </c>
      <c r="F1414" s="11"/>
      <c r="G1414" s="13"/>
      <c r="H1414" s="11">
        <f t="shared" si="110"/>
        <v>1</v>
      </c>
      <c r="I1414" s="27">
        <f t="shared" si="111"/>
        <v>1</v>
      </c>
      <c r="J1414" s="30">
        <f t="shared" si="112"/>
        <v>43</v>
      </c>
      <c r="K1414" s="11">
        <f t="shared" si="113"/>
        <v>0</v>
      </c>
      <c r="L1414" s="11">
        <f t="shared" si="114"/>
        <v>0</v>
      </c>
    </row>
    <row r="1415" spans="1:12" hidden="1" x14ac:dyDescent="0.25">
      <c r="A1415" s="11" t="s">
        <v>873</v>
      </c>
      <c r="B1415" s="11" t="s">
        <v>3695</v>
      </c>
      <c r="C1415" s="11">
        <f>VLOOKUP(A1415,'[1]Final Master to be uploaded '!$A:$C,3,0)</f>
        <v>43</v>
      </c>
      <c r="D1415" s="11">
        <f>VLOOKUP(A1415,'[1]Final Master to be uploaded '!$A:$D,4,0)</f>
        <v>3</v>
      </c>
      <c r="E1415" s="12">
        <v>3</v>
      </c>
      <c r="F1415" s="11"/>
      <c r="G1415" s="13"/>
      <c r="H1415" s="11">
        <f t="shared" si="110"/>
        <v>3</v>
      </c>
      <c r="I1415" s="27">
        <f t="shared" si="111"/>
        <v>3</v>
      </c>
      <c r="J1415" s="30">
        <f t="shared" si="112"/>
        <v>129</v>
      </c>
      <c r="K1415" s="11">
        <f t="shared" si="113"/>
        <v>0</v>
      </c>
      <c r="L1415" s="11">
        <f t="shared" si="114"/>
        <v>0</v>
      </c>
    </row>
    <row r="1416" spans="1:12" hidden="1" x14ac:dyDescent="0.25">
      <c r="A1416" s="11" t="s">
        <v>874</v>
      </c>
      <c r="B1416" s="11" t="s">
        <v>3696</v>
      </c>
      <c r="C1416" s="11">
        <f>VLOOKUP(A1416,'[1]Final Master to be uploaded '!$A:$C,3,0)</f>
        <v>43</v>
      </c>
      <c r="D1416" s="11">
        <f>VLOOKUP(A1416,'[1]Final Master to be uploaded '!$A:$D,4,0)</f>
        <v>4</v>
      </c>
      <c r="E1416" s="12">
        <v>4</v>
      </c>
      <c r="F1416" s="11"/>
      <c r="G1416" s="13"/>
      <c r="H1416" s="11">
        <f t="shared" si="110"/>
        <v>4</v>
      </c>
      <c r="I1416" s="27">
        <f t="shared" si="111"/>
        <v>4</v>
      </c>
      <c r="J1416" s="30">
        <f t="shared" si="112"/>
        <v>172</v>
      </c>
      <c r="K1416" s="11">
        <f t="shared" si="113"/>
        <v>0</v>
      </c>
      <c r="L1416" s="11">
        <f t="shared" si="114"/>
        <v>0</v>
      </c>
    </row>
    <row r="1417" spans="1:12" hidden="1" x14ac:dyDescent="0.25">
      <c r="A1417" s="11" t="s">
        <v>875</v>
      </c>
      <c r="B1417" s="11" t="s">
        <v>3697</v>
      </c>
      <c r="C1417" s="11">
        <f>VLOOKUP(A1417,'[1]Final Master to be uploaded '!$A:$C,3,0)</f>
        <v>43</v>
      </c>
      <c r="D1417" s="11">
        <f>VLOOKUP(A1417,'[1]Final Master to be uploaded '!$A:$D,4,0)</f>
        <v>4</v>
      </c>
      <c r="E1417" s="12">
        <v>4</v>
      </c>
      <c r="F1417" s="11"/>
      <c r="G1417" s="13"/>
      <c r="H1417" s="11">
        <f t="shared" si="110"/>
        <v>4</v>
      </c>
      <c r="I1417" s="27">
        <f t="shared" si="111"/>
        <v>4</v>
      </c>
      <c r="J1417" s="30">
        <f t="shared" si="112"/>
        <v>172</v>
      </c>
      <c r="K1417" s="11">
        <f t="shared" si="113"/>
        <v>0</v>
      </c>
      <c r="L1417" s="11">
        <f t="shared" si="114"/>
        <v>0</v>
      </c>
    </row>
    <row r="1418" spans="1:12" x14ac:dyDescent="0.25">
      <c r="A1418" s="11" t="s">
        <v>2421</v>
      </c>
      <c r="B1418" s="11" t="s">
        <v>3698</v>
      </c>
      <c r="C1418" s="11">
        <f>VLOOKUP(A1418,'[1]Final Master to be uploaded '!$A:$C,3,0)</f>
        <v>565</v>
      </c>
      <c r="D1418" s="11">
        <f>VLOOKUP(A1418,'[1]Final Master to be uploaded '!$A:$D,4,0)</f>
        <v>2</v>
      </c>
      <c r="E1418" s="12">
        <v>1</v>
      </c>
      <c r="F1418" s="11"/>
      <c r="G1418" s="13"/>
      <c r="H1418" s="11">
        <f t="shared" si="110"/>
        <v>2</v>
      </c>
      <c r="I1418" s="27">
        <f t="shared" si="111"/>
        <v>1</v>
      </c>
      <c r="J1418" s="30">
        <f t="shared" si="112"/>
        <v>565</v>
      </c>
      <c r="K1418" s="11">
        <f t="shared" si="113"/>
        <v>-1</v>
      </c>
      <c r="L1418" s="11">
        <f t="shared" si="114"/>
        <v>-565</v>
      </c>
    </row>
    <row r="1419" spans="1:12" hidden="1" x14ac:dyDescent="0.25">
      <c r="A1419" s="11" t="s">
        <v>876</v>
      </c>
      <c r="B1419" s="11" t="s">
        <v>3699</v>
      </c>
      <c r="C1419" s="11">
        <f>VLOOKUP(A1419,'[1]Final Master to be uploaded '!$A:$C,3,0)</f>
        <v>25</v>
      </c>
      <c r="D1419" s="11">
        <f>VLOOKUP(A1419,'[1]Final Master to be uploaded '!$A:$D,4,0)</f>
        <v>2</v>
      </c>
      <c r="E1419" s="12">
        <v>2</v>
      </c>
      <c r="F1419" s="11"/>
      <c r="G1419" s="13"/>
      <c r="H1419" s="11">
        <f t="shared" si="110"/>
        <v>2</v>
      </c>
      <c r="I1419" s="27">
        <f t="shared" si="111"/>
        <v>2</v>
      </c>
      <c r="J1419" s="30">
        <f t="shared" si="112"/>
        <v>50</v>
      </c>
      <c r="K1419" s="11">
        <f t="shared" si="113"/>
        <v>0</v>
      </c>
      <c r="L1419" s="11">
        <f t="shared" si="114"/>
        <v>0</v>
      </c>
    </row>
    <row r="1420" spans="1:12" hidden="1" x14ac:dyDescent="0.25">
      <c r="A1420" s="11" t="s">
        <v>2424</v>
      </c>
      <c r="B1420" s="11" t="s">
        <v>3700</v>
      </c>
      <c r="C1420" s="11">
        <f>VLOOKUP(A1420,'[1]Final Master to be uploaded '!$A:$C,3,0)</f>
        <v>120</v>
      </c>
      <c r="D1420" s="11">
        <f>VLOOKUP(A1420,'[1]Final Master to be uploaded '!$A:$D,4,0)</f>
        <v>1</v>
      </c>
      <c r="E1420" s="12">
        <v>2</v>
      </c>
      <c r="F1420" s="11"/>
      <c r="G1420" s="13"/>
      <c r="H1420" s="11">
        <f t="shared" si="110"/>
        <v>1</v>
      </c>
      <c r="I1420" s="27">
        <f t="shared" si="111"/>
        <v>2</v>
      </c>
      <c r="J1420" s="30">
        <f t="shared" si="112"/>
        <v>240</v>
      </c>
      <c r="K1420" s="11">
        <f t="shared" si="113"/>
        <v>1</v>
      </c>
      <c r="L1420" s="11">
        <f t="shared" si="114"/>
        <v>120</v>
      </c>
    </row>
    <row r="1421" spans="1:12" x14ac:dyDescent="0.25">
      <c r="A1421" s="11" t="s">
        <v>2425</v>
      </c>
      <c r="B1421" s="11" t="s">
        <v>3701</v>
      </c>
      <c r="C1421" s="11">
        <f>VLOOKUP(A1421,'[1]Final Master to be uploaded '!$A:$C,3,0)</f>
        <v>120</v>
      </c>
      <c r="D1421" s="11">
        <f>VLOOKUP(A1421,'[1]Final Master to be uploaded '!$A:$D,4,0)</f>
        <v>4</v>
      </c>
      <c r="E1421" s="12">
        <v>3</v>
      </c>
      <c r="F1421" s="11"/>
      <c r="G1421" s="13"/>
      <c r="H1421" s="11">
        <f t="shared" si="110"/>
        <v>4</v>
      </c>
      <c r="I1421" s="27">
        <f t="shared" si="111"/>
        <v>3</v>
      </c>
      <c r="J1421" s="30">
        <f t="shared" si="112"/>
        <v>360</v>
      </c>
      <c r="K1421" s="11">
        <f t="shared" si="113"/>
        <v>-1</v>
      </c>
      <c r="L1421" s="11">
        <f t="shared" si="114"/>
        <v>-120</v>
      </c>
    </row>
    <row r="1422" spans="1:12" hidden="1" x14ac:dyDescent="0.25">
      <c r="A1422" s="11" t="s">
        <v>2427</v>
      </c>
      <c r="B1422" s="11" t="s">
        <v>3702</v>
      </c>
      <c r="C1422" s="11">
        <f>VLOOKUP(A1422,'[1]Final Master to be uploaded '!$A:$C,3,0)</f>
        <v>2225</v>
      </c>
      <c r="D1422" s="11">
        <f>VLOOKUP(A1422,'[1]Final Master to be uploaded '!$A:$D,4,0)</f>
        <v>1</v>
      </c>
      <c r="E1422" s="12">
        <v>1</v>
      </c>
      <c r="F1422" s="11"/>
      <c r="G1422" s="13"/>
      <c r="H1422" s="11">
        <f t="shared" si="110"/>
        <v>1</v>
      </c>
      <c r="I1422" s="27">
        <f t="shared" si="111"/>
        <v>1</v>
      </c>
      <c r="J1422" s="30">
        <f t="shared" si="112"/>
        <v>2225</v>
      </c>
      <c r="K1422" s="11">
        <f t="shared" si="113"/>
        <v>0</v>
      </c>
      <c r="L1422" s="11">
        <f t="shared" si="114"/>
        <v>0</v>
      </c>
    </row>
    <row r="1423" spans="1:12" hidden="1" x14ac:dyDescent="0.25">
      <c r="A1423" s="11" t="s">
        <v>2429</v>
      </c>
      <c r="B1423" s="11" t="s">
        <v>3703</v>
      </c>
      <c r="C1423" s="11">
        <f>VLOOKUP(A1423,'[1]Final Master to be uploaded '!$A:$C,3,0)</f>
        <v>1630</v>
      </c>
      <c r="D1423" s="11">
        <f>VLOOKUP(A1423,'[1]Final Master to be uploaded '!$A:$D,4,0)</f>
        <v>1</v>
      </c>
      <c r="E1423" s="12">
        <v>1</v>
      </c>
      <c r="F1423" s="11"/>
      <c r="G1423" s="13"/>
      <c r="H1423" s="11">
        <f t="shared" si="110"/>
        <v>1</v>
      </c>
      <c r="I1423" s="27">
        <f t="shared" si="111"/>
        <v>1</v>
      </c>
      <c r="J1423" s="30">
        <f t="shared" si="112"/>
        <v>1630</v>
      </c>
      <c r="K1423" s="11">
        <f t="shared" si="113"/>
        <v>0</v>
      </c>
      <c r="L1423" s="11">
        <f t="shared" si="114"/>
        <v>0</v>
      </c>
    </row>
    <row r="1424" spans="1:12" hidden="1" x14ac:dyDescent="0.25">
      <c r="A1424" s="11" t="s">
        <v>2431</v>
      </c>
      <c r="B1424" s="11" t="s">
        <v>3704</v>
      </c>
      <c r="C1424" s="11">
        <f>VLOOKUP(A1424,'[1]Final Master to be uploaded '!$A:$C,3,0)</f>
        <v>705</v>
      </c>
      <c r="D1424" s="11">
        <f>VLOOKUP(A1424,'[1]Final Master to be uploaded '!$A:$D,4,0)</f>
        <v>1</v>
      </c>
      <c r="E1424" s="12">
        <v>1</v>
      </c>
      <c r="F1424" s="11"/>
      <c r="G1424" s="13"/>
      <c r="H1424" s="11">
        <f t="shared" si="110"/>
        <v>1</v>
      </c>
      <c r="I1424" s="27">
        <f t="shared" si="111"/>
        <v>1</v>
      </c>
      <c r="J1424" s="30">
        <f t="shared" si="112"/>
        <v>705</v>
      </c>
      <c r="K1424" s="11">
        <f t="shared" si="113"/>
        <v>0</v>
      </c>
      <c r="L1424" s="11">
        <f t="shared" si="114"/>
        <v>0</v>
      </c>
    </row>
    <row r="1425" spans="1:12" hidden="1" x14ac:dyDescent="0.25">
      <c r="A1425" s="11" t="s">
        <v>2433</v>
      </c>
      <c r="B1425" s="11" t="s">
        <v>3705</v>
      </c>
      <c r="C1425" s="11">
        <f>VLOOKUP(A1425,'[1]Final Master to be uploaded '!$A:$C,3,0)</f>
        <v>1295</v>
      </c>
      <c r="D1425" s="11">
        <f>VLOOKUP(A1425,'[1]Final Master to be uploaded '!$A:$D,4,0)</f>
        <v>1</v>
      </c>
      <c r="E1425" s="12">
        <v>1</v>
      </c>
      <c r="F1425" s="11"/>
      <c r="G1425" s="13"/>
      <c r="H1425" s="11">
        <f t="shared" si="110"/>
        <v>1</v>
      </c>
      <c r="I1425" s="27">
        <f t="shared" si="111"/>
        <v>1</v>
      </c>
      <c r="J1425" s="30">
        <f t="shared" si="112"/>
        <v>1295</v>
      </c>
      <c r="K1425" s="11">
        <f t="shared" si="113"/>
        <v>0</v>
      </c>
      <c r="L1425" s="11">
        <f t="shared" si="114"/>
        <v>0</v>
      </c>
    </row>
    <row r="1426" spans="1:12" hidden="1" x14ac:dyDescent="0.25">
      <c r="A1426" s="11" t="s">
        <v>2434</v>
      </c>
      <c r="B1426" s="11" t="s">
        <v>3706</v>
      </c>
      <c r="C1426" s="11">
        <f>VLOOKUP(A1426,'[1]Final Master to be uploaded '!$A:$C,3,0)</f>
        <v>2085</v>
      </c>
      <c r="D1426" s="11">
        <f>VLOOKUP(A1426,'[1]Final Master to be uploaded '!$A:$D,4,0)</f>
        <v>1</v>
      </c>
      <c r="E1426" s="12">
        <v>1</v>
      </c>
      <c r="F1426" s="11"/>
      <c r="G1426" s="13"/>
      <c r="H1426" s="11">
        <f t="shared" si="110"/>
        <v>1</v>
      </c>
      <c r="I1426" s="27">
        <f t="shared" si="111"/>
        <v>1</v>
      </c>
      <c r="J1426" s="30">
        <f t="shared" si="112"/>
        <v>2085</v>
      </c>
      <c r="K1426" s="11">
        <f t="shared" si="113"/>
        <v>0</v>
      </c>
      <c r="L1426" s="11">
        <f t="shared" si="114"/>
        <v>0</v>
      </c>
    </row>
    <row r="1427" spans="1:12" hidden="1" x14ac:dyDescent="0.25">
      <c r="A1427" s="11" t="s">
        <v>2438</v>
      </c>
      <c r="B1427" s="11" t="s">
        <v>3707</v>
      </c>
      <c r="C1427" s="11">
        <f>VLOOKUP(A1427,'[1]Final Master to be uploaded '!$A:$C,3,0)</f>
        <v>2225</v>
      </c>
      <c r="D1427" s="11">
        <f>VLOOKUP(A1427,'[1]Final Master to be uploaded '!$A:$D,4,0)</f>
        <v>1</v>
      </c>
      <c r="E1427" s="12">
        <v>1</v>
      </c>
      <c r="F1427" s="11"/>
      <c r="G1427" s="13"/>
      <c r="H1427" s="11">
        <f t="shared" si="110"/>
        <v>1</v>
      </c>
      <c r="I1427" s="27">
        <f t="shared" si="111"/>
        <v>1</v>
      </c>
      <c r="J1427" s="30">
        <f t="shared" si="112"/>
        <v>2225</v>
      </c>
      <c r="K1427" s="11">
        <f t="shared" si="113"/>
        <v>0</v>
      </c>
      <c r="L1427" s="11">
        <f t="shared" si="114"/>
        <v>0</v>
      </c>
    </row>
    <row r="1428" spans="1:12" x14ac:dyDescent="0.25">
      <c r="A1428" s="11" t="s">
        <v>2439</v>
      </c>
      <c r="B1428" s="11" t="s">
        <v>3708</v>
      </c>
      <c r="C1428" s="11">
        <f>VLOOKUP(A1428,'[1]Final Master to be uploaded '!$A:$C,3,0)</f>
        <v>525</v>
      </c>
      <c r="D1428" s="11">
        <f>VLOOKUP(A1428,'[1]Final Master to be uploaded '!$A:$D,4,0)</f>
        <v>2</v>
      </c>
      <c r="E1428" s="12">
        <v>1</v>
      </c>
      <c r="F1428" s="11"/>
      <c r="G1428" s="13"/>
      <c r="H1428" s="11">
        <f t="shared" si="110"/>
        <v>2</v>
      </c>
      <c r="I1428" s="27">
        <f t="shared" si="111"/>
        <v>1</v>
      </c>
      <c r="J1428" s="30">
        <f t="shared" si="112"/>
        <v>525</v>
      </c>
      <c r="K1428" s="11">
        <f t="shared" si="113"/>
        <v>-1</v>
      </c>
      <c r="L1428" s="11">
        <f t="shared" si="114"/>
        <v>-525</v>
      </c>
    </row>
    <row r="1429" spans="1:12" hidden="1" x14ac:dyDescent="0.25">
      <c r="A1429" s="11" t="s">
        <v>2441</v>
      </c>
      <c r="B1429" s="11" t="s">
        <v>3709</v>
      </c>
      <c r="C1429" s="11">
        <f>VLOOKUP(A1429,'[1]Final Master to be uploaded '!$A:$C,3,0)</f>
        <v>705</v>
      </c>
      <c r="D1429" s="11">
        <f>VLOOKUP(A1429,'[1]Final Master to be uploaded '!$A:$D,4,0)</f>
        <v>2</v>
      </c>
      <c r="E1429" s="12">
        <v>2</v>
      </c>
      <c r="F1429" s="11"/>
      <c r="G1429" s="13"/>
      <c r="H1429" s="11">
        <f t="shared" si="110"/>
        <v>2</v>
      </c>
      <c r="I1429" s="27">
        <f t="shared" si="111"/>
        <v>2</v>
      </c>
      <c r="J1429" s="30">
        <f t="shared" si="112"/>
        <v>1410</v>
      </c>
      <c r="K1429" s="11">
        <f t="shared" si="113"/>
        <v>0</v>
      </c>
      <c r="L1429" s="11">
        <f t="shared" si="114"/>
        <v>0</v>
      </c>
    </row>
    <row r="1430" spans="1:12" hidden="1" x14ac:dyDescent="0.25">
      <c r="A1430" s="11" t="s">
        <v>2444</v>
      </c>
      <c r="B1430" s="11" t="s">
        <v>3705</v>
      </c>
      <c r="C1430" s="11">
        <f>VLOOKUP(A1430,'[1]Final Master to be uploaded '!$A:$C,3,0)</f>
        <v>1295</v>
      </c>
      <c r="D1430" s="11">
        <f>VLOOKUP(A1430,'[1]Final Master to be uploaded '!$A:$D,4,0)</f>
        <v>1</v>
      </c>
      <c r="E1430" s="12">
        <v>1</v>
      </c>
      <c r="F1430" s="11"/>
      <c r="G1430" s="13"/>
      <c r="H1430" s="11">
        <f t="shared" si="110"/>
        <v>1</v>
      </c>
      <c r="I1430" s="27">
        <f t="shared" si="111"/>
        <v>1</v>
      </c>
      <c r="J1430" s="30">
        <f t="shared" si="112"/>
        <v>1295</v>
      </c>
      <c r="K1430" s="11">
        <f t="shared" si="113"/>
        <v>0</v>
      </c>
      <c r="L1430" s="11">
        <f t="shared" si="114"/>
        <v>0</v>
      </c>
    </row>
    <row r="1431" spans="1:12" hidden="1" x14ac:dyDescent="0.25">
      <c r="A1431" s="11" t="s">
        <v>2445</v>
      </c>
      <c r="B1431" s="11" t="s">
        <v>3710</v>
      </c>
      <c r="C1431" s="11">
        <f>VLOOKUP(A1431,'[1]Final Master to be uploaded '!$A:$C,3,0)</f>
        <v>2930</v>
      </c>
      <c r="D1431" s="11">
        <f>VLOOKUP(A1431,'[1]Final Master to be uploaded '!$A:$D,4,0)</f>
        <v>1</v>
      </c>
      <c r="E1431" s="12">
        <v>1</v>
      </c>
      <c r="F1431" s="11"/>
      <c r="G1431" s="13"/>
      <c r="H1431" s="11">
        <f t="shared" si="110"/>
        <v>1</v>
      </c>
      <c r="I1431" s="27">
        <f t="shared" si="111"/>
        <v>1</v>
      </c>
      <c r="J1431" s="30">
        <f t="shared" si="112"/>
        <v>2930</v>
      </c>
      <c r="K1431" s="11">
        <f t="shared" si="113"/>
        <v>0</v>
      </c>
      <c r="L1431" s="11">
        <f t="shared" si="114"/>
        <v>0</v>
      </c>
    </row>
    <row r="1432" spans="1:12" hidden="1" x14ac:dyDescent="0.25">
      <c r="A1432" s="11" t="s">
        <v>2446</v>
      </c>
      <c r="B1432" s="11" t="s">
        <v>3711</v>
      </c>
      <c r="C1432" s="11">
        <f>VLOOKUP(A1432,'[1]Final Master to be uploaded '!$A:$C,3,0)</f>
        <v>2085</v>
      </c>
      <c r="D1432" s="11">
        <f>VLOOKUP(A1432,'[1]Final Master to be uploaded '!$A:$D,4,0)</f>
        <v>1</v>
      </c>
      <c r="E1432" s="12">
        <v>1</v>
      </c>
      <c r="F1432" s="11"/>
      <c r="G1432" s="13"/>
      <c r="H1432" s="11">
        <f t="shared" si="110"/>
        <v>1</v>
      </c>
      <c r="I1432" s="27">
        <f t="shared" si="111"/>
        <v>1</v>
      </c>
      <c r="J1432" s="30">
        <f t="shared" si="112"/>
        <v>2085</v>
      </c>
      <c r="K1432" s="11">
        <f t="shared" si="113"/>
        <v>0</v>
      </c>
      <c r="L1432" s="11">
        <f t="shared" si="114"/>
        <v>0</v>
      </c>
    </row>
    <row r="1433" spans="1:12" hidden="1" x14ac:dyDescent="0.25">
      <c r="A1433" s="11" t="s">
        <v>2448</v>
      </c>
      <c r="B1433" s="11" t="s">
        <v>3703</v>
      </c>
      <c r="C1433" s="11">
        <f>VLOOKUP(A1433,'[1]Final Master to be uploaded '!$A:$C,3,0)</f>
        <v>575</v>
      </c>
      <c r="D1433" s="11">
        <f>VLOOKUP(A1433,'[1]Final Master to be uploaded '!$A:$D,4,0)</f>
        <v>1</v>
      </c>
      <c r="E1433" s="12">
        <v>2</v>
      </c>
      <c r="F1433" s="11"/>
      <c r="G1433" s="13"/>
      <c r="H1433" s="11">
        <f t="shared" si="110"/>
        <v>1</v>
      </c>
      <c r="I1433" s="27">
        <f t="shared" si="111"/>
        <v>2</v>
      </c>
      <c r="J1433" s="30">
        <f t="shared" si="112"/>
        <v>1150</v>
      </c>
      <c r="K1433" s="11">
        <f t="shared" si="113"/>
        <v>1</v>
      </c>
      <c r="L1433" s="11">
        <f t="shared" si="114"/>
        <v>575</v>
      </c>
    </row>
    <row r="1434" spans="1:12" hidden="1" x14ac:dyDescent="0.25">
      <c r="A1434" s="11" t="s">
        <v>2450</v>
      </c>
      <c r="B1434" s="11" t="s">
        <v>3712</v>
      </c>
      <c r="C1434" s="11">
        <f>VLOOKUP(A1434,'[1]Final Master to be uploaded '!$A:$C,3,0)</f>
        <v>540</v>
      </c>
      <c r="D1434" s="11">
        <f>VLOOKUP(A1434,'[1]Final Master to be uploaded '!$A:$D,4,0)</f>
        <v>1</v>
      </c>
      <c r="E1434" s="12">
        <v>1</v>
      </c>
      <c r="F1434" s="11"/>
      <c r="G1434" s="13"/>
      <c r="H1434" s="11">
        <f t="shared" si="110"/>
        <v>1</v>
      </c>
      <c r="I1434" s="27">
        <f t="shared" si="111"/>
        <v>1</v>
      </c>
      <c r="J1434" s="30">
        <f t="shared" si="112"/>
        <v>540</v>
      </c>
      <c r="K1434" s="11">
        <f t="shared" si="113"/>
        <v>0</v>
      </c>
      <c r="L1434" s="11">
        <f t="shared" si="114"/>
        <v>0</v>
      </c>
    </row>
    <row r="1435" spans="1:12" hidden="1" x14ac:dyDescent="0.25">
      <c r="A1435" s="11" t="s">
        <v>2451</v>
      </c>
      <c r="B1435" s="11" t="s">
        <v>3703</v>
      </c>
      <c r="C1435" s="11">
        <f>VLOOKUP(A1435,'[1]Final Master to be uploaded '!$A:$C,3,0)</f>
        <v>510</v>
      </c>
      <c r="D1435" s="11">
        <f>VLOOKUP(A1435,'[1]Final Master to be uploaded '!$A:$D,4,0)</f>
        <v>1</v>
      </c>
      <c r="E1435" s="12">
        <v>1</v>
      </c>
      <c r="F1435" s="11"/>
      <c r="G1435" s="13"/>
      <c r="H1435" s="11">
        <f t="shared" si="110"/>
        <v>1</v>
      </c>
      <c r="I1435" s="27">
        <f t="shared" si="111"/>
        <v>1</v>
      </c>
      <c r="J1435" s="30">
        <f t="shared" si="112"/>
        <v>510</v>
      </c>
      <c r="K1435" s="11">
        <f t="shared" si="113"/>
        <v>0</v>
      </c>
      <c r="L1435" s="11">
        <f t="shared" si="114"/>
        <v>0</v>
      </c>
    </row>
    <row r="1436" spans="1:12" hidden="1" x14ac:dyDescent="0.25">
      <c r="A1436" s="11" t="s">
        <v>2453</v>
      </c>
      <c r="B1436" s="11" t="s">
        <v>3713</v>
      </c>
      <c r="C1436" s="11">
        <f>VLOOKUP(A1436,'[1]Final Master to be uploaded '!$A:$C,3,0)</f>
        <v>400</v>
      </c>
      <c r="D1436" s="11">
        <f>VLOOKUP(A1436,'[1]Final Master to be uploaded '!$A:$D,4,0)</f>
        <v>3</v>
      </c>
      <c r="E1436" s="12">
        <v>3</v>
      </c>
      <c r="F1436" s="11"/>
      <c r="G1436" s="13"/>
      <c r="H1436" s="11">
        <f t="shared" si="110"/>
        <v>3</v>
      </c>
      <c r="I1436" s="27">
        <f t="shared" si="111"/>
        <v>3</v>
      </c>
      <c r="J1436" s="30">
        <f t="shared" si="112"/>
        <v>1200</v>
      </c>
      <c r="K1436" s="11">
        <f t="shared" si="113"/>
        <v>0</v>
      </c>
      <c r="L1436" s="11">
        <f t="shared" si="114"/>
        <v>0</v>
      </c>
    </row>
    <row r="1437" spans="1:12" hidden="1" x14ac:dyDescent="0.25">
      <c r="A1437" s="11" t="s">
        <v>2454</v>
      </c>
      <c r="B1437" s="11" t="s">
        <v>3714</v>
      </c>
      <c r="C1437" s="11">
        <f>VLOOKUP(A1437,'[1]Final Master to be uploaded '!$A:$C,3,0)</f>
        <v>720</v>
      </c>
      <c r="D1437" s="11">
        <f>VLOOKUP(A1437,'[1]Final Master to be uploaded '!$A:$D,4,0)</f>
        <v>1</v>
      </c>
      <c r="E1437" s="12">
        <v>1</v>
      </c>
      <c r="F1437" s="11"/>
      <c r="G1437" s="13"/>
      <c r="H1437" s="11">
        <f t="shared" si="110"/>
        <v>1</v>
      </c>
      <c r="I1437" s="27">
        <f t="shared" si="111"/>
        <v>1</v>
      </c>
      <c r="J1437" s="30">
        <f t="shared" si="112"/>
        <v>720</v>
      </c>
      <c r="K1437" s="11">
        <f t="shared" si="113"/>
        <v>0</v>
      </c>
      <c r="L1437" s="11">
        <f t="shared" si="114"/>
        <v>0</v>
      </c>
    </row>
    <row r="1438" spans="1:12" hidden="1" x14ac:dyDescent="0.25">
      <c r="A1438" s="11" t="s">
        <v>2455</v>
      </c>
      <c r="B1438" s="11" t="s">
        <v>3715</v>
      </c>
      <c r="C1438" s="11">
        <f>VLOOKUP(A1438,'[1]Final Master to be uploaded '!$A:$C,3,0)</f>
        <v>455</v>
      </c>
      <c r="D1438" s="11">
        <f>VLOOKUP(A1438,'[1]Final Master to be uploaded '!$A:$D,4,0)</f>
        <v>2</v>
      </c>
      <c r="E1438" s="12">
        <v>2</v>
      </c>
      <c r="F1438" s="11"/>
      <c r="G1438" s="13"/>
      <c r="H1438" s="11">
        <f t="shared" si="110"/>
        <v>2</v>
      </c>
      <c r="I1438" s="27">
        <f t="shared" si="111"/>
        <v>2</v>
      </c>
      <c r="J1438" s="30">
        <f t="shared" si="112"/>
        <v>910</v>
      </c>
      <c r="K1438" s="11">
        <f t="shared" si="113"/>
        <v>0</v>
      </c>
      <c r="L1438" s="11">
        <f t="shared" si="114"/>
        <v>0</v>
      </c>
    </row>
    <row r="1439" spans="1:12" hidden="1" x14ac:dyDescent="0.25">
      <c r="A1439" s="11" t="s">
        <v>2456</v>
      </c>
      <c r="B1439" s="11" t="s">
        <v>3716</v>
      </c>
      <c r="C1439" s="11">
        <f>VLOOKUP(A1439,'[1]Final Master to be uploaded '!$A:$C,3,0)</f>
        <v>505</v>
      </c>
      <c r="D1439" s="11">
        <f>VLOOKUP(A1439,'[1]Final Master to be uploaded '!$A:$D,4,0)</f>
        <v>2</v>
      </c>
      <c r="E1439" s="12">
        <v>2</v>
      </c>
      <c r="F1439" s="11"/>
      <c r="G1439" s="13"/>
      <c r="H1439" s="11">
        <f t="shared" si="110"/>
        <v>2</v>
      </c>
      <c r="I1439" s="27">
        <f t="shared" si="111"/>
        <v>2</v>
      </c>
      <c r="J1439" s="30">
        <f t="shared" si="112"/>
        <v>1010</v>
      </c>
      <c r="K1439" s="11">
        <f t="shared" si="113"/>
        <v>0</v>
      </c>
      <c r="L1439" s="11">
        <f t="shared" si="114"/>
        <v>0</v>
      </c>
    </row>
    <row r="1440" spans="1:12" hidden="1" x14ac:dyDescent="0.25">
      <c r="A1440" s="11" t="s">
        <v>2458</v>
      </c>
      <c r="B1440" s="11" t="s">
        <v>3717</v>
      </c>
      <c r="C1440" s="11">
        <f>VLOOKUP(A1440,'[1]Final Master to be uploaded '!$A:$C,3,0)</f>
        <v>365</v>
      </c>
      <c r="D1440" s="11">
        <f>VLOOKUP(A1440,'[1]Final Master to be uploaded '!$A:$D,4,0)</f>
        <v>1</v>
      </c>
      <c r="E1440" s="12">
        <v>1</v>
      </c>
      <c r="F1440" s="11"/>
      <c r="G1440" s="13"/>
      <c r="H1440" s="11">
        <f t="shared" si="110"/>
        <v>1</v>
      </c>
      <c r="I1440" s="27">
        <f t="shared" si="111"/>
        <v>1</v>
      </c>
      <c r="J1440" s="30">
        <f t="shared" si="112"/>
        <v>365</v>
      </c>
      <c r="K1440" s="11">
        <f t="shared" si="113"/>
        <v>0</v>
      </c>
      <c r="L1440" s="11">
        <f t="shared" si="114"/>
        <v>0</v>
      </c>
    </row>
    <row r="1441" spans="1:12" hidden="1" x14ac:dyDescent="0.25">
      <c r="A1441" s="11" t="s">
        <v>2459</v>
      </c>
      <c r="B1441" s="11" t="s">
        <v>3718</v>
      </c>
      <c r="C1441" s="11">
        <f>VLOOKUP(A1441,'[1]Final Master to be uploaded '!$A:$C,3,0)</f>
        <v>335</v>
      </c>
      <c r="D1441" s="11">
        <f>VLOOKUP(A1441,'[1]Final Master to be uploaded '!$A:$D,4,0)</f>
        <v>4</v>
      </c>
      <c r="E1441" s="12">
        <v>5</v>
      </c>
      <c r="F1441" s="11"/>
      <c r="G1441" s="13"/>
      <c r="H1441" s="11">
        <f t="shared" si="110"/>
        <v>4</v>
      </c>
      <c r="I1441" s="27">
        <f t="shared" si="111"/>
        <v>5</v>
      </c>
      <c r="J1441" s="30">
        <f t="shared" si="112"/>
        <v>1675</v>
      </c>
      <c r="K1441" s="11">
        <f t="shared" si="113"/>
        <v>1</v>
      </c>
      <c r="L1441" s="11">
        <f t="shared" si="114"/>
        <v>335</v>
      </c>
    </row>
    <row r="1442" spans="1:12" hidden="1" x14ac:dyDescent="0.25">
      <c r="A1442" s="11" t="s">
        <v>2460</v>
      </c>
      <c r="B1442" s="11" t="s">
        <v>3719</v>
      </c>
      <c r="C1442" s="11">
        <f>VLOOKUP(A1442,'[1]Final Master to be uploaded '!$A:$C,3,0)</f>
        <v>575</v>
      </c>
      <c r="D1442" s="11">
        <f>VLOOKUP(A1442,'[1]Final Master to be uploaded '!$A:$D,4,0)</f>
        <v>2</v>
      </c>
      <c r="E1442" s="12">
        <v>2</v>
      </c>
      <c r="F1442" s="11"/>
      <c r="G1442" s="13"/>
      <c r="H1442" s="11">
        <f t="shared" si="110"/>
        <v>2</v>
      </c>
      <c r="I1442" s="27">
        <f t="shared" si="111"/>
        <v>2</v>
      </c>
      <c r="J1442" s="30">
        <f t="shared" si="112"/>
        <v>1150</v>
      </c>
      <c r="K1442" s="11">
        <f t="shared" si="113"/>
        <v>0</v>
      </c>
      <c r="L1442" s="11">
        <f t="shared" si="114"/>
        <v>0</v>
      </c>
    </row>
    <row r="1443" spans="1:12" hidden="1" x14ac:dyDescent="0.25">
      <c r="A1443" s="11" t="s">
        <v>2461</v>
      </c>
      <c r="B1443" s="11" t="s">
        <v>3720</v>
      </c>
      <c r="C1443" s="11">
        <f>VLOOKUP(A1443,'[1]Final Master to be uploaded '!$A:$C,3,0)</f>
        <v>540</v>
      </c>
      <c r="D1443" s="11">
        <f>VLOOKUP(A1443,'[1]Final Master to be uploaded '!$A:$D,4,0)</f>
        <v>1</v>
      </c>
      <c r="E1443" s="12">
        <v>1</v>
      </c>
      <c r="F1443" s="11"/>
      <c r="G1443" s="13"/>
      <c r="H1443" s="11">
        <f t="shared" si="110"/>
        <v>1</v>
      </c>
      <c r="I1443" s="27">
        <f t="shared" si="111"/>
        <v>1</v>
      </c>
      <c r="J1443" s="30">
        <f t="shared" si="112"/>
        <v>540</v>
      </c>
      <c r="K1443" s="11">
        <f t="shared" si="113"/>
        <v>0</v>
      </c>
      <c r="L1443" s="11">
        <f t="shared" si="114"/>
        <v>0</v>
      </c>
    </row>
    <row r="1444" spans="1:12" hidden="1" x14ac:dyDescent="0.25">
      <c r="A1444" s="11" t="s">
        <v>2463</v>
      </c>
      <c r="B1444" s="11" t="s">
        <v>3721</v>
      </c>
      <c r="C1444" s="11">
        <f>VLOOKUP(A1444,'[1]Final Master to be uploaded '!$A:$C,3,0)</f>
        <v>560</v>
      </c>
      <c r="D1444" s="11">
        <f>VLOOKUP(A1444,'[1]Final Master to be uploaded '!$A:$D,4,0)</f>
        <v>1</v>
      </c>
      <c r="E1444" s="12">
        <v>1</v>
      </c>
      <c r="F1444" s="11"/>
      <c r="G1444" s="13"/>
      <c r="H1444" s="11">
        <f t="shared" si="110"/>
        <v>1</v>
      </c>
      <c r="I1444" s="27">
        <f t="shared" si="111"/>
        <v>1</v>
      </c>
      <c r="J1444" s="30">
        <f t="shared" si="112"/>
        <v>560</v>
      </c>
      <c r="K1444" s="11">
        <f t="shared" si="113"/>
        <v>0</v>
      </c>
      <c r="L1444" s="11">
        <f t="shared" si="114"/>
        <v>0</v>
      </c>
    </row>
    <row r="1445" spans="1:12" hidden="1" x14ac:dyDescent="0.25">
      <c r="A1445" s="11" t="s">
        <v>2464</v>
      </c>
      <c r="B1445" s="11" t="s">
        <v>3722</v>
      </c>
      <c r="C1445" s="11">
        <f>VLOOKUP(A1445,'[1]Final Master to be uploaded '!$A:$C,3,0)</f>
        <v>606</v>
      </c>
      <c r="D1445" s="11">
        <f>VLOOKUP(A1445,'[1]Final Master to be uploaded '!$A:$D,4,0)</f>
        <v>1</v>
      </c>
      <c r="E1445" s="12">
        <v>1</v>
      </c>
      <c r="F1445" s="11"/>
      <c r="G1445" s="13"/>
      <c r="H1445" s="11">
        <f t="shared" si="110"/>
        <v>1</v>
      </c>
      <c r="I1445" s="27">
        <f t="shared" si="111"/>
        <v>1</v>
      </c>
      <c r="J1445" s="30">
        <f t="shared" si="112"/>
        <v>606</v>
      </c>
      <c r="K1445" s="11">
        <f t="shared" si="113"/>
        <v>0</v>
      </c>
      <c r="L1445" s="11">
        <f t="shared" si="114"/>
        <v>0</v>
      </c>
    </row>
    <row r="1446" spans="1:12" hidden="1" x14ac:dyDescent="0.25">
      <c r="A1446" s="11" t="s">
        <v>2465</v>
      </c>
      <c r="B1446" s="11" t="s">
        <v>3709</v>
      </c>
      <c r="C1446" s="11">
        <f>VLOOKUP(A1446,'[1]Final Master to be uploaded '!$A:$C,3,0)</f>
        <v>475</v>
      </c>
      <c r="D1446" s="11">
        <f>VLOOKUP(A1446,'[1]Final Master to be uploaded '!$A:$D,4,0)</f>
        <v>1</v>
      </c>
      <c r="E1446" s="12">
        <v>1</v>
      </c>
      <c r="F1446" s="11"/>
      <c r="G1446" s="13"/>
      <c r="H1446" s="11">
        <f t="shared" si="110"/>
        <v>1</v>
      </c>
      <c r="I1446" s="27">
        <f t="shared" si="111"/>
        <v>1</v>
      </c>
      <c r="J1446" s="30">
        <f t="shared" si="112"/>
        <v>475</v>
      </c>
      <c r="K1446" s="11">
        <f t="shared" si="113"/>
        <v>0</v>
      </c>
      <c r="L1446" s="11">
        <f t="shared" si="114"/>
        <v>0</v>
      </c>
    </row>
    <row r="1447" spans="1:12" hidden="1" x14ac:dyDescent="0.25">
      <c r="A1447" s="11" t="s">
        <v>2466</v>
      </c>
      <c r="B1447" s="11" t="s">
        <v>3723</v>
      </c>
      <c r="C1447" s="11">
        <f>VLOOKUP(A1447,'[1]Final Master to be uploaded '!$A:$C,3,0)</f>
        <v>505</v>
      </c>
      <c r="D1447" s="11">
        <f>VLOOKUP(A1447,'[1]Final Master to be uploaded '!$A:$D,4,0)</f>
        <v>1</v>
      </c>
      <c r="E1447" s="12">
        <v>1</v>
      </c>
      <c r="F1447" s="11"/>
      <c r="G1447" s="13"/>
      <c r="H1447" s="11">
        <f t="shared" si="110"/>
        <v>1</v>
      </c>
      <c r="I1447" s="27">
        <f t="shared" si="111"/>
        <v>1</v>
      </c>
      <c r="J1447" s="30">
        <f t="shared" si="112"/>
        <v>505</v>
      </c>
      <c r="K1447" s="11">
        <f t="shared" si="113"/>
        <v>0</v>
      </c>
      <c r="L1447" s="11">
        <f t="shared" si="114"/>
        <v>0</v>
      </c>
    </row>
    <row r="1448" spans="1:12" hidden="1" x14ac:dyDescent="0.25">
      <c r="A1448" s="11" t="s">
        <v>2467</v>
      </c>
      <c r="B1448" s="11" t="s">
        <v>3719</v>
      </c>
      <c r="C1448" s="11">
        <f>VLOOKUP(A1448,'[1]Final Master to be uploaded '!$A:$C,3,0)</f>
        <v>460</v>
      </c>
      <c r="D1448" s="11">
        <f>VLOOKUP(A1448,'[1]Final Master to be uploaded '!$A:$D,4,0)</f>
        <v>2</v>
      </c>
      <c r="E1448" s="12">
        <v>3</v>
      </c>
      <c r="F1448" s="11"/>
      <c r="G1448" s="13"/>
      <c r="H1448" s="11">
        <f t="shared" si="110"/>
        <v>2</v>
      </c>
      <c r="I1448" s="27">
        <f t="shared" si="111"/>
        <v>3</v>
      </c>
      <c r="J1448" s="30">
        <f t="shared" si="112"/>
        <v>1380</v>
      </c>
      <c r="K1448" s="11">
        <f t="shared" si="113"/>
        <v>1</v>
      </c>
      <c r="L1448" s="11">
        <f t="shared" si="114"/>
        <v>460</v>
      </c>
    </row>
    <row r="1449" spans="1:12" hidden="1" x14ac:dyDescent="0.25">
      <c r="A1449" s="11" t="s">
        <v>2468</v>
      </c>
      <c r="B1449" s="11" t="s">
        <v>3724</v>
      </c>
      <c r="C1449" s="11">
        <f>VLOOKUP(A1449,'[1]Final Master to be uploaded '!$A:$C,3,0)</f>
        <v>320</v>
      </c>
      <c r="D1449" s="11">
        <f>VLOOKUP(A1449,'[1]Final Master to be uploaded '!$A:$D,4,0)</f>
        <v>2</v>
      </c>
      <c r="E1449" s="12">
        <v>2</v>
      </c>
      <c r="F1449" s="11"/>
      <c r="G1449" s="13"/>
      <c r="H1449" s="11">
        <f t="shared" si="110"/>
        <v>2</v>
      </c>
      <c r="I1449" s="27">
        <f t="shared" si="111"/>
        <v>2</v>
      </c>
      <c r="J1449" s="30">
        <f t="shared" si="112"/>
        <v>640</v>
      </c>
      <c r="K1449" s="11">
        <f t="shared" si="113"/>
        <v>0</v>
      </c>
      <c r="L1449" s="11">
        <f t="shared" si="114"/>
        <v>0</v>
      </c>
    </row>
    <row r="1450" spans="1:12" hidden="1" x14ac:dyDescent="0.25">
      <c r="A1450" s="11" t="s">
        <v>2470</v>
      </c>
      <c r="B1450" s="11" t="s">
        <v>3725</v>
      </c>
      <c r="C1450" s="11">
        <f>VLOOKUP(A1450,'[1]Final Master to be uploaded '!$A:$C,3,0)</f>
        <v>335</v>
      </c>
      <c r="D1450" s="11">
        <f>VLOOKUP(A1450,'[1]Final Master to be uploaded '!$A:$D,4,0)</f>
        <v>2</v>
      </c>
      <c r="E1450" s="12">
        <v>3</v>
      </c>
      <c r="F1450" s="11"/>
      <c r="G1450" s="13"/>
      <c r="H1450" s="11">
        <f t="shared" si="110"/>
        <v>2</v>
      </c>
      <c r="I1450" s="27">
        <f t="shared" si="111"/>
        <v>3</v>
      </c>
      <c r="J1450" s="30">
        <f t="shared" si="112"/>
        <v>1005</v>
      </c>
      <c r="K1450" s="11">
        <f t="shared" si="113"/>
        <v>1</v>
      </c>
      <c r="L1450" s="11">
        <f t="shared" si="114"/>
        <v>335</v>
      </c>
    </row>
    <row r="1451" spans="1:12" hidden="1" x14ac:dyDescent="0.25">
      <c r="A1451" s="11" t="s">
        <v>2471</v>
      </c>
      <c r="B1451" s="11" t="s">
        <v>3726</v>
      </c>
      <c r="C1451" s="11">
        <f>VLOOKUP(A1451,'[1]Final Master to be uploaded '!$A:$C,3,0)</f>
        <v>1895</v>
      </c>
      <c r="D1451" s="11">
        <f>VLOOKUP(A1451,'[1]Final Master to be uploaded '!$A:$D,4,0)</f>
        <v>1</v>
      </c>
      <c r="E1451" s="12">
        <v>1</v>
      </c>
      <c r="F1451" s="11"/>
      <c r="G1451" s="13"/>
      <c r="H1451" s="11">
        <f t="shared" si="110"/>
        <v>1</v>
      </c>
      <c r="I1451" s="27">
        <f t="shared" si="111"/>
        <v>1</v>
      </c>
      <c r="J1451" s="30">
        <f t="shared" si="112"/>
        <v>1895</v>
      </c>
      <c r="K1451" s="11">
        <f t="shared" si="113"/>
        <v>0</v>
      </c>
      <c r="L1451" s="11">
        <f t="shared" si="114"/>
        <v>0</v>
      </c>
    </row>
    <row r="1452" spans="1:12" hidden="1" x14ac:dyDescent="0.25">
      <c r="A1452" s="11" t="s">
        <v>2472</v>
      </c>
      <c r="B1452" s="11" t="s">
        <v>3727</v>
      </c>
      <c r="C1452" s="11">
        <f>VLOOKUP(A1452,'[1]Final Master to be uploaded '!$A:$C,3,0)</f>
        <v>455</v>
      </c>
      <c r="D1452" s="11">
        <f>VLOOKUP(A1452,'[1]Final Master to be uploaded '!$A:$D,4,0)</f>
        <v>1</v>
      </c>
      <c r="E1452" s="12">
        <v>1</v>
      </c>
      <c r="F1452" s="11"/>
      <c r="G1452" s="13"/>
      <c r="H1452" s="11">
        <f t="shared" si="110"/>
        <v>1</v>
      </c>
      <c r="I1452" s="27">
        <f t="shared" si="111"/>
        <v>1</v>
      </c>
      <c r="J1452" s="30">
        <f t="shared" si="112"/>
        <v>455</v>
      </c>
      <c r="K1452" s="11">
        <f t="shared" si="113"/>
        <v>0</v>
      </c>
      <c r="L1452" s="11">
        <f t="shared" si="114"/>
        <v>0</v>
      </c>
    </row>
    <row r="1453" spans="1:12" hidden="1" x14ac:dyDescent="0.25">
      <c r="A1453" s="11" t="s">
        <v>2473</v>
      </c>
      <c r="B1453" s="11" t="s">
        <v>3728</v>
      </c>
      <c r="C1453" s="11">
        <f>VLOOKUP(A1453,'[1]Final Master to be uploaded '!$A:$C,3,0)</f>
        <v>440</v>
      </c>
      <c r="D1453" s="11">
        <f>VLOOKUP(A1453,'[1]Final Master to be uploaded '!$A:$D,4,0)</f>
        <v>1</v>
      </c>
      <c r="E1453" s="12">
        <v>1</v>
      </c>
      <c r="F1453" s="11"/>
      <c r="G1453" s="13"/>
      <c r="H1453" s="11">
        <f t="shared" si="110"/>
        <v>1</v>
      </c>
      <c r="I1453" s="27">
        <f t="shared" si="111"/>
        <v>1</v>
      </c>
      <c r="J1453" s="30">
        <f t="shared" si="112"/>
        <v>440</v>
      </c>
      <c r="K1453" s="11">
        <f t="shared" si="113"/>
        <v>0</v>
      </c>
      <c r="L1453" s="11">
        <f t="shared" si="114"/>
        <v>0</v>
      </c>
    </row>
    <row r="1454" spans="1:12" hidden="1" x14ac:dyDescent="0.25">
      <c r="A1454" s="11" t="s">
        <v>2474</v>
      </c>
      <c r="B1454" s="11" t="s">
        <v>3726</v>
      </c>
      <c r="C1454" s="11">
        <f>VLOOKUP(A1454,'[1]Final Master to be uploaded '!$A:$C,3,0)</f>
        <v>1895</v>
      </c>
      <c r="D1454" s="11">
        <f>VLOOKUP(A1454,'[1]Final Master to be uploaded '!$A:$D,4,0)</f>
        <v>1</v>
      </c>
      <c r="E1454" s="12">
        <v>2</v>
      </c>
      <c r="F1454" s="11"/>
      <c r="G1454" s="13"/>
      <c r="H1454" s="11">
        <f t="shared" si="110"/>
        <v>1</v>
      </c>
      <c r="I1454" s="27">
        <f t="shared" si="111"/>
        <v>2</v>
      </c>
      <c r="J1454" s="30">
        <f t="shared" si="112"/>
        <v>3790</v>
      </c>
      <c r="K1454" s="11">
        <f t="shared" si="113"/>
        <v>1</v>
      </c>
      <c r="L1454" s="11">
        <f t="shared" si="114"/>
        <v>1895</v>
      </c>
    </row>
    <row r="1455" spans="1:12" hidden="1" x14ac:dyDescent="0.25">
      <c r="A1455" s="11" t="s">
        <v>2475</v>
      </c>
      <c r="B1455" s="11" t="s">
        <v>3729</v>
      </c>
      <c r="C1455" s="11">
        <f>VLOOKUP(A1455,'[1]Final Master to be uploaded '!$A:$C,3,0)</f>
        <v>440</v>
      </c>
      <c r="D1455" s="11">
        <f>VLOOKUP(A1455,'[1]Final Master to be uploaded '!$A:$D,4,0)</f>
        <v>1</v>
      </c>
      <c r="E1455" s="12">
        <v>1</v>
      </c>
      <c r="F1455" s="11"/>
      <c r="G1455" s="13"/>
      <c r="H1455" s="11">
        <f t="shared" si="110"/>
        <v>1</v>
      </c>
      <c r="I1455" s="27">
        <f t="shared" si="111"/>
        <v>1</v>
      </c>
      <c r="J1455" s="30">
        <f t="shared" si="112"/>
        <v>440</v>
      </c>
      <c r="K1455" s="11">
        <f t="shared" si="113"/>
        <v>0</v>
      </c>
      <c r="L1455" s="11">
        <f t="shared" si="114"/>
        <v>0</v>
      </c>
    </row>
    <row r="1456" spans="1:12" hidden="1" x14ac:dyDescent="0.25">
      <c r="A1456" s="11" t="s">
        <v>2476</v>
      </c>
      <c r="B1456" s="11" t="s">
        <v>3730</v>
      </c>
      <c r="C1456" s="11">
        <f>VLOOKUP(A1456,'[1]Final Master to be uploaded '!$A:$C,3,0)</f>
        <v>1467</v>
      </c>
      <c r="D1456" s="11">
        <f>VLOOKUP(A1456,'[1]Final Master to be uploaded '!$A:$D,4,0)</f>
        <v>1</v>
      </c>
      <c r="E1456" s="12">
        <v>1</v>
      </c>
      <c r="F1456" s="11"/>
      <c r="G1456" s="13"/>
      <c r="H1456" s="11">
        <f t="shared" si="110"/>
        <v>1</v>
      </c>
      <c r="I1456" s="27">
        <f t="shared" si="111"/>
        <v>1</v>
      </c>
      <c r="J1456" s="30">
        <f t="shared" si="112"/>
        <v>1467</v>
      </c>
      <c r="K1456" s="11">
        <f t="shared" si="113"/>
        <v>0</v>
      </c>
      <c r="L1456" s="11">
        <f t="shared" si="114"/>
        <v>0</v>
      </c>
    </row>
    <row r="1457" spans="1:12" hidden="1" x14ac:dyDescent="0.25">
      <c r="A1457" s="11" t="s">
        <v>2477</v>
      </c>
      <c r="B1457" s="11" t="s">
        <v>3728</v>
      </c>
      <c r="C1457" s="11">
        <f>VLOOKUP(A1457,'[1]Final Master to be uploaded '!$A:$C,3,0)</f>
        <v>295</v>
      </c>
      <c r="D1457" s="11">
        <f>VLOOKUP(A1457,'[1]Final Master to be uploaded '!$A:$D,4,0)</f>
        <v>1</v>
      </c>
      <c r="E1457" s="12">
        <v>2</v>
      </c>
      <c r="F1457" s="11"/>
      <c r="G1457" s="13"/>
      <c r="H1457" s="11">
        <f t="shared" si="110"/>
        <v>1</v>
      </c>
      <c r="I1457" s="27">
        <f t="shared" si="111"/>
        <v>2</v>
      </c>
      <c r="J1457" s="30">
        <f t="shared" si="112"/>
        <v>590</v>
      </c>
      <c r="K1457" s="11">
        <f t="shared" si="113"/>
        <v>1</v>
      </c>
      <c r="L1457" s="11">
        <f t="shared" si="114"/>
        <v>295</v>
      </c>
    </row>
    <row r="1458" spans="1:12" hidden="1" x14ac:dyDescent="0.25">
      <c r="A1458" s="11" t="s">
        <v>2479</v>
      </c>
      <c r="B1458" s="11" t="s">
        <v>3728</v>
      </c>
      <c r="C1458" s="11">
        <f>VLOOKUP(A1458,'[1]Final Master to be uploaded '!$A:$C,3,0)</f>
        <v>300</v>
      </c>
      <c r="D1458" s="11">
        <f>VLOOKUP(A1458,'[1]Final Master to be uploaded '!$A:$D,4,0)</f>
        <v>1</v>
      </c>
      <c r="E1458" s="12">
        <v>1</v>
      </c>
      <c r="F1458" s="11"/>
      <c r="G1458" s="13"/>
      <c r="H1458" s="11">
        <f t="shared" si="110"/>
        <v>1</v>
      </c>
      <c r="I1458" s="27">
        <f t="shared" si="111"/>
        <v>1</v>
      </c>
      <c r="J1458" s="30">
        <f t="shared" si="112"/>
        <v>300</v>
      </c>
      <c r="K1458" s="11">
        <f t="shared" si="113"/>
        <v>0</v>
      </c>
      <c r="L1458" s="11">
        <f t="shared" si="114"/>
        <v>0</v>
      </c>
    </row>
    <row r="1459" spans="1:12" hidden="1" x14ac:dyDescent="0.25">
      <c r="A1459" s="11" t="s">
        <v>2480</v>
      </c>
      <c r="B1459" s="11" t="s">
        <v>3731</v>
      </c>
      <c r="C1459" s="11">
        <f>VLOOKUP(A1459,'[1]Final Master to be uploaded '!$A:$C,3,0)</f>
        <v>505</v>
      </c>
      <c r="D1459" s="11">
        <f>VLOOKUP(A1459,'[1]Final Master to be uploaded '!$A:$D,4,0)</f>
        <v>1</v>
      </c>
      <c r="E1459" s="12">
        <v>1</v>
      </c>
      <c r="F1459" s="11"/>
      <c r="G1459" s="13"/>
      <c r="H1459" s="11">
        <f t="shared" si="110"/>
        <v>1</v>
      </c>
      <c r="I1459" s="27">
        <f t="shared" si="111"/>
        <v>1</v>
      </c>
      <c r="J1459" s="30">
        <f t="shared" si="112"/>
        <v>505</v>
      </c>
      <c r="K1459" s="11">
        <f t="shared" si="113"/>
        <v>0</v>
      </c>
      <c r="L1459" s="11">
        <f t="shared" si="114"/>
        <v>0</v>
      </c>
    </row>
    <row r="1460" spans="1:12" hidden="1" x14ac:dyDescent="0.25">
      <c r="A1460" s="11" t="s">
        <v>2482</v>
      </c>
      <c r="B1460" s="11" t="s">
        <v>3732</v>
      </c>
      <c r="C1460" s="11">
        <f>VLOOKUP(A1460,'[1]Final Master to be uploaded '!$A:$C,3,0)</f>
        <v>335</v>
      </c>
      <c r="D1460" s="11">
        <f>VLOOKUP(A1460,'[1]Final Master to be uploaded '!$A:$D,4,0)</f>
        <v>1</v>
      </c>
      <c r="E1460" s="12">
        <v>1</v>
      </c>
      <c r="F1460" s="11"/>
      <c r="G1460" s="13"/>
      <c r="H1460" s="11">
        <f t="shared" si="110"/>
        <v>1</v>
      </c>
      <c r="I1460" s="27">
        <f t="shared" si="111"/>
        <v>1</v>
      </c>
      <c r="J1460" s="30">
        <f t="shared" si="112"/>
        <v>335</v>
      </c>
      <c r="K1460" s="11">
        <f t="shared" si="113"/>
        <v>0</v>
      </c>
      <c r="L1460" s="11">
        <f t="shared" si="114"/>
        <v>0</v>
      </c>
    </row>
    <row r="1461" spans="1:12" hidden="1" x14ac:dyDescent="0.25">
      <c r="A1461" s="11" t="s">
        <v>2483</v>
      </c>
      <c r="B1461" s="11" t="s">
        <v>3733</v>
      </c>
      <c r="C1461" s="11">
        <f>VLOOKUP(A1461,'[1]Final Master to be uploaded '!$A:$C,3,0)</f>
        <v>210</v>
      </c>
      <c r="D1461" s="11">
        <f>VLOOKUP(A1461,'[1]Final Master to be uploaded '!$A:$D,4,0)</f>
        <v>3</v>
      </c>
      <c r="E1461" s="12">
        <v>5</v>
      </c>
      <c r="F1461" s="11"/>
      <c r="G1461" s="13"/>
      <c r="H1461" s="11">
        <f t="shared" si="110"/>
        <v>3</v>
      </c>
      <c r="I1461" s="27">
        <f t="shared" si="111"/>
        <v>5</v>
      </c>
      <c r="J1461" s="30">
        <f t="shared" si="112"/>
        <v>1050</v>
      </c>
      <c r="K1461" s="11">
        <f t="shared" si="113"/>
        <v>2</v>
      </c>
      <c r="L1461" s="11">
        <f t="shared" si="114"/>
        <v>420</v>
      </c>
    </row>
    <row r="1462" spans="1:12" hidden="1" x14ac:dyDescent="0.25">
      <c r="A1462" s="11" t="s">
        <v>2484</v>
      </c>
      <c r="B1462" s="11" t="s">
        <v>3729</v>
      </c>
      <c r="C1462" s="11">
        <f>VLOOKUP(A1462,'[1]Final Master to be uploaded '!$A:$C,3,0)</f>
        <v>295</v>
      </c>
      <c r="D1462" s="11">
        <f>VLOOKUP(A1462,'[1]Final Master to be uploaded '!$A:$D,4,0)</f>
        <v>1</v>
      </c>
      <c r="E1462" s="12">
        <v>2</v>
      </c>
      <c r="F1462" s="11"/>
      <c r="G1462" s="13"/>
      <c r="H1462" s="11">
        <f t="shared" si="110"/>
        <v>1</v>
      </c>
      <c r="I1462" s="27">
        <f t="shared" si="111"/>
        <v>2</v>
      </c>
      <c r="J1462" s="30">
        <f t="shared" si="112"/>
        <v>590</v>
      </c>
      <c r="K1462" s="11">
        <f t="shared" si="113"/>
        <v>1</v>
      </c>
      <c r="L1462" s="11">
        <f t="shared" si="114"/>
        <v>295</v>
      </c>
    </row>
    <row r="1463" spans="1:12" hidden="1" x14ac:dyDescent="0.25">
      <c r="A1463" s="11" t="s">
        <v>2485</v>
      </c>
      <c r="B1463" s="11" t="s">
        <v>3734</v>
      </c>
      <c r="C1463" s="11">
        <f>VLOOKUP(A1463,'[1]Final Master to be uploaded '!$A:$C,3,0)</f>
        <v>275</v>
      </c>
      <c r="D1463" s="11">
        <f>VLOOKUP(A1463,'[1]Final Master to be uploaded '!$A:$D,4,0)</f>
        <v>1</v>
      </c>
      <c r="E1463" s="12">
        <v>2</v>
      </c>
      <c r="F1463" s="11"/>
      <c r="G1463" s="13"/>
      <c r="H1463" s="11">
        <f t="shared" si="110"/>
        <v>1</v>
      </c>
      <c r="I1463" s="27">
        <f t="shared" si="111"/>
        <v>2</v>
      </c>
      <c r="J1463" s="30">
        <f t="shared" si="112"/>
        <v>550</v>
      </c>
      <c r="K1463" s="11">
        <f t="shared" si="113"/>
        <v>1</v>
      </c>
      <c r="L1463" s="11">
        <f t="shared" si="114"/>
        <v>275</v>
      </c>
    </row>
    <row r="1464" spans="1:12" hidden="1" x14ac:dyDescent="0.25">
      <c r="A1464" s="11" t="s">
        <v>2486</v>
      </c>
      <c r="B1464" s="11" t="s">
        <v>3729</v>
      </c>
      <c r="C1464" s="11">
        <f>VLOOKUP(A1464,'[1]Final Master to be uploaded '!$A:$C,3,0)</f>
        <v>300</v>
      </c>
      <c r="D1464" s="11">
        <f>VLOOKUP(A1464,'[1]Final Master to be uploaded '!$A:$D,4,0)</f>
        <v>1</v>
      </c>
      <c r="E1464" s="12">
        <v>1</v>
      </c>
      <c r="F1464" s="11"/>
      <c r="G1464" s="13"/>
      <c r="H1464" s="11">
        <f t="shared" si="110"/>
        <v>1</v>
      </c>
      <c r="I1464" s="27">
        <f t="shared" si="111"/>
        <v>1</v>
      </c>
      <c r="J1464" s="30">
        <f t="shared" si="112"/>
        <v>300</v>
      </c>
      <c r="K1464" s="11">
        <f t="shared" si="113"/>
        <v>0</v>
      </c>
      <c r="L1464" s="11">
        <f t="shared" si="114"/>
        <v>0</v>
      </c>
    </row>
    <row r="1465" spans="1:12" hidden="1" x14ac:dyDescent="0.25">
      <c r="A1465" s="11" t="s">
        <v>2487</v>
      </c>
      <c r="B1465" s="11" t="s">
        <v>3735</v>
      </c>
      <c r="C1465" s="11">
        <f>VLOOKUP(A1465,'[1]Final Master to be uploaded '!$A:$C,3,0)</f>
        <v>325</v>
      </c>
      <c r="D1465" s="11">
        <f>VLOOKUP(A1465,'[1]Final Master to be uploaded '!$A:$D,4,0)</f>
        <v>1</v>
      </c>
      <c r="E1465" s="12">
        <v>1</v>
      </c>
      <c r="F1465" s="11"/>
      <c r="G1465" s="13"/>
      <c r="H1465" s="11">
        <f t="shared" si="110"/>
        <v>1</v>
      </c>
      <c r="I1465" s="27">
        <f t="shared" si="111"/>
        <v>1</v>
      </c>
      <c r="J1465" s="30">
        <f t="shared" si="112"/>
        <v>325</v>
      </c>
      <c r="K1465" s="11">
        <f t="shared" si="113"/>
        <v>0</v>
      </c>
      <c r="L1465" s="11">
        <f t="shared" si="114"/>
        <v>0</v>
      </c>
    </row>
    <row r="1466" spans="1:12" hidden="1" x14ac:dyDescent="0.25">
      <c r="A1466" s="11" t="s">
        <v>2488</v>
      </c>
      <c r="B1466" s="11" t="s">
        <v>3729</v>
      </c>
      <c r="C1466" s="11">
        <f>VLOOKUP(A1466,'[1]Final Master to be uploaded '!$A:$C,3,0)</f>
        <v>350</v>
      </c>
      <c r="D1466" s="11">
        <f>VLOOKUP(A1466,'[1]Final Master to be uploaded '!$A:$D,4,0)</f>
        <v>1</v>
      </c>
      <c r="E1466" s="12">
        <v>1</v>
      </c>
      <c r="F1466" s="11"/>
      <c r="G1466" s="13"/>
      <c r="H1466" s="11">
        <f t="shared" si="110"/>
        <v>1</v>
      </c>
      <c r="I1466" s="27">
        <f t="shared" si="111"/>
        <v>1</v>
      </c>
      <c r="J1466" s="30">
        <f t="shared" si="112"/>
        <v>350</v>
      </c>
      <c r="K1466" s="11">
        <f t="shared" si="113"/>
        <v>0</v>
      </c>
      <c r="L1466" s="11">
        <f t="shared" si="114"/>
        <v>0</v>
      </c>
    </row>
    <row r="1467" spans="1:12" hidden="1" x14ac:dyDescent="0.25">
      <c r="A1467" s="11" t="s">
        <v>2490</v>
      </c>
      <c r="B1467" s="11" t="s">
        <v>3736</v>
      </c>
      <c r="C1467" s="11">
        <f>VLOOKUP(A1467,'[1]Final Master to be uploaded '!$A:$C,3,0)</f>
        <v>505</v>
      </c>
      <c r="D1467" s="11">
        <f>VLOOKUP(A1467,'[1]Final Master to be uploaded '!$A:$D,4,0)</f>
        <v>1</v>
      </c>
      <c r="E1467" s="12">
        <v>2</v>
      </c>
      <c r="F1467" s="11"/>
      <c r="G1467" s="13"/>
      <c r="H1467" s="11">
        <f t="shared" si="110"/>
        <v>1</v>
      </c>
      <c r="I1467" s="27">
        <f t="shared" si="111"/>
        <v>2</v>
      </c>
      <c r="J1467" s="30">
        <f t="shared" si="112"/>
        <v>1010</v>
      </c>
      <c r="K1467" s="11">
        <f t="shared" si="113"/>
        <v>1</v>
      </c>
      <c r="L1467" s="11">
        <f t="shared" si="114"/>
        <v>505</v>
      </c>
    </row>
    <row r="1468" spans="1:12" hidden="1" x14ac:dyDescent="0.25">
      <c r="A1468" s="11" t="s">
        <v>2492</v>
      </c>
      <c r="B1468" s="11" t="s">
        <v>3737</v>
      </c>
      <c r="C1468" s="11">
        <f>VLOOKUP(A1468,'[1]Final Master to be uploaded '!$A:$C,3,0)</f>
        <v>285</v>
      </c>
      <c r="D1468" s="11">
        <f>VLOOKUP(A1468,'[1]Final Master to be uploaded '!$A:$D,4,0)</f>
        <v>1</v>
      </c>
      <c r="E1468" s="12">
        <v>1</v>
      </c>
      <c r="F1468" s="11"/>
      <c r="G1468" s="13"/>
      <c r="H1468" s="11">
        <f t="shared" si="110"/>
        <v>1</v>
      </c>
      <c r="I1468" s="27">
        <f t="shared" si="111"/>
        <v>1</v>
      </c>
      <c r="J1468" s="30">
        <f t="shared" si="112"/>
        <v>285</v>
      </c>
      <c r="K1468" s="11">
        <f t="shared" si="113"/>
        <v>0</v>
      </c>
      <c r="L1468" s="11">
        <f t="shared" si="114"/>
        <v>0</v>
      </c>
    </row>
    <row r="1469" spans="1:12" x14ac:dyDescent="0.25">
      <c r="A1469" s="11" t="s">
        <v>2493</v>
      </c>
      <c r="B1469" s="11" t="s">
        <v>3734</v>
      </c>
      <c r="C1469" s="11">
        <f>VLOOKUP(A1469,'[1]Final Master to be uploaded '!$A:$C,3,0)</f>
        <v>210</v>
      </c>
      <c r="D1469" s="11">
        <f>VLOOKUP(A1469,'[1]Final Master to be uploaded '!$A:$D,4,0)</f>
        <v>3</v>
      </c>
      <c r="E1469" s="12">
        <v>1</v>
      </c>
      <c r="F1469" s="11"/>
      <c r="G1469" s="13"/>
      <c r="H1469" s="11">
        <f t="shared" si="110"/>
        <v>3</v>
      </c>
      <c r="I1469" s="27">
        <f t="shared" si="111"/>
        <v>1</v>
      </c>
      <c r="J1469" s="30">
        <f t="shared" si="112"/>
        <v>210</v>
      </c>
      <c r="K1469" s="11">
        <f t="shared" si="113"/>
        <v>-2</v>
      </c>
      <c r="L1469" s="11">
        <f t="shared" si="114"/>
        <v>-420</v>
      </c>
    </row>
    <row r="1470" spans="1:12" x14ac:dyDescent="0.25">
      <c r="A1470" s="11" t="s">
        <v>2494</v>
      </c>
      <c r="B1470" s="11" t="s">
        <v>3738</v>
      </c>
      <c r="C1470" s="11">
        <f>VLOOKUP(A1470,'[1]Final Master to be uploaded '!$A:$C,3,0)</f>
        <v>50</v>
      </c>
      <c r="D1470" s="11">
        <f>VLOOKUP(A1470,'[1]Final Master to be uploaded '!$A:$D,4,0)</f>
        <v>20</v>
      </c>
      <c r="E1470" s="12">
        <v>1</v>
      </c>
      <c r="F1470" s="11"/>
      <c r="G1470" s="13"/>
      <c r="H1470" s="11">
        <f t="shared" si="110"/>
        <v>20</v>
      </c>
      <c r="I1470" s="27">
        <f t="shared" si="111"/>
        <v>1</v>
      </c>
      <c r="J1470" s="30">
        <f t="shared" si="112"/>
        <v>50</v>
      </c>
      <c r="K1470" s="11">
        <f t="shared" si="113"/>
        <v>-19</v>
      </c>
      <c r="L1470" s="11">
        <f t="shared" si="114"/>
        <v>-950</v>
      </c>
    </row>
    <row r="1471" spans="1:12" hidden="1" x14ac:dyDescent="0.25">
      <c r="A1471" s="11" t="s">
        <v>2495</v>
      </c>
      <c r="B1471" s="11" t="s">
        <v>3739</v>
      </c>
      <c r="C1471" s="11">
        <f>VLOOKUP(A1471,'[1]Final Master to be uploaded '!$A:$C,3,0)</f>
        <v>32</v>
      </c>
      <c r="D1471" s="11">
        <f>VLOOKUP(A1471,'[1]Final Master to be uploaded '!$A:$D,4,0)</f>
        <v>12</v>
      </c>
      <c r="E1471" s="12">
        <v>13</v>
      </c>
      <c r="F1471" s="11"/>
      <c r="G1471" s="13"/>
      <c r="H1471" s="11">
        <f t="shared" si="110"/>
        <v>12</v>
      </c>
      <c r="I1471" s="27">
        <f t="shared" si="111"/>
        <v>13</v>
      </c>
      <c r="J1471" s="30">
        <f t="shared" si="112"/>
        <v>416</v>
      </c>
      <c r="K1471" s="11">
        <f t="shared" si="113"/>
        <v>1</v>
      </c>
      <c r="L1471" s="11">
        <f t="shared" si="114"/>
        <v>32</v>
      </c>
    </row>
    <row r="1472" spans="1:12" x14ac:dyDescent="0.25">
      <c r="A1472" s="11" t="s">
        <v>2496</v>
      </c>
      <c r="B1472" s="11" t="s">
        <v>3740</v>
      </c>
      <c r="C1472" s="11">
        <f>VLOOKUP(A1472,'[1]Final Master to be uploaded '!$A:$C,3,0)</f>
        <v>50</v>
      </c>
      <c r="D1472" s="11">
        <f>VLOOKUP(A1472,'[1]Final Master to be uploaded '!$A:$D,4,0)</f>
        <v>3</v>
      </c>
      <c r="E1472" s="12">
        <v>2</v>
      </c>
      <c r="F1472" s="11"/>
      <c r="G1472" s="13"/>
      <c r="H1472" s="11">
        <f t="shared" si="110"/>
        <v>3</v>
      </c>
      <c r="I1472" s="27">
        <f t="shared" si="111"/>
        <v>2</v>
      </c>
      <c r="J1472" s="30">
        <f t="shared" si="112"/>
        <v>100</v>
      </c>
      <c r="K1472" s="11">
        <f t="shared" si="113"/>
        <v>-1</v>
      </c>
      <c r="L1472" s="11">
        <f t="shared" si="114"/>
        <v>-50</v>
      </c>
    </row>
    <row r="1473" spans="1:12" x14ac:dyDescent="0.25">
      <c r="A1473" s="11" t="s">
        <v>2497</v>
      </c>
      <c r="B1473" s="11" t="s">
        <v>3741</v>
      </c>
      <c r="C1473" s="11">
        <f>VLOOKUP(A1473,'[1]Final Master to be uploaded '!$A:$C,3,0)</f>
        <v>33</v>
      </c>
      <c r="D1473" s="11">
        <f>VLOOKUP(A1473,'[1]Final Master to be uploaded '!$A:$D,4,0)</f>
        <v>10</v>
      </c>
      <c r="E1473" s="12">
        <v>1</v>
      </c>
      <c r="F1473" s="11"/>
      <c r="G1473" s="13"/>
      <c r="H1473" s="11">
        <f t="shared" si="110"/>
        <v>10</v>
      </c>
      <c r="I1473" s="27">
        <f t="shared" si="111"/>
        <v>1</v>
      </c>
      <c r="J1473" s="30">
        <f t="shared" si="112"/>
        <v>33</v>
      </c>
      <c r="K1473" s="11">
        <f t="shared" si="113"/>
        <v>-9</v>
      </c>
      <c r="L1473" s="11">
        <f t="shared" si="114"/>
        <v>-297</v>
      </c>
    </row>
    <row r="1474" spans="1:12" x14ac:dyDescent="0.25">
      <c r="A1474" s="11" t="s">
        <v>2498</v>
      </c>
      <c r="B1474" s="11" t="s">
        <v>3742</v>
      </c>
      <c r="C1474" s="11">
        <f>VLOOKUP(A1474,'[1]Final Master to be uploaded '!$A:$C,3,0)</f>
        <v>50</v>
      </c>
      <c r="D1474" s="11">
        <f>VLOOKUP(A1474,'[1]Final Master to be uploaded '!$A:$D,4,0)</f>
        <v>11</v>
      </c>
      <c r="E1474" s="12">
        <v>2</v>
      </c>
      <c r="F1474" s="11"/>
      <c r="G1474" s="13"/>
      <c r="H1474" s="11">
        <f t="shared" si="110"/>
        <v>11</v>
      </c>
      <c r="I1474" s="27">
        <f t="shared" si="111"/>
        <v>2</v>
      </c>
      <c r="J1474" s="30">
        <f t="shared" si="112"/>
        <v>100</v>
      </c>
      <c r="K1474" s="11">
        <f t="shared" si="113"/>
        <v>-9</v>
      </c>
      <c r="L1474" s="11">
        <f t="shared" si="114"/>
        <v>-450</v>
      </c>
    </row>
    <row r="1475" spans="1:12" x14ac:dyDescent="0.25">
      <c r="A1475" s="11" t="s">
        <v>2499</v>
      </c>
      <c r="B1475" s="11" t="s">
        <v>3743</v>
      </c>
      <c r="C1475" s="11">
        <f>VLOOKUP(A1475,'[1]Final Master to be uploaded '!$A:$C,3,0)</f>
        <v>30</v>
      </c>
      <c r="D1475" s="11">
        <f>VLOOKUP(A1475,'[1]Final Master to be uploaded '!$A:$D,4,0)</f>
        <v>5</v>
      </c>
      <c r="E1475" s="12">
        <v>2</v>
      </c>
      <c r="F1475" s="11"/>
      <c r="G1475" s="13"/>
      <c r="H1475" s="11">
        <f t="shared" si="110"/>
        <v>5</v>
      </c>
      <c r="I1475" s="27">
        <f t="shared" si="111"/>
        <v>2</v>
      </c>
      <c r="J1475" s="30">
        <f t="shared" si="112"/>
        <v>60</v>
      </c>
      <c r="K1475" s="11">
        <f t="shared" si="113"/>
        <v>-3</v>
      </c>
      <c r="L1475" s="11">
        <f t="shared" si="114"/>
        <v>-90</v>
      </c>
    </row>
    <row r="1476" spans="1:12" hidden="1" x14ac:dyDescent="0.25">
      <c r="A1476" s="11" t="s">
        <v>877</v>
      </c>
      <c r="B1476" s="11" t="s">
        <v>3744</v>
      </c>
      <c r="C1476" s="11">
        <f>VLOOKUP(A1476,'[1]Final Master to be uploaded '!$A:$C,3,0)</f>
        <v>12</v>
      </c>
      <c r="D1476" s="11">
        <f>VLOOKUP(A1476,'[1]Final Master to be uploaded '!$A:$D,4,0)</f>
        <v>4</v>
      </c>
      <c r="E1476" s="12">
        <v>14</v>
      </c>
      <c r="F1476" s="11"/>
      <c r="G1476" s="13"/>
      <c r="H1476" s="11">
        <f t="shared" ref="H1476:H1539" si="115">D1476-(F1476+G1476)</f>
        <v>4</v>
      </c>
      <c r="I1476" s="27">
        <f t="shared" ref="I1476:I1539" si="116">E1476-G1476</f>
        <v>14</v>
      </c>
      <c r="J1476" s="30">
        <f t="shared" ref="J1476:J1539" si="117">I1476*C1476</f>
        <v>168</v>
      </c>
      <c r="K1476" s="11">
        <f t="shared" ref="K1476:K1539" si="118">I1476-H1476</f>
        <v>10</v>
      </c>
      <c r="L1476" s="11">
        <f t="shared" ref="L1476:L1539" si="119">K1476*C1476</f>
        <v>120</v>
      </c>
    </row>
    <row r="1477" spans="1:12" hidden="1" x14ac:dyDescent="0.25">
      <c r="A1477" s="11" t="s">
        <v>2500</v>
      </c>
      <c r="B1477" s="11" t="s">
        <v>3745</v>
      </c>
      <c r="C1477" s="11">
        <f>VLOOKUP(A1477,'[1]Final Master to be uploaded '!$A:$C,3,0)</f>
        <v>11</v>
      </c>
      <c r="D1477" s="11">
        <f>VLOOKUP(A1477,'[1]Final Master to be uploaded '!$A:$D,4,0)</f>
        <v>1</v>
      </c>
      <c r="E1477" s="12">
        <v>1</v>
      </c>
      <c r="F1477" s="11"/>
      <c r="G1477" s="13"/>
      <c r="H1477" s="11">
        <f t="shared" si="115"/>
        <v>1</v>
      </c>
      <c r="I1477" s="27">
        <f t="shared" si="116"/>
        <v>1</v>
      </c>
      <c r="J1477" s="30">
        <f t="shared" si="117"/>
        <v>11</v>
      </c>
      <c r="K1477" s="11">
        <f t="shared" si="118"/>
        <v>0</v>
      </c>
      <c r="L1477" s="11">
        <f t="shared" si="119"/>
        <v>0</v>
      </c>
    </row>
    <row r="1478" spans="1:12" hidden="1" x14ac:dyDescent="0.25">
      <c r="A1478" s="11" t="s">
        <v>2501</v>
      </c>
      <c r="B1478" s="11" t="s">
        <v>3746</v>
      </c>
      <c r="C1478" s="11">
        <f>VLOOKUP(A1478,'[1]Final Master to be uploaded '!$A:$C,3,0)</f>
        <v>370</v>
      </c>
      <c r="D1478" s="11">
        <f>VLOOKUP(A1478,'[1]Final Master to be uploaded '!$A:$D,4,0)</f>
        <v>1</v>
      </c>
      <c r="E1478" s="12">
        <v>1</v>
      </c>
      <c r="F1478" s="11"/>
      <c r="G1478" s="13"/>
      <c r="H1478" s="11">
        <f t="shared" si="115"/>
        <v>1</v>
      </c>
      <c r="I1478" s="27">
        <f t="shared" si="116"/>
        <v>1</v>
      </c>
      <c r="J1478" s="30">
        <f t="shared" si="117"/>
        <v>370</v>
      </c>
      <c r="K1478" s="11">
        <f t="shared" si="118"/>
        <v>0</v>
      </c>
      <c r="L1478" s="11">
        <f t="shared" si="119"/>
        <v>0</v>
      </c>
    </row>
    <row r="1479" spans="1:12" hidden="1" x14ac:dyDescent="0.25">
      <c r="A1479" s="11" t="s">
        <v>878</v>
      </c>
      <c r="B1479" s="11" t="s">
        <v>3747</v>
      </c>
      <c r="C1479" s="11">
        <f>VLOOKUP(A1479,'[1]Final Master to be uploaded '!$A:$C,3,0)</f>
        <v>1210</v>
      </c>
      <c r="D1479" s="11">
        <f>VLOOKUP(A1479,'[1]Final Master to be uploaded '!$A:$D,4,0)</f>
        <v>1</v>
      </c>
      <c r="E1479" s="12">
        <v>1</v>
      </c>
      <c r="F1479" s="11"/>
      <c r="G1479" s="13"/>
      <c r="H1479" s="11">
        <f t="shared" si="115"/>
        <v>1</v>
      </c>
      <c r="I1479" s="27">
        <f t="shared" si="116"/>
        <v>1</v>
      </c>
      <c r="J1479" s="30">
        <f t="shared" si="117"/>
        <v>1210</v>
      </c>
      <c r="K1479" s="11">
        <f t="shared" si="118"/>
        <v>0</v>
      </c>
      <c r="L1479" s="11">
        <f t="shared" si="119"/>
        <v>0</v>
      </c>
    </row>
    <row r="1480" spans="1:12" hidden="1" x14ac:dyDescent="0.25">
      <c r="A1480" s="11" t="s">
        <v>879</v>
      </c>
      <c r="B1480" s="11" t="s">
        <v>3748</v>
      </c>
      <c r="C1480" s="11">
        <f>VLOOKUP(A1480,'[1]Final Master to be uploaded '!$A:$C,3,0)</f>
        <v>5715</v>
      </c>
      <c r="D1480" s="11">
        <f>VLOOKUP(A1480,'[1]Final Master to be uploaded '!$A:$D,4,0)</f>
        <v>1</v>
      </c>
      <c r="E1480" s="12">
        <v>2</v>
      </c>
      <c r="F1480" s="11"/>
      <c r="G1480" s="13"/>
      <c r="H1480" s="11">
        <f t="shared" si="115"/>
        <v>1</v>
      </c>
      <c r="I1480" s="27">
        <f t="shared" si="116"/>
        <v>2</v>
      </c>
      <c r="J1480" s="30">
        <f t="shared" si="117"/>
        <v>11430</v>
      </c>
      <c r="K1480" s="11">
        <f t="shared" si="118"/>
        <v>1</v>
      </c>
      <c r="L1480" s="11">
        <f t="shared" si="119"/>
        <v>5715</v>
      </c>
    </row>
    <row r="1481" spans="1:12" hidden="1" x14ac:dyDescent="0.25">
      <c r="A1481" s="11" t="s">
        <v>880</v>
      </c>
      <c r="B1481" s="11" t="s">
        <v>3748</v>
      </c>
      <c r="C1481" s="11">
        <f>VLOOKUP(A1481,'[1]Final Master to be uploaded '!$A:$C,3,0)</f>
        <v>3700</v>
      </c>
      <c r="D1481" s="11">
        <f>VLOOKUP(A1481,'[1]Final Master to be uploaded '!$A:$D,4,0)</f>
        <v>2</v>
      </c>
      <c r="E1481" s="12">
        <v>2</v>
      </c>
      <c r="F1481" s="11"/>
      <c r="G1481" s="13"/>
      <c r="H1481" s="11">
        <f t="shared" si="115"/>
        <v>2</v>
      </c>
      <c r="I1481" s="27">
        <f t="shared" si="116"/>
        <v>2</v>
      </c>
      <c r="J1481" s="30">
        <f t="shared" si="117"/>
        <v>7400</v>
      </c>
      <c r="K1481" s="11">
        <f t="shared" si="118"/>
        <v>0</v>
      </c>
      <c r="L1481" s="11">
        <f t="shared" si="119"/>
        <v>0</v>
      </c>
    </row>
    <row r="1482" spans="1:12" hidden="1" x14ac:dyDescent="0.25">
      <c r="A1482" s="11" t="s">
        <v>882</v>
      </c>
      <c r="B1482" s="11" t="s">
        <v>3748</v>
      </c>
      <c r="C1482" s="11">
        <f>VLOOKUP(A1482,'[1]Final Master to be uploaded '!$A:$C,3,0)</f>
        <v>3350</v>
      </c>
      <c r="D1482" s="11">
        <f>VLOOKUP(A1482,'[1]Final Master to be uploaded '!$A:$D,4,0)</f>
        <v>3</v>
      </c>
      <c r="E1482" s="12">
        <v>3</v>
      </c>
      <c r="F1482" s="11"/>
      <c r="G1482" s="13"/>
      <c r="H1482" s="11">
        <f t="shared" si="115"/>
        <v>3</v>
      </c>
      <c r="I1482" s="27">
        <f t="shared" si="116"/>
        <v>3</v>
      </c>
      <c r="J1482" s="30">
        <f t="shared" si="117"/>
        <v>10050</v>
      </c>
      <c r="K1482" s="11">
        <f t="shared" si="118"/>
        <v>0</v>
      </c>
      <c r="L1482" s="11">
        <f t="shared" si="119"/>
        <v>0</v>
      </c>
    </row>
    <row r="1483" spans="1:12" hidden="1" x14ac:dyDescent="0.25">
      <c r="A1483" s="11" t="s">
        <v>884</v>
      </c>
      <c r="B1483" s="11" t="s">
        <v>3749</v>
      </c>
      <c r="C1483" s="11">
        <f>VLOOKUP(A1483,'[1]Final Master to be uploaded '!$A:$C,3,0)</f>
        <v>430</v>
      </c>
      <c r="D1483" s="11">
        <f>VLOOKUP(A1483,'[1]Final Master to be uploaded '!$A:$D,4,0)</f>
        <v>2</v>
      </c>
      <c r="E1483" s="12">
        <v>2</v>
      </c>
      <c r="F1483" s="11"/>
      <c r="G1483" s="13"/>
      <c r="H1483" s="11">
        <f t="shared" si="115"/>
        <v>2</v>
      </c>
      <c r="I1483" s="27">
        <f t="shared" si="116"/>
        <v>2</v>
      </c>
      <c r="J1483" s="30">
        <f t="shared" si="117"/>
        <v>860</v>
      </c>
      <c r="K1483" s="11">
        <f t="shared" si="118"/>
        <v>0</v>
      </c>
      <c r="L1483" s="11">
        <f t="shared" si="119"/>
        <v>0</v>
      </c>
    </row>
    <row r="1484" spans="1:12" hidden="1" x14ac:dyDescent="0.25">
      <c r="A1484" s="11" t="s">
        <v>2502</v>
      </c>
      <c r="B1484" s="11" t="s">
        <v>3750</v>
      </c>
      <c r="C1484" s="11">
        <f>VLOOKUP(A1484,'[1]Final Master to be uploaded '!$A:$C,3,0)</f>
        <v>1290</v>
      </c>
      <c r="D1484" s="11">
        <f>VLOOKUP(A1484,'[1]Final Master to be uploaded '!$A:$D,4,0)</f>
        <v>1</v>
      </c>
      <c r="E1484" s="12">
        <v>1</v>
      </c>
      <c r="F1484" s="11"/>
      <c r="G1484" s="13"/>
      <c r="H1484" s="11">
        <f t="shared" si="115"/>
        <v>1</v>
      </c>
      <c r="I1484" s="27">
        <f t="shared" si="116"/>
        <v>1</v>
      </c>
      <c r="J1484" s="30">
        <f t="shared" si="117"/>
        <v>1290</v>
      </c>
      <c r="K1484" s="11">
        <f t="shared" si="118"/>
        <v>0</v>
      </c>
      <c r="L1484" s="11">
        <f t="shared" si="119"/>
        <v>0</v>
      </c>
    </row>
    <row r="1485" spans="1:12" x14ac:dyDescent="0.25">
      <c r="A1485" s="11" t="s">
        <v>885</v>
      </c>
      <c r="B1485" s="11" t="s">
        <v>3751</v>
      </c>
      <c r="C1485" s="11">
        <f>VLOOKUP(A1485,'[1]Final Master to be uploaded '!$A:$C,3,0)</f>
        <v>345</v>
      </c>
      <c r="D1485" s="11">
        <f>VLOOKUP(A1485,'[1]Final Master to be uploaded '!$A:$D,4,0)</f>
        <v>2</v>
      </c>
      <c r="E1485" s="12">
        <v>1</v>
      </c>
      <c r="F1485" s="11"/>
      <c r="G1485" s="13"/>
      <c r="H1485" s="11">
        <f t="shared" si="115"/>
        <v>2</v>
      </c>
      <c r="I1485" s="27">
        <f t="shared" si="116"/>
        <v>1</v>
      </c>
      <c r="J1485" s="30">
        <f t="shared" si="117"/>
        <v>345</v>
      </c>
      <c r="K1485" s="11">
        <f t="shared" si="118"/>
        <v>-1</v>
      </c>
      <c r="L1485" s="11">
        <f t="shared" si="119"/>
        <v>-345</v>
      </c>
    </row>
    <row r="1486" spans="1:12" hidden="1" x14ac:dyDescent="0.25">
      <c r="A1486" s="11" t="s">
        <v>2505</v>
      </c>
      <c r="B1486" s="11" t="s">
        <v>3752</v>
      </c>
      <c r="C1486" s="11">
        <f>VLOOKUP(A1486,'[1]Final Master to be uploaded '!$A:$C,3,0)</f>
        <v>220</v>
      </c>
      <c r="D1486" s="11">
        <f>VLOOKUP(A1486,'[1]Final Master to be uploaded '!$A:$D,4,0)</f>
        <v>1</v>
      </c>
      <c r="E1486" s="12">
        <v>1</v>
      </c>
      <c r="F1486" s="11"/>
      <c r="G1486" s="13"/>
      <c r="H1486" s="11">
        <f t="shared" si="115"/>
        <v>1</v>
      </c>
      <c r="I1486" s="27">
        <f t="shared" si="116"/>
        <v>1</v>
      </c>
      <c r="J1486" s="30">
        <f t="shared" si="117"/>
        <v>220</v>
      </c>
      <c r="K1486" s="11">
        <f t="shared" si="118"/>
        <v>0</v>
      </c>
      <c r="L1486" s="11">
        <f t="shared" si="119"/>
        <v>0</v>
      </c>
    </row>
    <row r="1487" spans="1:12" hidden="1" x14ac:dyDescent="0.25">
      <c r="A1487" s="11" t="s">
        <v>887</v>
      </c>
      <c r="B1487" s="11" t="s">
        <v>3753</v>
      </c>
      <c r="C1487" s="11">
        <f>VLOOKUP(A1487,'[1]Final Master to be uploaded '!$A:$C,3,0)</f>
        <v>2445</v>
      </c>
      <c r="D1487" s="11">
        <f>VLOOKUP(A1487,'[1]Final Master to be uploaded '!$A:$D,4,0)</f>
        <v>1</v>
      </c>
      <c r="E1487" s="12">
        <v>1</v>
      </c>
      <c r="F1487" s="11"/>
      <c r="G1487" s="13"/>
      <c r="H1487" s="11">
        <f t="shared" si="115"/>
        <v>1</v>
      </c>
      <c r="I1487" s="27">
        <f t="shared" si="116"/>
        <v>1</v>
      </c>
      <c r="J1487" s="30">
        <f t="shared" si="117"/>
        <v>2445</v>
      </c>
      <c r="K1487" s="11">
        <f t="shared" si="118"/>
        <v>0</v>
      </c>
      <c r="L1487" s="11">
        <f t="shared" si="119"/>
        <v>0</v>
      </c>
    </row>
    <row r="1488" spans="1:12" hidden="1" x14ac:dyDescent="0.25">
      <c r="A1488" s="11" t="s">
        <v>889</v>
      </c>
      <c r="B1488" s="11" t="s">
        <v>3754</v>
      </c>
      <c r="C1488" s="11">
        <f>VLOOKUP(A1488,'[1]Final Master to be uploaded '!$A:$C,3,0)</f>
        <v>1025</v>
      </c>
      <c r="D1488" s="11">
        <f>VLOOKUP(A1488,'[1]Final Master to be uploaded '!$A:$D,4,0)</f>
        <v>1</v>
      </c>
      <c r="E1488" s="12">
        <v>1</v>
      </c>
      <c r="F1488" s="11"/>
      <c r="G1488" s="13"/>
      <c r="H1488" s="11">
        <f t="shared" si="115"/>
        <v>1</v>
      </c>
      <c r="I1488" s="27">
        <f t="shared" si="116"/>
        <v>1</v>
      </c>
      <c r="J1488" s="30">
        <f t="shared" si="117"/>
        <v>1025</v>
      </c>
      <c r="K1488" s="11">
        <f t="shared" si="118"/>
        <v>0</v>
      </c>
      <c r="L1488" s="11">
        <f t="shared" si="119"/>
        <v>0</v>
      </c>
    </row>
    <row r="1489" spans="1:12" hidden="1" x14ac:dyDescent="0.25">
      <c r="A1489" s="11" t="s">
        <v>890</v>
      </c>
      <c r="B1489" s="11" t="s">
        <v>3755</v>
      </c>
      <c r="C1489" s="11">
        <f>VLOOKUP(A1489,'[1]Final Master to be uploaded '!$A:$C,3,0)</f>
        <v>1115</v>
      </c>
      <c r="D1489" s="11">
        <f>VLOOKUP(A1489,'[1]Final Master to be uploaded '!$A:$D,4,0)</f>
        <v>1</v>
      </c>
      <c r="E1489" s="12">
        <v>1</v>
      </c>
      <c r="F1489" s="11"/>
      <c r="G1489" s="13"/>
      <c r="H1489" s="11">
        <f t="shared" si="115"/>
        <v>1</v>
      </c>
      <c r="I1489" s="27">
        <f t="shared" si="116"/>
        <v>1</v>
      </c>
      <c r="J1489" s="30">
        <f t="shared" si="117"/>
        <v>1115</v>
      </c>
      <c r="K1489" s="11">
        <f t="shared" si="118"/>
        <v>0</v>
      </c>
      <c r="L1489" s="11">
        <f t="shared" si="119"/>
        <v>0</v>
      </c>
    </row>
    <row r="1490" spans="1:12" hidden="1" x14ac:dyDescent="0.25">
      <c r="A1490" s="11" t="s">
        <v>891</v>
      </c>
      <c r="B1490" s="11" t="s">
        <v>3756</v>
      </c>
      <c r="C1490" s="11">
        <f>VLOOKUP(A1490,'[1]Final Master to be uploaded '!$A:$C,3,0)</f>
        <v>925</v>
      </c>
      <c r="D1490" s="11">
        <f>VLOOKUP(A1490,'[1]Final Master to be uploaded '!$A:$D,4,0)</f>
        <v>1</v>
      </c>
      <c r="E1490" s="12">
        <v>1</v>
      </c>
      <c r="F1490" s="11"/>
      <c r="G1490" s="13"/>
      <c r="H1490" s="11">
        <f t="shared" si="115"/>
        <v>1</v>
      </c>
      <c r="I1490" s="27">
        <f t="shared" si="116"/>
        <v>1</v>
      </c>
      <c r="J1490" s="30">
        <f t="shared" si="117"/>
        <v>925</v>
      </c>
      <c r="K1490" s="11">
        <f t="shared" si="118"/>
        <v>0</v>
      </c>
      <c r="L1490" s="11">
        <f t="shared" si="119"/>
        <v>0</v>
      </c>
    </row>
    <row r="1491" spans="1:12" hidden="1" x14ac:dyDescent="0.25">
      <c r="A1491" s="11" t="s">
        <v>893</v>
      </c>
      <c r="B1491" s="11" t="s">
        <v>3757</v>
      </c>
      <c r="C1491" s="11">
        <f>VLOOKUP(A1491,'[1]Final Master to be uploaded '!$A:$C,3,0)</f>
        <v>890</v>
      </c>
      <c r="D1491" s="11">
        <f>VLOOKUP(A1491,'[1]Final Master to be uploaded '!$A:$D,4,0)</f>
        <v>1</v>
      </c>
      <c r="E1491" s="12">
        <v>1</v>
      </c>
      <c r="F1491" s="11"/>
      <c r="G1491" s="13"/>
      <c r="H1491" s="11">
        <f t="shared" si="115"/>
        <v>1</v>
      </c>
      <c r="I1491" s="27">
        <f t="shared" si="116"/>
        <v>1</v>
      </c>
      <c r="J1491" s="30">
        <f t="shared" si="117"/>
        <v>890</v>
      </c>
      <c r="K1491" s="11">
        <f t="shared" si="118"/>
        <v>0</v>
      </c>
      <c r="L1491" s="11">
        <f t="shared" si="119"/>
        <v>0</v>
      </c>
    </row>
    <row r="1492" spans="1:12" x14ac:dyDescent="0.25">
      <c r="A1492" s="11" t="s">
        <v>895</v>
      </c>
      <c r="B1492" s="11" t="s">
        <v>3758</v>
      </c>
      <c r="C1492" s="11">
        <f>VLOOKUP(A1492,'[1]Final Master to be uploaded '!$A:$C,3,0)</f>
        <v>3290</v>
      </c>
      <c r="D1492" s="11">
        <f>VLOOKUP(A1492,'[1]Final Master to be uploaded '!$A:$D,4,0)</f>
        <v>2</v>
      </c>
      <c r="E1492" s="12">
        <v>1</v>
      </c>
      <c r="F1492" s="11"/>
      <c r="G1492" s="13"/>
      <c r="H1492" s="11">
        <f t="shared" si="115"/>
        <v>2</v>
      </c>
      <c r="I1492" s="27">
        <f t="shared" si="116"/>
        <v>1</v>
      </c>
      <c r="J1492" s="30">
        <f t="shared" si="117"/>
        <v>3290</v>
      </c>
      <c r="K1492" s="11">
        <f t="shared" si="118"/>
        <v>-1</v>
      </c>
      <c r="L1492" s="11">
        <f t="shared" si="119"/>
        <v>-3290</v>
      </c>
    </row>
    <row r="1493" spans="1:12" hidden="1" x14ac:dyDescent="0.25">
      <c r="A1493" s="11" t="s">
        <v>898</v>
      </c>
      <c r="B1493" s="11" t="s">
        <v>3759</v>
      </c>
      <c r="C1493" s="11">
        <f>VLOOKUP(A1493,'[1]Final Master to be uploaded '!$A:$C,3,0)</f>
        <v>2750</v>
      </c>
      <c r="D1493" s="11">
        <f>VLOOKUP(A1493,'[1]Final Master to be uploaded '!$A:$D,4,0)</f>
        <v>1</v>
      </c>
      <c r="E1493" s="12">
        <v>2</v>
      </c>
      <c r="F1493" s="11"/>
      <c r="G1493" s="13"/>
      <c r="H1493" s="11">
        <f t="shared" si="115"/>
        <v>1</v>
      </c>
      <c r="I1493" s="27">
        <f t="shared" si="116"/>
        <v>2</v>
      </c>
      <c r="J1493" s="30">
        <f t="shared" si="117"/>
        <v>5500</v>
      </c>
      <c r="K1493" s="11">
        <f t="shared" si="118"/>
        <v>1</v>
      </c>
      <c r="L1493" s="11">
        <f t="shared" si="119"/>
        <v>2750</v>
      </c>
    </row>
    <row r="1494" spans="1:12" hidden="1" x14ac:dyDescent="0.25">
      <c r="A1494" s="11" t="s">
        <v>899</v>
      </c>
      <c r="B1494" s="11" t="s">
        <v>3759</v>
      </c>
      <c r="C1494" s="11">
        <f>VLOOKUP(A1494,'[1]Final Master to be uploaded '!$A:$C,3,0)</f>
        <v>3790</v>
      </c>
      <c r="D1494" s="11">
        <f>VLOOKUP(A1494,'[1]Final Master to be uploaded '!$A:$D,4,0)</f>
        <v>2</v>
      </c>
      <c r="E1494" s="12">
        <v>2</v>
      </c>
      <c r="F1494" s="11"/>
      <c r="G1494" s="13"/>
      <c r="H1494" s="11">
        <f t="shared" si="115"/>
        <v>2</v>
      </c>
      <c r="I1494" s="27">
        <f t="shared" si="116"/>
        <v>2</v>
      </c>
      <c r="J1494" s="30">
        <f t="shared" si="117"/>
        <v>7580</v>
      </c>
      <c r="K1494" s="11">
        <f t="shared" si="118"/>
        <v>0</v>
      </c>
      <c r="L1494" s="11">
        <f t="shared" si="119"/>
        <v>0</v>
      </c>
    </row>
    <row r="1495" spans="1:12" hidden="1" x14ac:dyDescent="0.25">
      <c r="A1495" s="11" t="s">
        <v>900</v>
      </c>
      <c r="B1495" s="11" t="s">
        <v>3758</v>
      </c>
      <c r="C1495" s="11">
        <f>VLOOKUP(A1495,'[1]Final Master to be uploaded '!$A:$C,3,0)</f>
        <v>3790</v>
      </c>
      <c r="D1495" s="11">
        <f>VLOOKUP(A1495,'[1]Final Master to be uploaded '!$A:$D,4,0)</f>
        <v>2</v>
      </c>
      <c r="E1495" s="12">
        <v>3</v>
      </c>
      <c r="F1495" s="11"/>
      <c r="G1495" s="13"/>
      <c r="H1495" s="11">
        <f t="shared" si="115"/>
        <v>2</v>
      </c>
      <c r="I1495" s="27">
        <f t="shared" si="116"/>
        <v>3</v>
      </c>
      <c r="J1495" s="30">
        <f t="shared" si="117"/>
        <v>11370</v>
      </c>
      <c r="K1495" s="11">
        <f t="shared" si="118"/>
        <v>1</v>
      </c>
      <c r="L1495" s="11">
        <f t="shared" si="119"/>
        <v>3790</v>
      </c>
    </row>
    <row r="1496" spans="1:12" hidden="1" x14ac:dyDescent="0.25">
      <c r="A1496" s="11" t="s">
        <v>902</v>
      </c>
      <c r="B1496" s="11" t="s">
        <v>3759</v>
      </c>
      <c r="C1496" s="11">
        <f>VLOOKUP(A1496,'[1]Final Master to be uploaded '!$A:$C,3,0)</f>
        <v>3295</v>
      </c>
      <c r="D1496" s="11">
        <f>VLOOKUP(A1496,'[1]Final Master to be uploaded '!$A:$D,4,0)</f>
        <v>1</v>
      </c>
      <c r="E1496" s="12">
        <v>1</v>
      </c>
      <c r="F1496" s="11"/>
      <c r="G1496" s="13"/>
      <c r="H1496" s="11">
        <f t="shared" si="115"/>
        <v>1</v>
      </c>
      <c r="I1496" s="27">
        <f t="shared" si="116"/>
        <v>1</v>
      </c>
      <c r="J1496" s="30">
        <f t="shared" si="117"/>
        <v>3295</v>
      </c>
      <c r="K1496" s="11">
        <f t="shared" si="118"/>
        <v>0</v>
      </c>
      <c r="L1496" s="11">
        <f t="shared" si="119"/>
        <v>0</v>
      </c>
    </row>
    <row r="1497" spans="1:12" hidden="1" x14ac:dyDescent="0.25">
      <c r="A1497" s="11" t="s">
        <v>903</v>
      </c>
      <c r="B1497" s="11" t="s">
        <v>3759</v>
      </c>
      <c r="C1497" s="11">
        <f>VLOOKUP(A1497,'[1]Final Master to be uploaded '!$A:$C,3,0)</f>
        <v>4675</v>
      </c>
      <c r="D1497" s="11">
        <f>VLOOKUP(A1497,'[1]Final Master to be uploaded '!$A:$D,4,0)</f>
        <v>3</v>
      </c>
      <c r="E1497" s="12">
        <v>3</v>
      </c>
      <c r="F1497" s="11"/>
      <c r="G1497" s="13"/>
      <c r="H1497" s="11">
        <f t="shared" si="115"/>
        <v>3</v>
      </c>
      <c r="I1497" s="27">
        <f t="shared" si="116"/>
        <v>3</v>
      </c>
      <c r="J1497" s="30">
        <f t="shared" si="117"/>
        <v>14025</v>
      </c>
      <c r="K1497" s="11">
        <f t="shared" si="118"/>
        <v>0</v>
      </c>
      <c r="L1497" s="11">
        <f t="shared" si="119"/>
        <v>0</v>
      </c>
    </row>
    <row r="1498" spans="1:12" hidden="1" x14ac:dyDescent="0.25">
      <c r="A1498" s="11" t="s">
        <v>904</v>
      </c>
      <c r="B1498" s="11" t="s">
        <v>3759</v>
      </c>
      <c r="C1498" s="11">
        <f>VLOOKUP(A1498,'[1]Final Master to be uploaded '!$A:$C,3,0)</f>
        <v>2900</v>
      </c>
      <c r="D1498" s="11">
        <f>VLOOKUP(A1498,'[1]Final Master to be uploaded '!$A:$D,4,0)</f>
        <v>1</v>
      </c>
      <c r="E1498" s="12">
        <v>1</v>
      </c>
      <c r="F1498" s="11"/>
      <c r="G1498" s="13"/>
      <c r="H1498" s="11">
        <f t="shared" si="115"/>
        <v>1</v>
      </c>
      <c r="I1498" s="27">
        <f t="shared" si="116"/>
        <v>1</v>
      </c>
      <c r="J1498" s="30">
        <f t="shared" si="117"/>
        <v>2900</v>
      </c>
      <c r="K1498" s="11">
        <f t="shared" si="118"/>
        <v>0</v>
      </c>
      <c r="L1498" s="11">
        <f t="shared" si="119"/>
        <v>0</v>
      </c>
    </row>
    <row r="1499" spans="1:12" hidden="1" x14ac:dyDescent="0.25">
      <c r="A1499" s="11" t="s">
        <v>906</v>
      </c>
      <c r="B1499" s="11" t="s">
        <v>3759</v>
      </c>
      <c r="C1499" s="11">
        <f>VLOOKUP(A1499,'[1]Final Master to be uploaded '!$A:$C,3,0)</f>
        <v>3630</v>
      </c>
      <c r="D1499" s="11">
        <f>VLOOKUP(A1499,'[1]Final Master to be uploaded '!$A:$D,4,0)</f>
        <v>1</v>
      </c>
      <c r="E1499" s="12">
        <v>1</v>
      </c>
      <c r="F1499" s="11"/>
      <c r="G1499" s="13"/>
      <c r="H1499" s="11">
        <f t="shared" si="115"/>
        <v>1</v>
      </c>
      <c r="I1499" s="27">
        <f t="shared" si="116"/>
        <v>1</v>
      </c>
      <c r="J1499" s="30">
        <f t="shared" si="117"/>
        <v>3630</v>
      </c>
      <c r="K1499" s="11">
        <f t="shared" si="118"/>
        <v>0</v>
      </c>
      <c r="L1499" s="11">
        <f t="shared" si="119"/>
        <v>0</v>
      </c>
    </row>
    <row r="1500" spans="1:12" hidden="1" x14ac:dyDescent="0.25">
      <c r="A1500" s="11" t="s">
        <v>907</v>
      </c>
      <c r="B1500" s="11" t="s">
        <v>3759</v>
      </c>
      <c r="C1500" s="11">
        <f>VLOOKUP(A1500,'[1]Final Master to be uploaded '!$A:$C,3,0)</f>
        <v>3630</v>
      </c>
      <c r="D1500" s="11">
        <f>VLOOKUP(A1500,'[1]Final Master to be uploaded '!$A:$D,4,0)</f>
        <v>2</v>
      </c>
      <c r="E1500" s="12">
        <v>3</v>
      </c>
      <c r="F1500" s="11"/>
      <c r="G1500" s="13"/>
      <c r="H1500" s="11">
        <f t="shared" si="115"/>
        <v>2</v>
      </c>
      <c r="I1500" s="27">
        <f t="shared" si="116"/>
        <v>3</v>
      </c>
      <c r="J1500" s="30">
        <f t="shared" si="117"/>
        <v>10890</v>
      </c>
      <c r="K1500" s="11">
        <f t="shared" si="118"/>
        <v>1</v>
      </c>
      <c r="L1500" s="11">
        <f t="shared" si="119"/>
        <v>3630</v>
      </c>
    </row>
    <row r="1501" spans="1:12" x14ac:dyDescent="0.25">
      <c r="A1501" s="11" t="s">
        <v>908</v>
      </c>
      <c r="B1501" s="11" t="s">
        <v>3759</v>
      </c>
      <c r="C1501" s="11">
        <f>VLOOKUP(A1501,'[1]Final Master to be uploaded '!$A:$C,3,0)</f>
        <v>3110</v>
      </c>
      <c r="D1501" s="11">
        <f>VLOOKUP(A1501,'[1]Final Master to be uploaded '!$A:$D,4,0)</f>
        <v>2</v>
      </c>
      <c r="E1501" s="12">
        <v>1</v>
      </c>
      <c r="F1501" s="11"/>
      <c r="G1501" s="13"/>
      <c r="H1501" s="11">
        <f t="shared" si="115"/>
        <v>2</v>
      </c>
      <c r="I1501" s="27">
        <f t="shared" si="116"/>
        <v>1</v>
      </c>
      <c r="J1501" s="30">
        <f t="shared" si="117"/>
        <v>3110</v>
      </c>
      <c r="K1501" s="11">
        <f t="shared" si="118"/>
        <v>-1</v>
      </c>
      <c r="L1501" s="11">
        <f t="shared" si="119"/>
        <v>-3110</v>
      </c>
    </row>
    <row r="1502" spans="1:12" hidden="1" x14ac:dyDescent="0.25">
      <c r="A1502" s="11" t="s">
        <v>909</v>
      </c>
      <c r="B1502" s="11" t="s">
        <v>3759</v>
      </c>
      <c r="C1502" s="11">
        <f>VLOOKUP(A1502,'[1]Final Master to be uploaded '!$A:$C,3,0)</f>
        <v>2870</v>
      </c>
      <c r="D1502" s="11">
        <f>VLOOKUP(A1502,'[1]Final Master to be uploaded '!$A:$D,4,0)</f>
        <v>1</v>
      </c>
      <c r="E1502" s="12">
        <v>1</v>
      </c>
      <c r="F1502" s="11"/>
      <c r="G1502" s="13"/>
      <c r="H1502" s="11">
        <f t="shared" si="115"/>
        <v>1</v>
      </c>
      <c r="I1502" s="27">
        <f t="shared" si="116"/>
        <v>1</v>
      </c>
      <c r="J1502" s="30">
        <f t="shared" si="117"/>
        <v>2870</v>
      </c>
      <c r="K1502" s="11">
        <f t="shared" si="118"/>
        <v>0</v>
      </c>
      <c r="L1502" s="11">
        <f t="shared" si="119"/>
        <v>0</v>
      </c>
    </row>
    <row r="1503" spans="1:12" x14ac:dyDescent="0.25">
      <c r="A1503" s="11" t="s">
        <v>910</v>
      </c>
      <c r="B1503" s="11" t="s">
        <v>3758</v>
      </c>
      <c r="C1503" s="11">
        <f>VLOOKUP(A1503,'[1]Final Master to be uploaded '!$A:$C,3,0)</f>
        <v>3695</v>
      </c>
      <c r="D1503" s="11">
        <f>VLOOKUP(A1503,'[1]Final Master to be uploaded '!$A:$D,4,0)</f>
        <v>4</v>
      </c>
      <c r="E1503" s="12">
        <v>2</v>
      </c>
      <c r="F1503" s="11"/>
      <c r="G1503" s="13"/>
      <c r="H1503" s="11">
        <f t="shared" si="115"/>
        <v>4</v>
      </c>
      <c r="I1503" s="27">
        <f t="shared" si="116"/>
        <v>2</v>
      </c>
      <c r="J1503" s="30">
        <f t="shared" si="117"/>
        <v>7390</v>
      </c>
      <c r="K1503" s="11">
        <f t="shared" si="118"/>
        <v>-2</v>
      </c>
      <c r="L1503" s="11">
        <f t="shared" si="119"/>
        <v>-7390</v>
      </c>
    </row>
    <row r="1504" spans="1:12" hidden="1" x14ac:dyDescent="0.25">
      <c r="A1504" s="11" t="s">
        <v>911</v>
      </c>
      <c r="B1504" s="11" t="s">
        <v>3758</v>
      </c>
      <c r="C1504" s="11">
        <f>VLOOKUP(A1504,'[1]Final Master to be uploaded '!$A:$C,3,0)</f>
        <v>3190</v>
      </c>
      <c r="D1504" s="11">
        <f>VLOOKUP(A1504,'[1]Final Master to be uploaded '!$A:$D,4,0)</f>
        <v>2</v>
      </c>
      <c r="E1504" s="12">
        <v>2</v>
      </c>
      <c r="F1504" s="11"/>
      <c r="G1504" s="13"/>
      <c r="H1504" s="11">
        <f t="shared" si="115"/>
        <v>2</v>
      </c>
      <c r="I1504" s="27">
        <f t="shared" si="116"/>
        <v>2</v>
      </c>
      <c r="J1504" s="30">
        <f t="shared" si="117"/>
        <v>6380</v>
      </c>
      <c r="K1504" s="11">
        <f t="shared" si="118"/>
        <v>0</v>
      </c>
      <c r="L1504" s="11">
        <f t="shared" si="119"/>
        <v>0</v>
      </c>
    </row>
    <row r="1505" spans="1:12" x14ac:dyDescent="0.25">
      <c r="A1505" s="11" t="s">
        <v>912</v>
      </c>
      <c r="B1505" s="11" t="s">
        <v>3758</v>
      </c>
      <c r="C1505" s="11">
        <f>VLOOKUP(A1505,'[1]Final Master to be uploaded '!$A:$C,3,0)</f>
        <v>2450</v>
      </c>
      <c r="D1505" s="11">
        <f>VLOOKUP(A1505,'[1]Final Master to be uploaded '!$A:$D,4,0)</f>
        <v>3</v>
      </c>
      <c r="E1505" s="12">
        <v>1</v>
      </c>
      <c r="F1505" s="11"/>
      <c r="G1505" s="13"/>
      <c r="H1505" s="11">
        <f t="shared" si="115"/>
        <v>3</v>
      </c>
      <c r="I1505" s="27">
        <f t="shared" si="116"/>
        <v>1</v>
      </c>
      <c r="J1505" s="30">
        <f t="shared" si="117"/>
        <v>2450</v>
      </c>
      <c r="K1505" s="11">
        <f t="shared" si="118"/>
        <v>-2</v>
      </c>
      <c r="L1505" s="11">
        <f t="shared" si="119"/>
        <v>-4900</v>
      </c>
    </row>
    <row r="1506" spans="1:12" hidden="1" x14ac:dyDescent="0.25">
      <c r="A1506" s="11" t="s">
        <v>914</v>
      </c>
      <c r="B1506" s="11" t="s">
        <v>3758</v>
      </c>
      <c r="C1506" s="11">
        <f>VLOOKUP(A1506,'[1]Final Master to be uploaded '!$A:$C,3,0)</f>
        <v>4225</v>
      </c>
      <c r="D1506" s="11">
        <f>VLOOKUP(A1506,'[1]Final Master to be uploaded '!$A:$D,4,0)</f>
        <v>1</v>
      </c>
      <c r="E1506" s="12">
        <v>1</v>
      </c>
      <c r="F1506" s="11"/>
      <c r="G1506" s="13"/>
      <c r="H1506" s="11">
        <f t="shared" si="115"/>
        <v>1</v>
      </c>
      <c r="I1506" s="27">
        <f t="shared" si="116"/>
        <v>1</v>
      </c>
      <c r="J1506" s="30">
        <f t="shared" si="117"/>
        <v>4225</v>
      </c>
      <c r="K1506" s="11">
        <f t="shared" si="118"/>
        <v>0</v>
      </c>
      <c r="L1506" s="11">
        <f t="shared" si="119"/>
        <v>0</v>
      </c>
    </row>
    <row r="1507" spans="1:12" hidden="1" x14ac:dyDescent="0.25">
      <c r="A1507" s="11" t="s">
        <v>915</v>
      </c>
      <c r="B1507" s="11" t="s">
        <v>3753</v>
      </c>
      <c r="C1507" s="11">
        <f>VLOOKUP(A1507,'[1]Final Master to be uploaded '!$A:$C,3,0)</f>
        <v>770</v>
      </c>
      <c r="D1507" s="11">
        <f>VLOOKUP(A1507,'[1]Final Master to be uploaded '!$A:$D,4,0)</f>
        <v>2</v>
      </c>
      <c r="E1507" s="12">
        <v>2</v>
      </c>
      <c r="F1507" s="11"/>
      <c r="G1507" s="13"/>
      <c r="H1507" s="11">
        <f t="shared" si="115"/>
        <v>2</v>
      </c>
      <c r="I1507" s="27">
        <f t="shared" si="116"/>
        <v>2</v>
      </c>
      <c r="J1507" s="30">
        <f t="shared" si="117"/>
        <v>1540</v>
      </c>
      <c r="K1507" s="11">
        <f t="shared" si="118"/>
        <v>0</v>
      </c>
      <c r="L1507" s="11">
        <f t="shared" si="119"/>
        <v>0</v>
      </c>
    </row>
    <row r="1508" spans="1:12" hidden="1" x14ac:dyDescent="0.25">
      <c r="A1508" s="11" t="s">
        <v>917</v>
      </c>
      <c r="B1508" s="11" t="s">
        <v>3753</v>
      </c>
      <c r="C1508" s="11">
        <f>VLOOKUP(A1508,'[1]Final Master to be uploaded '!$A:$C,3,0)</f>
        <v>775</v>
      </c>
      <c r="D1508" s="11">
        <f>VLOOKUP(A1508,'[1]Final Master to be uploaded '!$A:$D,4,0)</f>
        <v>2</v>
      </c>
      <c r="E1508" s="12">
        <v>2</v>
      </c>
      <c r="F1508" s="11"/>
      <c r="G1508" s="13"/>
      <c r="H1508" s="11">
        <f t="shared" si="115"/>
        <v>2</v>
      </c>
      <c r="I1508" s="27">
        <f t="shared" si="116"/>
        <v>2</v>
      </c>
      <c r="J1508" s="30">
        <f t="shared" si="117"/>
        <v>1550</v>
      </c>
      <c r="K1508" s="11">
        <f t="shared" si="118"/>
        <v>0</v>
      </c>
      <c r="L1508" s="11">
        <f t="shared" si="119"/>
        <v>0</v>
      </c>
    </row>
    <row r="1509" spans="1:12" hidden="1" x14ac:dyDescent="0.25">
      <c r="A1509" s="11" t="s">
        <v>918</v>
      </c>
      <c r="B1509" s="11" t="s">
        <v>3760</v>
      </c>
      <c r="C1509" s="11">
        <f>VLOOKUP(A1509,'[1]Final Master to be uploaded '!$A:$C,3,0)</f>
        <v>850</v>
      </c>
      <c r="D1509" s="11">
        <f>VLOOKUP(A1509,'[1]Final Master to be uploaded '!$A:$D,4,0)</f>
        <v>2</v>
      </c>
      <c r="E1509" s="12">
        <v>2</v>
      </c>
      <c r="F1509" s="11"/>
      <c r="G1509" s="13"/>
      <c r="H1509" s="11">
        <f t="shared" si="115"/>
        <v>2</v>
      </c>
      <c r="I1509" s="27">
        <f t="shared" si="116"/>
        <v>2</v>
      </c>
      <c r="J1509" s="30">
        <f t="shared" si="117"/>
        <v>1700</v>
      </c>
      <c r="K1509" s="11">
        <f t="shared" si="118"/>
        <v>0</v>
      </c>
      <c r="L1509" s="11">
        <f t="shared" si="119"/>
        <v>0</v>
      </c>
    </row>
    <row r="1510" spans="1:12" hidden="1" x14ac:dyDescent="0.25">
      <c r="A1510" s="11" t="s">
        <v>920</v>
      </c>
      <c r="B1510" s="11" t="s">
        <v>3761</v>
      </c>
      <c r="C1510" s="11">
        <f>VLOOKUP(A1510,'[1]Final Master to be uploaded '!$A:$C,3,0)</f>
        <v>635</v>
      </c>
      <c r="D1510" s="11">
        <f>VLOOKUP(A1510,'[1]Final Master to be uploaded '!$A:$D,4,0)</f>
        <v>1</v>
      </c>
      <c r="E1510" s="12">
        <v>1</v>
      </c>
      <c r="F1510" s="11"/>
      <c r="G1510" s="13"/>
      <c r="H1510" s="11">
        <f t="shared" si="115"/>
        <v>1</v>
      </c>
      <c r="I1510" s="27">
        <f t="shared" si="116"/>
        <v>1</v>
      </c>
      <c r="J1510" s="30">
        <f t="shared" si="117"/>
        <v>635</v>
      </c>
      <c r="K1510" s="11">
        <f t="shared" si="118"/>
        <v>0</v>
      </c>
      <c r="L1510" s="11">
        <f t="shared" si="119"/>
        <v>0</v>
      </c>
    </row>
    <row r="1511" spans="1:12" hidden="1" x14ac:dyDescent="0.25">
      <c r="A1511" s="11" t="s">
        <v>921</v>
      </c>
      <c r="B1511" s="11" t="s">
        <v>3762</v>
      </c>
      <c r="C1511" s="11">
        <f>VLOOKUP(A1511,'[1]Final Master to be uploaded '!$A:$C,3,0)</f>
        <v>770</v>
      </c>
      <c r="D1511" s="11">
        <f>VLOOKUP(A1511,'[1]Final Master to be uploaded '!$A:$D,4,0)</f>
        <v>2</v>
      </c>
      <c r="E1511" s="12">
        <v>2</v>
      </c>
      <c r="F1511" s="11"/>
      <c r="G1511" s="13"/>
      <c r="H1511" s="11">
        <f t="shared" si="115"/>
        <v>2</v>
      </c>
      <c r="I1511" s="27">
        <f t="shared" si="116"/>
        <v>2</v>
      </c>
      <c r="J1511" s="30">
        <f t="shared" si="117"/>
        <v>1540</v>
      </c>
      <c r="K1511" s="11">
        <f t="shared" si="118"/>
        <v>0</v>
      </c>
      <c r="L1511" s="11">
        <f t="shared" si="119"/>
        <v>0</v>
      </c>
    </row>
    <row r="1512" spans="1:12" hidden="1" x14ac:dyDescent="0.25">
      <c r="A1512" s="11" t="s">
        <v>922</v>
      </c>
      <c r="B1512" s="11" t="s">
        <v>3763</v>
      </c>
      <c r="C1512" s="11">
        <f>VLOOKUP(A1512,'[1]Final Master to be uploaded '!$A:$C,3,0)</f>
        <v>670</v>
      </c>
      <c r="D1512" s="11">
        <f>VLOOKUP(A1512,'[1]Final Master to be uploaded '!$A:$D,4,0)</f>
        <v>2</v>
      </c>
      <c r="E1512" s="12">
        <v>2</v>
      </c>
      <c r="F1512" s="11"/>
      <c r="G1512" s="13"/>
      <c r="H1512" s="11">
        <f t="shared" si="115"/>
        <v>2</v>
      </c>
      <c r="I1512" s="27">
        <f t="shared" si="116"/>
        <v>2</v>
      </c>
      <c r="J1512" s="30">
        <f t="shared" si="117"/>
        <v>1340</v>
      </c>
      <c r="K1512" s="11">
        <f t="shared" si="118"/>
        <v>0</v>
      </c>
      <c r="L1512" s="11">
        <f t="shared" si="119"/>
        <v>0</v>
      </c>
    </row>
    <row r="1513" spans="1:12" hidden="1" x14ac:dyDescent="0.25">
      <c r="A1513" s="11" t="s">
        <v>923</v>
      </c>
      <c r="B1513" s="11" t="s">
        <v>3764</v>
      </c>
      <c r="C1513" s="11">
        <f>VLOOKUP(A1513,'[1]Final Master to be uploaded '!$A:$C,3,0)</f>
        <v>440</v>
      </c>
      <c r="D1513" s="11">
        <f>VLOOKUP(A1513,'[1]Final Master to be uploaded '!$A:$D,4,0)</f>
        <v>1</v>
      </c>
      <c r="E1513" s="12">
        <v>1</v>
      </c>
      <c r="F1513" s="11"/>
      <c r="G1513" s="13"/>
      <c r="H1513" s="11">
        <f t="shared" si="115"/>
        <v>1</v>
      </c>
      <c r="I1513" s="27">
        <f t="shared" si="116"/>
        <v>1</v>
      </c>
      <c r="J1513" s="30">
        <f t="shared" si="117"/>
        <v>440</v>
      </c>
      <c r="K1513" s="11">
        <f t="shared" si="118"/>
        <v>0</v>
      </c>
      <c r="L1513" s="11">
        <f t="shared" si="119"/>
        <v>0</v>
      </c>
    </row>
    <row r="1514" spans="1:12" hidden="1" x14ac:dyDescent="0.25">
      <c r="A1514" s="11" t="s">
        <v>925</v>
      </c>
      <c r="B1514" s="11" t="s">
        <v>3761</v>
      </c>
      <c r="C1514" s="11">
        <f>VLOOKUP(A1514,'[1]Final Master to be uploaded '!$A:$C,3,0)</f>
        <v>480</v>
      </c>
      <c r="D1514" s="11">
        <f>VLOOKUP(A1514,'[1]Final Master to be uploaded '!$A:$D,4,0)</f>
        <v>1</v>
      </c>
      <c r="E1514" s="12">
        <v>1</v>
      </c>
      <c r="F1514" s="11"/>
      <c r="G1514" s="13"/>
      <c r="H1514" s="11">
        <f t="shared" si="115"/>
        <v>1</v>
      </c>
      <c r="I1514" s="27">
        <f t="shared" si="116"/>
        <v>1</v>
      </c>
      <c r="J1514" s="30">
        <f t="shared" si="117"/>
        <v>480</v>
      </c>
      <c r="K1514" s="11">
        <f t="shared" si="118"/>
        <v>0</v>
      </c>
      <c r="L1514" s="11">
        <f t="shared" si="119"/>
        <v>0</v>
      </c>
    </row>
    <row r="1515" spans="1:12" hidden="1" x14ac:dyDescent="0.25">
      <c r="A1515" s="11" t="s">
        <v>926</v>
      </c>
      <c r="B1515" s="11" t="s">
        <v>3765</v>
      </c>
      <c r="C1515" s="11">
        <f>VLOOKUP(A1515,'[1]Final Master to be uploaded '!$A:$C,3,0)</f>
        <v>525</v>
      </c>
      <c r="D1515" s="11">
        <f>VLOOKUP(A1515,'[1]Final Master to be uploaded '!$A:$D,4,0)</f>
        <v>3</v>
      </c>
      <c r="E1515" s="12">
        <v>3</v>
      </c>
      <c r="F1515" s="11"/>
      <c r="G1515" s="13"/>
      <c r="H1515" s="11">
        <f t="shared" si="115"/>
        <v>3</v>
      </c>
      <c r="I1515" s="27">
        <f t="shared" si="116"/>
        <v>3</v>
      </c>
      <c r="J1515" s="30">
        <f t="shared" si="117"/>
        <v>1575</v>
      </c>
      <c r="K1515" s="11">
        <f t="shared" si="118"/>
        <v>0</v>
      </c>
      <c r="L1515" s="11">
        <f t="shared" si="119"/>
        <v>0</v>
      </c>
    </row>
    <row r="1516" spans="1:12" hidden="1" x14ac:dyDescent="0.25">
      <c r="A1516" s="11" t="s">
        <v>927</v>
      </c>
      <c r="B1516" s="11" t="s">
        <v>3765</v>
      </c>
      <c r="C1516" s="11">
        <f>VLOOKUP(A1516,'[1]Final Master to be uploaded '!$A:$C,3,0)</f>
        <v>525</v>
      </c>
      <c r="D1516" s="11">
        <f>VLOOKUP(A1516,'[1]Final Master to be uploaded '!$A:$D,4,0)</f>
        <v>1</v>
      </c>
      <c r="E1516" s="12">
        <v>1</v>
      </c>
      <c r="F1516" s="11"/>
      <c r="G1516" s="13"/>
      <c r="H1516" s="11">
        <f t="shared" si="115"/>
        <v>1</v>
      </c>
      <c r="I1516" s="27">
        <f t="shared" si="116"/>
        <v>1</v>
      </c>
      <c r="J1516" s="30">
        <f t="shared" si="117"/>
        <v>525</v>
      </c>
      <c r="K1516" s="11">
        <f t="shared" si="118"/>
        <v>0</v>
      </c>
      <c r="L1516" s="11">
        <f t="shared" si="119"/>
        <v>0</v>
      </c>
    </row>
    <row r="1517" spans="1:12" hidden="1" x14ac:dyDescent="0.25">
      <c r="A1517" s="11" t="s">
        <v>929</v>
      </c>
      <c r="B1517" s="11" t="s">
        <v>3766</v>
      </c>
      <c r="C1517" s="11">
        <f>VLOOKUP(A1517,'[1]Final Master to be uploaded '!$A:$C,3,0)</f>
        <v>585</v>
      </c>
      <c r="D1517" s="11">
        <f>VLOOKUP(A1517,'[1]Final Master to be uploaded '!$A:$D,4,0)</f>
        <v>1</v>
      </c>
      <c r="E1517" s="12">
        <v>2</v>
      </c>
      <c r="F1517" s="11"/>
      <c r="G1517" s="13"/>
      <c r="H1517" s="11">
        <f t="shared" si="115"/>
        <v>1</v>
      </c>
      <c r="I1517" s="27">
        <f t="shared" si="116"/>
        <v>2</v>
      </c>
      <c r="J1517" s="30">
        <f t="shared" si="117"/>
        <v>1170</v>
      </c>
      <c r="K1517" s="11">
        <f t="shared" si="118"/>
        <v>1</v>
      </c>
      <c r="L1517" s="11">
        <f t="shared" si="119"/>
        <v>585</v>
      </c>
    </row>
    <row r="1518" spans="1:12" hidden="1" x14ac:dyDescent="0.25">
      <c r="A1518" s="11" t="s">
        <v>930</v>
      </c>
      <c r="B1518" s="11" t="s">
        <v>3767</v>
      </c>
      <c r="C1518" s="11">
        <f>VLOOKUP(A1518,'[1]Final Master to be uploaded '!$A:$C,3,0)</f>
        <v>525</v>
      </c>
      <c r="D1518" s="11">
        <f>VLOOKUP(A1518,'[1]Final Master to be uploaded '!$A:$D,4,0)</f>
        <v>1</v>
      </c>
      <c r="E1518" s="12">
        <v>1</v>
      </c>
      <c r="F1518" s="11"/>
      <c r="G1518" s="13"/>
      <c r="H1518" s="11">
        <f t="shared" si="115"/>
        <v>1</v>
      </c>
      <c r="I1518" s="27">
        <f t="shared" si="116"/>
        <v>1</v>
      </c>
      <c r="J1518" s="30">
        <f t="shared" si="117"/>
        <v>525</v>
      </c>
      <c r="K1518" s="11">
        <f t="shared" si="118"/>
        <v>0</v>
      </c>
      <c r="L1518" s="11">
        <f t="shared" si="119"/>
        <v>0</v>
      </c>
    </row>
    <row r="1519" spans="1:12" hidden="1" x14ac:dyDescent="0.25">
      <c r="A1519" s="11" t="s">
        <v>931</v>
      </c>
      <c r="B1519" s="11" t="s">
        <v>3768</v>
      </c>
      <c r="C1519" s="11">
        <f>VLOOKUP(A1519,'[1]Final Master to be uploaded '!$A:$C,3,0)</f>
        <v>675</v>
      </c>
      <c r="D1519" s="11">
        <f>VLOOKUP(A1519,'[1]Final Master to be uploaded '!$A:$D,4,0)</f>
        <v>2</v>
      </c>
      <c r="E1519" s="12">
        <v>2</v>
      </c>
      <c r="F1519" s="11"/>
      <c r="G1519" s="13"/>
      <c r="H1519" s="11">
        <f t="shared" si="115"/>
        <v>2</v>
      </c>
      <c r="I1519" s="27">
        <f t="shared" si="116"/>
        <v>2</v>
      </c>
      <c r="J1519" s="30">
        <f t="shared" si="117"/>
        <v>1350</v>
      </c>
      <c r="K1519" s="11">
        <f t="shared" si="118"/>
        <v>0</v>
      </c>
      <c r="L1519" s="11">
        <f t="shared" si="119"/>
        <v>0</v>
      </c>
    </row>
    <row r="1520" spans="1:12" hidden="1" x14ac:dyDescent="0.25">
      <c r="A1520" s="11" t="s">
        <v>933</v>
      </c>
      <c r="B1520" s="11" t="s">
        <v>3769</v>
      </c>
      <c r="C1520" s="11">
        <f>VLOOKUP(A1520,'[1]Final Master to be uploaded '!$A:$C,3,0)</f>
        <v>370</v>
      </c>
      <c r="D1520" s="11">
        <f>VLOOKUP(A1520,'[1]Final Master to be uploaded '!$A:$D,4,0)</f>
        <v>1</v>
      </c>
      <c r="E1520" s="12">
        <v>1</v>
      </c>
      <c r="F1520" s="11"/>
      <c r="G1520" s="13"/>
      <c r="H1520" s="11">
        <f t="shared" si="115"/>
        <v>1</v>
      </c>
      <c r="I1520" s="27">
        <f t="shared" si="116"/>
        <v>1</v>
      </c>
      <c r="J1520" s="30">
        <f t="shared" si="117"/>
        <v>370</v>
      </c>
      <c r="K1520" s="11">
        <f t="shared" si="118"/>
        <v>0</v>
      </c>
      <c r="L1520" s="11">
        <f t="shared" si="119"/>
        <v>0</v>
      </c>
    </row>
    <row r="1521" spans="1:12" hidden="1" x14ac:dyDescent="0.25">
      <c r="A1521" s="11" t="s">
        <v>934</v>
      </c>
      <c r="B1521" s="11" t="s">
        <v>3770</v>
      </c>
      <c r="C1521" s="11">
        <f>VLOOKUP(A1521,'[1]Final Master to be uploaded '!$A:$C,3,0)</f>
        <v>210</v>
      </c>
      <c r="D1521" s="11">
        <f>VLOOKUP(A1521,'[1]Final Master to be uploaded '!$A:$D,4,0)</f>
        <v>1</v>
      </c>
      <c r="E1521" s="12">
        <v>1</v>
      </c>
      <c r="F1521" s="11"/>
      <c r="G1521" s="13"/>
      <c r="H1521" s="11">
        <f t="shared" si="115"/>
        <v>1</v>
      </c>
      <c r="I1521" s="27">
        <f t="shared" si="116"/>
        <v>1</v>
      </c>
      <c r="J1521" s="30">
        <f t="shared" si="117"/>
        <v>210</v>
      </c>
      <c r="K1521" s="11">
        <f t="shared" si="118"/>
        <v>0</v>
      </c>
      <c r="L1521" s="11">
        <f t="shared" si="119"/>
        <v>0</v>
      </c>
    </row>
    <row r="1522" spans="1:12" hidden="1" x14ac:dyDescent="0.25">
      <c r="A1522" s="11" t="s">
        <v>935</v>
      </c>
      <c r="B1522" s="11" t="s">
        <v>3771</v>
      </c>
      <c r="C1522" s="11">
        <f>VLOOKUP(A1522,'[1]Final Master to be uploaded '!$A:$C,3,0)</f>
        <v>240</v>
      </c>
      <c r="D1522" s="11">
        <f>VLOOKUP(A1522,'[1]Final Master to be uploaded '!$A:$D,4,0)</f>
        <v>1</v>
      </c>
      <c r="E1522" s="12">
        <v>1</v>
      </c>
      <c r="F1522" s="11"/>
      <c r="G1522" s="13"/>
      <c r="H1522" s="11">
        <f t="shared" si="115"/>
        <v>1</v>
      </c>
      <c r="I1522" s="27">
        <f t="shared" si="116"/>
        <v>1</v>
      </c>
      <c r="J1522" s="30">
        <f t="shared" si="117"/>
        <v>240</v>
      </c>
      <c r="K1522" s="11">
        <f t="shared" si="118"/>
        <v>0</v>
      </c>
      <c r="L1522" s="11">
        <f t="shared" si="119"/>
        <v>0</v>
      </c>
    </row>
    <row r="1523" spans="1:12" hidden="1" x14ac:dyDescent="0.25">
      <c r="A1523" s="11" t="s">
        <v>936</v>
      </c>
      <c r="B1523" s="11" t="s">
        <v>3772</v>
      </c>
      <c r="C1523" s="11">
        <f>VLOOKUP(A1523,'[1]Final Master to be uploaded '!$A:$C,3,0)</f>
        <v>205</v>
      </c>
      <c r="D1523" s="11">
        <f>VLOOKUP(A1523,'[1]Final Master to be uploaded '!$A:$D,4,0)</f>
        <v>1</v>
      </c>
      <c r="E1523" s="12">
        <v>2</v>
      </c>
      <c r="F1523" s="11"/>
      <c r="G1523" s="13"/>
      <c r="H1523" s="11">
        <f t="shared" si="115"/>
        <v>1</v>
      </c>
      <c r="I1523" s="27">
        <f t="shared" si="116"/>
        <v>2</v>
      </c>
      <c r="J1523" s="30">
        <f t="shared" si="117"/>
        <v>410</v>
      </c>
      <c r="K1523" s="11">
        <f t="shared" si="118"/>
        <v>1</v>
      </c>
      <c r="L1523" s="11">
        <f t="shared" si="119"/>
        <v>205</v>
      </c>
    </row>
    <row r="1524" spans="1:12" hidden="1" x14ac:dyDescent="0.25">
      <c r="A1524" s="11" t="s">
        <v>937</v>
      </c>
      <c r="B1524" s="11" t="s">
        <v>3773</v>
      </c>
      <c r="C1524" s="11">
        <f>VLOOKUP(A1524,'[1]Final Master to be uploaded '!$A:$C,3,0)</f>
        <v>2740</v>
      </c>
      <c r="D1524" s="11">
        <f>VLOOKUP(A1524,'[1]Final Master to be uploaded '!$A:$D,4,0)</f>
        <v>1</v>
      </c>
      <c r="E1524" s="12">
        <v>2</v>
      </c>
      <c r="F1524" s="11"/>
      <c r="G1524" s="13"/>
      <c r="H1524" s="11">
        <f t="shared" si="115"/>
        <v>1</v>
      </c>
      <c r="I1524" s="27">
        <f t="shared" si="116"/>
        <v>2</v>
      </c>
      <c r="J1524" s="30">
        <f t="shared" si="117"/>
        <v>5480</v>
      </c>
      <c r="K1524" s="11">
        <f t="shared" si="118"/>
        <v>1</v>
      </c>
      <c r="L1524" s="11">
        <f t="shared" si="119"/>
        <v>2740</v>
      </c>
    </row>
    <row r="1525" spans="1:12" hidden="1" x14ac:dyDescent="0.25">
      <c r="A1525" s="11" t="s">
        <v>939</v>
      </c>
      <c r="B1525" s="11" t="s">
        <v>3774</v>
      </c>
      <c r="C1525" s="11">
        <f>VLOOKUP(A1525,'[1]Final Master to be uploaded '!$A:$C,3,0)</f>
        <v>1376</v>
      </c>
      <c r="D1525" s="11">
        <f>VLOOKUP(A1525,'[1]Final Master to be uploaded '!$A:$D,4,0)</f>
        <v>1</v>
      </c>
      <c r="E1525" s="12">
        <v>1</v>
      </c>
      <c r="F1525" s="11"/>
      <c r="G1525" s="13"/>
      <c r="H1525" s="11">
        <f t="shared" si="115"/>
        <v>1</v>
      </c>
      <c r="I1525" s="27">
        <f t="shared" si="116"/>
        <v>1</v>
      </c>
      <c r="J1525" s="30">
        <f t="shared" si="117"/>
        <v>1376</v>
      </c>
      <c r="K1525" s="11">
        <f t="shared" si="118"/>
        <v>0</v>
      </c>
      <c r="L1525" s="11">
        <f t="shared" si="119"/>
        <v>0</v>
      </c>
    </row>
    <row r="1526" spans="1:12" hidden="1" x14ac:dyDescent="0.25">
      <c r="A1526" s="11" t="s">
        <v>940</v>
      </c>
      <c r="B1526" s="11" t="s">
        <v>3774</v>
      </c>
      <c r="C1526" s="11">
        <f>VLOOKUP(A1526,'[1]Final Master to be uploaded '!$A:$C,3,0)</f>
        <v>2185</v>
      </c>
      <c r="D1526" s="11">
        <f>VLOOKUP(A1526,'[1]Final Master to be uploaded '!$A:$D,4,0)</f>
        <v>1</v>
      </c>
      <c r="E1526" s="12">
        <v>2</v>
      </c>
      <c r="F1526" s="11"/>
      <c r="G1526" s="13"/>
      <c r="H1526" s="11">
        <f t="shared" si="115"/>
        <v>1</v>
      </c>
      <c r="I1526" s="27">
        <f t="shared" si="116"/>
        <v>2</v>
      </c>
      <c r="J1526" s="30">
        <f t="shared" si="117"/>
        <v>4370</v>
      </c>
      <c r="K1526" s="11">
        <f t="shared" si="118"/>
        <v>1</v>
      </c>
      <c r="L1526" s="11">
        <f t="shared" si="119"/>
        <v>2185</v>
      </c>
    </row>
    <row r="1527" spans="1:12" hidden="1" x14ac:dyDescent="0.25">
      <c r="A1527" s="11" t="s">
        <v>941</v>
      </c>
      <c r="B1527" s="11" t="s">
        <v>3775</v>
      </c>
      <c r="C1527" s="11">
        <f>VLOOKUP(A1527,'[1]Final Master to be uploaded '!$A:$C,3,0)</f>
        <v>1872</v>
      </c>
      <c r="D1527" s="11">
        <f>VLOOKUP(A1527,'[1]Final Master to be uploaded '!$A:$D,4,0)</f>
        <v>1</v>
      </c>
      <c r="E1527" s="12">
        <v>1</v>
      </c>
      <c r="F1527" s="11"/>
      <c r="G1527" s="13"/>
      <c r="H1527" s="11">
        <f t="shared" si="115"/>
        <v>1</v>
      </c>
      <c r="I1527" s="27">
        <f t="shared" si="116"/>
        <v>1</v>
      </c>
      <c r="J1527" s="30">
        <f t="shared" si="117"/>
        <v>1872</v>
      </c>
      <c r="K1527" s="11">
        <f t="shared" si="118"/>
        <v>0</v>
      </c>
      <c r="L1527" s="11">
        <f t="shared" si="119"/>
        <v>0</v>
      </c>
    </row>
    <row r="1528" spans="1:12" hidden="1" x14ac:dyDescent="0.25">
      <c r="A1528" s="11" t="s">
        <v>942</v>
      </c>
      <c r="B1528" s="11" t="s">
        <v>3776</v>
      </c>
      <c r="C1528" s="11">
        <f>VLOOKUP(A1528,'[1]Final Master to be uploaded '!$A:$C,3,0)</f>
        <v>1735</v>
      </c>
      <c r="D1528" s="11">
        <f>VLOOKUP(A1528,'[1]Final Master to be uploaded '!$A:$D,4,0)</f>
        <v>1</v>
      </c>
      <c r="E1528" s="12">
        <v>2</v>
      </c>
      <c r="F1528" s="11"/>
      <c r="G1528" s="13"/>
      <c r="H1528" s="11">
        <f t="shared" si="115"/>
        <v>1</v>
      </c>
      <c r="I1528" s="27">
        <f t="shared" si="116"/>
        <v>2</v>
      </c>
      <c r="J1528" s="30">
        <f t="shared" si="117"/>
        <v>3470</v>
      </c>
      <c r="K1528" s="11">
        <f t="shared" si="118"/>
        <v>1</v>
      </c>
      <c r="L1528" s="11">
        <f t="shared" si="119"/>
        <v>1735</v>
      </c>
    </row>
    <row r="1529" spans="1:12" hidden="1" x14ac:dyDescent="0.25">
      <c r="A1529" s="11" t="s">
        <v>943</v>
      </c>
      <c r="B1529" s="11" t="s">
        <v>3777</v>
      </c>
      <c r="C1529" s="11">
        <f>VLOOKUP(A1529,'[1]Final Master to be uploaded '!$A:$C,3,0)</f>
        <v>1925</v>
      </c>
      <c r="D1529" s="11">
        <f>VLOOKUP(A1529,'[1]Final Master to be uploaded '!$A:$D,4,0)</f>
        <v>2</v>
      </c>
      <c r="E1529" s="12">
        <v>2</v>
      </c>
      <c r="F1529" s="11"/>
      <c r="G1529" s="13"/>
      <c r="H1529" s="11">
        <f t="shared" si="115"/>
        <v>2</v>
      </c>
      <c r="I1529" s="27">
        <f t="shared" si="116"/>
        <v>2</v>
      </c>
      <c r="J1529" s="30">
        <f t="shared" si="117"/>
        <v>3850</v>
      </c>
      <c r="K1529" s="11">
        <f t="shared" si="118"/>
        <v>0</v>
      </c>
      <c r="L1529" s="11">
        <f t="shared" si="119"/>
        <v>0</v>
      </c>
    </row>
    <row r="1530" spans="1:12" x14ac:dyDescent="0.25">
      <c r="A1530" s="11" t="s">
        <v>944</v>
      </c>
      <c r="B1530" s="11" t="s">
        <v>3775</v>
      </c>
      <c r="C1530" s="11">
        <f>VLOOKUP(A1530,'[1]Final Master to be uploaded '!$A:$C,3,0)</f>
        <v>1875</v>
      </c>
      <c r="D1530" s="11">
        <f>VLOOKUP(A1530,'[1]Final Master to be uploaded '!$A:$D,4,0)</f>
        <v>2</v>
      </c>
      <c r="E1530" s="12">
        <v>1</v>
      </c>
      <c r="F1530" s="11"/>
      <c r="G1530" s="13"/>
      <c r="H1530" s="11">
        <f t="shared" si="115"/>
        <v>2</v>
      </c>
      <c r="I1530" s="27">
        <f t="shared" si="116"/>
        <v>1</v>
      </c>
      <c r="J1530" s="30">
        <f t="shared" si="117"/>
        <v>1875</v>
      </c>
      <c r="K1530" s="11">
        <f t="shared" si="118"/>
        <v>-1</v>
      </c>
      <c r="L1530" s="11">
        <f t="shared" si="119"/>
        <v>-1875</v>
      </c>
    </row>
    <row r="1531" spans="1:12" hidden="1" x14ac:dyDescent="0.25">
      <c r="A1531" s="11" t="s">
        <v>946</v>
      </c>
      <c r="B1531" s="11" t="s">
        <v>3778</v>
      </c>
      <c r="C1531" s="11">
        <f>VLOOKUP(A1531,'[1]Final Master to be uploaded '!$A:$C,3,0)</f>
        <v>1590</v>
      </c>
      <c r="D1531" s="11">
        <f>VLOOKUP(A1531,'[1]Final Master to be uploaded '!$A:$D,4,0)</f>
        <v>2</v>
      </c>
      <c r="E1531" s="12">
        <v>2</v>
      </c>
      <c r="F1531" s="11"/>
      <c r="G1531" s="13"/>
      <c r="H1531" s="11">
        <f t="shared" si="115"/>
        <v>2</v>
      </c>
      <c r="I1531" s="27">
        <f t="shared" si="116"/>
        <v>2</v>
      </c>
      <c r="J1531" s="30">
        <f t="shared" si="117"/>
        <v>3180</v>
      </c>
      <c r="K1531" s="11">
        <f t="shared" si="118"/>
        <v>0</v>
      </c>
      <c r="L1531" s="11">
        <f t="shared" si="119"/>
        <v>0</v>
      </c>
    </row>
    <row r="1532" spans="1:12" hidden="1" x14ac:dyDescent="0.25">
      <c r="A1532" s="11" t="s">
        <v>948</v>
      </c>
      <c r="B1532" s="11" t="s">
        <v>3775</v>
      </c>
      <c r="C1532" s="11">
        <f>VLOOKUP(A1532,'[1]Final Master to be uploaded '!$A:$C,3,0)</f>
        <v>1210</v>
      </c>
      <c r="D1532" s="11">
        <f>VLOOKUP(A1532,'[1]Final Master to be uploaded '!$A:$D,4,0)</f>
        <v>1</v>
      </c>
      <c r="E1532" s="12">
        <v>1</v>
      </c>
      <c r="F1532" s="11"/>
      <c r="G1532" s="13"/>
      <c r="H1532" s="11">
        <f t="shared" si="115"/>
        <v>1</v>
      </c>
      <c r="I1532" s="27">
        <f t="shared" si="116"/>
        <v>1</v>
      </c>
      <c r="J1532" s="30">
        <f t="shared" si="117"/>
        <v>1210</v>
      </c>
      <c r="K1532" s="11">
        <f t="shared" si="118"/>
        <v>0</v>
      </c>
      <c r="L1532" s="11">
        <f t="shared" si="119"/>
        <v>0</v>
      </c>
    </row>
    <row r="1533" spans="1:12" hidden="1" x14ac:dyDescent="0.25">
      <c r="A1533" s="11" t="s">
        <v>949</v>
      </c>
      <c r="B1533" s="11" t="s">
        <v>3774</v>
      </c>
      <c r="C1533" s="11">
        <f>VLOOKUP(A1533,'[1]Final Master to be uploaded '!$A:$C,3,0)</f>
        <v>1558</v>
      </c>
      <c r="D1533" s="11">
        <f>VLOOKUP(A1533,'[1]Final Master to be uploaded '!$A:$D,4,0)</f>
        <v>2</v>
      </c>
      <c r="E1533" s="12">
        <v>2</v>
      </c>
      <c r="F1533" s="11"/>
      <c r="G1533" s="13"/>
      <c r="H1533" s="11">
        <f t="shared" si="115"/>
        <v>2</v>
      </c>
      <c r="I1533" s="27">
        <f t="shared" si="116"/>
        <v>2</v>
      </c>
      <c r="J1533" s="30">
        <f t="shared" si="117"/>
        <v>3116</v>
      </c>
      <c r="K1533" s="11">
        <f t="shared" si="118"/>
        <v>0</v>
      </c>
      <c r="L1533" s="11">
        <f t="shared" si="119"/>
        <v>0</v>
      </c>
    </row>
    <row r="1534" spans="1:12" hidden="1" x14ac:dyDescent="0.25">
      <c r="A1534" s="11" t="s">
        <v>950</v>
      </c>
      <c r="B1534" s="11" t="s">
        <v>3774</v>
      </c>
      <c r="C1534" s="11">
        <f>VLOOKUP(A1534,'[1]Final Master to be uploaded '!$A:$C,3,0)</f>
        <v>1141</v>
      </c>
      <c r="D1534" s="11">
        <f>VLOOKUP(A1534,'[1]Final Master to be uploaded '!$A:$D,4,0)</f>
        <v>1</v>
      </c>
      <c r="E1534" s="12">
        <v>1</v>
      </c>
      <c r="F1534" s="11"/>
      <c r="G1534" s="13"/>
      <c r="H1534" s="11">
        <f t="shared" si="115"/>
        <v>1</v>
      </c>
      <c r="I1534" s="27">
        <f t="shared" si="116"/>
        <v>1</v>
      </c>
      <c r="J1534" s="30">
        <f t="shared" si="117"/>
        <v>1141</v>
      </c>
      <c r="K1534" s="11">
        <f t="shared" si="118"/>
        <v>0</v>
      </c>
      <c r="L1534" s="11">
        <f t="shared" si="119"/>
        <v>0</v>
      </c>
    </row>
    <row r="1535" spans="1:12" hidden="1" x14ac:dyDescent="0.25">
      <c r="A1535" s="11" t="s">
        <v>952</v>
      </c>
      <c r="B1535" s="11" t="s">
        <v>3779</v>
      </c>
      <c r="C1535" s="11">
        <f>VLOOKUP(A1535,'[1]Final Master to be uploaded '!$A:$C,3,0)</f>
        <v>985</v>
      </c>
      <c r="D1535" s="11">
        <f>VLOOKUP(A1535,'[1]Final Master to be uploaded '!$A:$D,4,0)</f>
        <v>1</v>
      </c>
      <c r="E1535" s="12">
        <v>2</v>
      </c>
      <c r="F1535" s="11"/>
      <c r="G1535" s="13"/>
      <c r="H1535" s="11">
        <f t="shared" si="115"/>
        <v>1</v>
      </c>
      <c r="I1535" s="27">
        <f t="shared" si="116"/>
        <v>2</v>
      </c>
      <c r="J1535" s="30">
        <f t="shared" si="117"/>
        <v>1970</v>
      </c>
      <c r="K1535" s="11">
        <f t="shared" si="118"/>
        <v>1</v>
      </c>
      <c r="L1535" s="11">
        <f t="shared" si="119"/>
        <v>985</v>
      </c>
    </row>
    <row r="1536" spans="1:12" hidden="1" x14ac:dyDescent="0.25">
      <c r="A1536" s="11" t="s">
        <v>953</v>
      </c>
      <c r="B1536" s="11" t="s">
        <v>3780</v>
      </c>
      <c r="C1536" s="11">
        <f>VLOOKUP(A1536,'[1]Final Master to be uploaded '!$A:$C,3,0)</f>
        <v>1211</v>
      </c>
      <c r="D1536" s="11">
        <f>VLOOKUP(A1536,'[1]Final Master to be uploaded '!$A:$D,4,0)</f>
        <v>1</v>
      </c>
      <c r="E1536" s="12">
        <v>1</v>
      </c>
      <c r="F1536" s="11"/>
      <c r="G1536" s="13"/>
      <c r="H1536" s="11">
        <f t="shared" si="115"/>
        <v>1</v>
      </c>
      <c r="I1536" s="27">
        <f t="shared" si="116"/>
        <v>1</v>
      </c>
      <c r="J1536" s="30">
        <f t="shared" si="117"/>
        <v>1211</v>
      </c>
      <c r="K1536" s="11">
        <f t="shared" si="118"/>
        <v>0</v>
      </c>
      <c r="L1536" s="11">
        <f t="shared" si="119"/>
        <v>0</v>
      </c>
    </row>
    <row r="1537" spans="1:12" hidden="1" x14ac:dyDescent="0.25">
      <c r="A1537" s="11" t="s">
        <v>954</v>
      </c>
      <c r="B1537" s="11" t="s">
        <v>3781</v>
      </c>
      <c r="C1537" s="11">
        <f>VLOOKUP(A1537,'[1]Final Master to be uploaded '!$A:$C,3,0)</f>
        <v>460</v>
      </c>
      <c r="D1537" s="11">
        <f>VLOOKUP(A1537,'[1]Final Master to be uploaded '!$A:$D,4,0)</f>
        <v>1</v>
      </c>
      <c r="E1537" s="12">
        <v>1</v>
      </c>
      <c r="F1537" s="11"/>
      <c r="G1537" s="13"/>
      <c r="H1537" s="11">
        <f t="shared" si="115"/>
        <v>1</v>
      </c>
      <c r="I1537" s="27">
        <f t="shared" si="116"/>
        <v>1</v>
      </c>
      <c r="J1537" s="30">
        <f t="shared" si="117"/>
        <v>460</v>
      </c>
      <c r="K1537" s="11">
        <f t="shared" si="118"/>
        <v>0</v>
      </c>
      <c r="L1537" s="11">
        <f t="shared" si="119"/>
        <v>0</v>
      </c>
    </row>
    <row r="1538" spans="1:12" hidden="1" x14ac:dyDescent="0.25">
      <c r="A1538" s="11" t="s">
        <v>955</v>
      </c>
      <c r="B1538" s="11" t="s">
        <v>3782</v>
      </c>
      <c r="C1538" s="11">
        <f>VLOOKUP(A1538,'[1]Final Master to be uploaded '!$A:$C,3,0)</f>
        <v>360</v>
      </c>
      <c r="D1538" s="11">
        <f>VLOOKUP(A1538,'[1]Final Master to be uploaded '!$A:$D,4,0)</f>
        <v>1</v>
      </c>
      <c r="E1538" s="12">
        <v>1</v>
      </c>
      <c r="F1538" s="11"/>
      <c r="G1538" s="13"/>
      <c r="H1538" s="11">
        <f t="shared" si="115"/>
        <v>1</v>
      </c>
      <c r="I1538" s="27">
        <f t="shared" si="116"/>
        <v>1</v>
      </c>
      <c r="J1538" s="30">
        <f t="shared" si="117"/>
        <v>360</v>
      </c>
      <c r="K1538" s="11">
        <f t="shared" si="118"/>
        <v>0</v>
      </c>
      <c r="L1538" s="11">
        <f t="shared" si="119"/>
        <v>0</v>
      </c>
    </row>
    <row r="1539" spans="1:12" hidden="1" x14ac:dyDescent="0.25">
      <c r="A1539" s="11" t="s">
        <v>2506</v>
      </c>
      <c r="B1539" s="11" t="s">
        <v>3783</v>
      </c>
      <c r="C1539" s="11">
        <f>VLOOKUP(A1539,'[1]Final Master to be uploaded '!$A:$C,3,0)</f>
        <v>1140</v>
      </c>
      <c r="D1539" s="11">
        <f>VLOOKUP(A1539,'[1]Final Master to be uploaded '!$A:$D,4,0)</f>
        <v>1</v>
      </c>
      <c r="E1539" s="12">
        <v>1</v>
      </c>
      <c r="F1539" s="11"/>
      <c r="G1539" s="13"/>
      <c r="H1539" s="11">
        <f t="shared" si="115"/>
        <v>1</v>
      </c>
      <c r="I1539" s="27">
        <f t="shared" si="116"/>
        <v>1</v>
      </c>
      <c r="J1539" s="30">
        <f t="shared" si="117"/>
        <v>1140</v>
      </c>
      <c r="K1539" s="11">
        <f t="shared" si="118"/>
        <v>0</v>
      </c>
      <c r="L1539" s="11">
        <f t="shared" si="119"/>
        <v>0</v>
      </c>
    </row>
    <row r="1540" spans="1:12" hidden="1" x14ac:dyDescent="0.25">
      <c r="A1540" s="11" t="s">
        <v>2512</v>
      </c>
      <c r="B1540" s="11" t="s">
        <v>3784</v>
      </c>
      <c r="C1540" s="11">
        <f>VLOOKUP(A1540,'[1]Final Master to be uploaded '!$A:$C,3,0)</f>
        <v>3300</v>
      </c>
      <c r="D1540" s="11">
        <f>VLOOKUP(A1540,'[1]Final Master to be uploaded '!$A:$D,4,0)</f>
        <v>1</v>
      </c>
      <c r="E1540" s="12">
        <v>1</v>
      </c>
      <c r="F1540" s="11"/>
      <c r="G1540" s="13"/>
      <c r="H1540" s="11">
        <f t="shared" ref="H1540:H1603" si="120">D1540-(F1540+G1540)</f>
        <v>1</v>
      </c>
      <c r="I1540" s="27">
        <f t="shared" ref="I1540:I1603" si="121">E1540-G1540</f>
        <v>1</v>
      </c>
      <c r="J1540" s="30">
        <f t="shared" ref="J1540:J1603" si="122">I1540*C1540</f>
        <v>3300</v>
      </c>
      <c r="K1540" s="11">
        <f t="shared" ref="K1540:K1603" si="123">I1540-H1540</f>
        <v>0</v>
      </c>
      <c r="L1540" s="11">
        <f t="shared" ref="L1540:L1603" si="124">K1540*C1540</f>
        <v>0</v>
      </c>
    </row>
    <row r="1541" spans="1:12" hidden="1" x14ac:dyDescent="0.25">
      <c r="A1541" s="11" t="s">
        <v>2513</v>
      </c>
      <c r="B1541" s="11" t="s">
        <v>3785</v>
      </c>
      <c r="C1541" s="11">
        <f>VLOOKUP(A1541,'[1]Final Master to be uploaded '!$A:$C,3,0)</f>
        <v>2255</v>
      </c>
      <c r="D1541" s="11">
        <f>VLOOKUP(A1541,'[1]Final Master to be uploaded '!$A:$D,4,0)</f>
        <v>1</v>
      </c>
      <c r="E1541" s="12">
        <v>1</v>
      </c>
      <c r="F1541" s="11"/>
      <c r="G1541" s="13"/>
      <c r="H1541" s="11">
        <f t="shared" si="120"/>
        <v>1</v>
      </c>
      <c r="I1541" s="27">
        <f t="shared" si="121"/>
        <v>1</v>
      </c>
      <c r="J1541" s="30">
        <f t="shared" si="122"/>
        <v>2255</v>
      </c>
      <c r="K1541" s="11">
        <f t="shared" si="123"/>
        <v>0</v>
      </c>
      <c r="L1541" s="11">
        <f t="shared" si="124"/>
        <v>0</v>
      </c>
    </row>
    <row r="1542" spans="1:12" x14ac:dyDescent="0.25">
      <c r="A1542" s="11" t="s">
        <v>2514</v>
      </c>
      <c r="B1542" s="11" t="s">
        <v>3786</v>
      </c>
      <c r="C1542" s="11">
        <f>VLOOKUP(A1542,'[1]Final Master to be uploaded '!$A:$C,3,0)</f>
        <v>650</v>
      </c>
      <c r="D1542" s="11">
        <f>VLOOKUP(A1542,'[1]Final Master to be uploaded '!$A:$D,4,0)</f>
        <v>2</v>
      </c>
      <c r="E1542" s="12">
        <v>1</v>
      </c>
      <c r="F1542" s="11"/>
      <c r="G1542" s="13"/>
      <c r="H1542" s="11">
        <f t="shared" si="120"/>
        <v>2</v>
      </c>
      <c r="I1542" s="27">
        <f t="shared" si="121"/>
        <v>1</v>
      </c>
      <c r="J1542" s="30">
        <f t="shared" si="122"/>
        <v>650</v>
      </c>
      <c r="K1542" s="11">
        <f t="shared" si="123"/>
        <v>-1</v>
      </c>
      <c r="L1542" s="11">
        <f t="shared" si="124"/>
        <v>-650</v>
      </c>
    </row>
    <row r="1543" spans="1:12" hidden="1" x14ac:dyDescent="0.25">
      <c r="A1543" s="11" t="s">
        <v>2515</v>
      </c>
      <c r="B1543" s="11" t="s">
        <v>3787</v>
      </c>
      <c r="C1543" s="11">
        <f>VLOOKUP(A1543,'[1]Final Master to be uploaded '!$A:$C,3,0)</f>
        <v>1170</v>
      </c>
      <c r="D1543" s="11">
        <f>VLOOKUP(A1543,'[1]Final Master to be uploaded '!$A:$D,4,0)</f>
        <v>1</v>
      </c>
      <c r="E1543" s="12">
        <v>2</v>
      </c>
      <c r="F1543" s="11"/>
      <c r="G1543" s="13"/>
      <c r="H1543" s="11">
        <f t="shared" si="120"/>
        <v>1</v>
      </c>
      <c r="I1543" s="27">
        <f t="shared" si="121"/>
        <v>2</v>
      </c>
      <c r="J1543" s="30">
        <f t="shared" si="122"/>
        <v>2340</v>
      </c>
      <c r="K1543" s="11">
        <f t="shared" si="123"/>
        <v>1</v>
      </c>
      <c r="L1543" s="11">
        <f t="shared" si="124"/>
        <v>1170</v>
      </c>
    </row>
    <row r="1544" spans="1:12" hidden="1" x14ac:dyDescent="0.25">
      <c r="A1544" s="11" t="s">
        <v>2517</v>
      </c>
      <c r="B1544" s="11" t="s">
        <v>3788</v>
      </c>
      <c r="C1544" s="11">
        <f>VLOOKUP(A1544,'[1]Final Master to be uploaded '!$A:$C,3,0)</f>
        <v>4060</v>
      </c>
      <c r="D1544" s="11">
        <f>VLOOKUP(A1544,'[1]Final Master to be uploaded '!$A:$D,4,0)</f>
        <v>1</v>
      </c>
      <c r="E1544" s="12">
        <v>1</v>
      </c>
      <c r="F1544" s="11"/>
      <c r="G1544" s="13"/>
      <c r="H1544" s="11">
        <f t="shared" si="120"/>
        <v>1</v>
      </c>
      <c r="I1544" s="27">
        <f t="shared" si="121"/>
        <v>1</v>
      </c>
      <c r="J1544" s="30">
        <f t="shared" si="122"/>
        <v>4060</v>
      </c>
      <c r="K1544" s="11">
        <f t="shared" si="123"/>
        <v>0</v>
      </c>
      <c r="L1544" s="11">
        <f t="shared" si="124"/>
        <v>0</v>
      </c>
    </row>
    <row r="1545" spans="1:12" hidden="1" x14ac:dyDescent="0.25">
      <c r="A1545" s="11" t="s">
        <v>2520</v>
      </c>
      <c r="B1545" s="11" t="s">
        <v>3789</v>
      </c>
      <c r="C1545" s="11">
        <f>VLOOKUP(A1545,'[1]Final Master to be uploaded '!$A:$C,3,0)</f>
        <v>1100</v>
      </c>
      <c r="D1545" s="11">
        <f>VLOOKUP(A1545,'[1]Final Master to be uploaded '!$A:$D,4,0)</f>
        <v>3</v>
      </c>
      <c r="E1545" s="12">
        <v>4</v>
      </c>
      <c r="F1545" s="11"/>
      <c r="G1545" s="13"/>
      <c r="H1545" s="11">
        <f t="shared" si="120"/>
        <v>3</v>
      </c>
      <c r="I1545" s="27">
        <f t="shared" si="121"/>
        <v>4</v>
      </c>
      <c r="J1545" s="30">
        <f t="shared" si="122"/>
        <v>4400</v>
      </c>
      <c r="K1545" s="11">
        <f t="shared" si="123"/>
        <v>1</v>
      </c>
      <c r="L1545" s="11">
        <f t="shared" si="124"/>
        <v>1100</v>
      </c>
    </row>
    <row r="1546" spans="1:12" hidden="1" x14ac:dyDescent="0.25">
      <c r="A1546" s="11" t="s">
        <v>2524</v>
      </c>
      <c r="B1546" s="11" t="s">
        <v>3790</v>
      </c>
      <c r="C1546" s="11">
        <f>VLOOKUP(A1546,'[1]Final Master to be uploaded '!$A:$C,3,0)</f>
        <v>3075</v>
      </c>
      <c r="D1546" s="11">
        <f>VLOOKUP(A1546,'[1]Final Master to be uploaded '!$A:$D,4,0)</f>
        <v>1</v>
      </c>
      <c r="E1546" s="12">
        <v>1</v>
      </c>
      <c r="F1546" s="11"/>
      <c r="G1546" s="13"/>
      <c r="H1546" s="11">
        <f t="shared" si="120"/>
        <v>1</v>
      </c>
      <c r="I1546" s="27">
        <f t="shared" si="121"/>
        <v>1</v>
      </c>
      <c r="J1546" s="30">
        <f t="shared" si="122"/>
        <v>3075</v>
      </c>
      <c r="K1546" s="11">
        <f t="shared" si="123"/>
        <v>0</v>
      </c>
      <c r="L1546" s="11">
        <f t="shared" si="124"/>
        <v>0</v>
      </c>
    </row>
    <row r="1547" spans="1:12" hidden="1" x14ac:dyDescent="0.25">
      <c r="A1547" s="11" t="s">
        <v>2525</v>
      </c>
      <c r="B1547" s="11" t="s">
        <v>3791</v>
      </c>
      <c r="C1547" s="11">
        <f>VLOOKUP(A1547,'[1]Final Master to be uploaded '!$A:$C,3,0)</f>
        <v>650</v>
      </c>
      <c r="D1547" s="11">
        <f>VLOOKUP(A1547,'[1]Final Master to be uploaded '!$A:$D,4,0)</f>
        <v>1</v>
      </c>
      <c r="E1547" s="12">
        <v>1</v>
      </c>
      <c r="F1547" s="11"/>
      <c r="G1547" s="13"/>
      <c r="H1547" s="11">
        <f t="shared" si="120"/>
        <v>1</v>
      </c>
      <c r="I1547" s="27">
        <f t="shared" si="121"/>
        <v>1</v>
      </c>
      <c r="J1547" s="30">
        <f t="shared" si="122"/>
        <v>650</v>
      </c>
      <c r="K1547" s="11">
        <f t="shared" si="123"/>
        <v>0</v>
      </c>
      <c r="L1547" s="11">
        <f t="shared" si="124"/>
        <v>0</v>
      </c>
    </row>
    <row r="1548" spans="1:12" x14ac:dyDescent="0.25">
      <c r="A1548" s="11" t="s">
        <v>2526</v>
      </c>
      <c r="B1548" s="11" t="s">
        <v>3792</v>
      </c>
      <c r="C1548" s="11">
        <f>VLOOKUP(A1548,'[1]Final Master to be uploaded '!$A:$C,3,0)</f>
        <v>1705</v>
      </c>
      <c r="D1548" s="11">
        <f>VLOOKUP(A1548,'[1]Final Master to be uploaded '!$A:$D,4,0)</f>
        <v>2</v>
      </c>
      <c r="E1548" s="12">
        <v>1</v>
      </c>
      <c r="F1548" s="11"/>
      <c r="G1548" s="13"/>
      <c r="H1548" s="11">
        <f t="shared" si="120"/>
        <v>2</v>
      </c>
      <c r="I1548" s="27">
        <f t="shared" si="121"/>
        <v>1</v>
      </c>
      <c r="J1548" s="30">
        <f t="shared" si="122"/>
        <v>1705</v>
      </c>
      <c r="K1548" s="11">
        <f t="shared" si="123"/>
        <v>-1</v>
      </c>
      <c r="L1548" s="11">
        <f t="shared" si="124"/>
        <v>-1705</v>
      </c>
    </row>
    <row r="1549" spans="1:12" hidden="1" x14ac:dyDescent="0.25">
      <c r="A1549" s="11" t="s">
        <v>2527</v>
      </c>
      <c r="B1549" s="11" t="s">
        <v>3793</v>
      </c>
      <c r="C1549" s="11">
        <f>VLOOKUP(A1549,'[1]Final Master to be uploaded '!$A:$C,3,0)</f>
        <v>4060</v>
      </c>
      <c r="D1549" s="11">
        <f>VLOOKUP(A1549,'[1]Final Master to be uploaded '!$A:$D,4,0)</f>
        <v>1</v>
      </c>
      <c r="E1549" s="12">
        <v>1</v>
      </c>
      <c r="F1549" s="11"/>
      <c r="G1549" s="13"/>
      <c r="H1549" s="11">
        <f t="shared" si="120"/>
        <v>1</v>
      </c>
      <c r="I1549" s="27">
        <f t="shared" si="121"/>
        <v>1</v>
      </c>
      <c r="J1549" s="30">
        <f t="shared" si="122"/>
        <v>4060</v>
      </c>
      <c r="K1549" s="11">
        <f t="shared" si="123"/>
        <v>0</v>
      </c>
      <c r="L1549" s="11">
        <f t="shared" si="124"/>
        <v>0</v>
      </c>
    </row>
    <row r="1550" spans="1:12" hidden="1" x14ac:dyDescent="0.25">
      <c r="A1550" s="11" t="s">
        <v>2530</v>
      </c>
      <c r="B1550" s="11" t="s">
        <v>3794</v>
      </c>
      <c r="C1550" s="11">
        <f>VLOOKUP(A1550,'[1]Final Master to be uploaded '!$A:$C,3,0)</f>
        <v>1100</v>
      </c>
      <c r="D1550" s="11">
        <f>VLOOKUP(A1550,'[1]Final Master to be uploaded '!$A:$D,4,0)</f>
        <v>1</v>
      </c>
      <c r="E1550" s="12">
        <v>1</v>
      </c>
      <c r="F1550" s="11"/>
      <c r="G1550" s="13"/>
      <c r="H1550" s="11">
        <f t="shared" si="120"/>
        <v>1</v>
      </c>
      <c r="I1550" s="27">
        <f t="shared" si="121"/>
        <v>1</v>
      </c>
      <c r="J1550" s="30">
        <f t="shared" si="122"/>
        <v>1100</v>
      </c>
      <c r="K1550" s="11">
        <f t="shared" si="123"/>
        <v>0</v>
      </c>
      <c r="L1550" s="11">
        <f t="shared" si="124"/>
        <v>0</v>
      </c>
    </row>
    <row r="1551" spans="1:12" hidden="1" x14ac:dyDescent="0.25">
      <c r="A1551" s="11" t="s">
        <v>2531</v>
      </c>
      <c r="B1551" s="11" t="s">
        <v>3795</v>
      </c>
      <c r="C1551" s="11">
        <f>VLOOKUP(A1551,'[1]Final Master to be uploaded '!$A:$C,3,0)</f>
        <v>65</v>
      </c>
      <c r="D1551" s="11">
        <f>VLOOKUP(A1551,'[1]Final Master to be uploaded '!$A:$D,4,0)</f>
        <v>1</v>
      </c>
      <c r="E1551" s="12">
        <v>1</v>
      </c>
      <c r="F1551" s="11"/>
      <c r="G1551" s="13"/>
      <c r="H1551" s="11">
        <f t="shared" si="120"/>
        <v>1</v>
      </c>
      <c r="I1551" s="27">
        <f t="shared" si="121"/>
        <v>1</v>
      </c>
      <c r="J1551" s="30">
        <f t="shared" si="122"/>
        <v>65</v>
      </c>
      <c r="K1551" s="11">
        <f t="shared" si="123"/>
        <v>0</v>
      </c>
      <c r="L1551" s="11">
        <f t="shared" si="124"/>
        <v>0</v>
      </c>
    </row>
    <row r="1552" spans="1:12" hidden="1" x14ac:dyDescent="0.25">
      <c r="A1552" s="11" t="s">
        <v>2532</v>
      </c>
      <c r="B1552" s="11" t="s">
        <v>3796</v>
      </c>
      <c r="C1552" s="11">
        <f>VLOOKUP(A1552,'[1]Final Master to be uploaded '!$A:$C,3,0)</f>
        <v>58</v>
      </c>
      <c r="D1552" s="11">
        <f>VLOOKUP(A1552,'[1]Final Master to be uploaded '!$A:$D,4,0)</f>
        <v>1</v>
      </c>
      <c r="E1552" s="12">
        <v>1</v>
      </c>
      <c r="F1552" s="11"/>
      <c r="G1552" s="13"/>
      <c r="H1552" s="11">
        <f t="shared" si="120"/>
        <v>1</v>
      </c>
      <c r="I1552" s="27">
        <f t="shared" si="121"/>
        <v>1</v>
      </c>
      <c r="J1552" s="30">
        <f t="shared" si="122"/>
        <v>58</v>
      </c>
      <c r="K1552" s="11">
        <f t="shared" si="123"/>
        <v>0</v>
      </c>
      <c r="L1552" s="11">
        <f t="shared" si="124"/>
        <v>0</v>
      </c>
    </row>
    <row r="1553" spans="1:12" x14ac:dyDescent="0.25">
      <c r="A1553" s="11" t="s">
        <v>2533</v>
      </c>
      <c r="B1553" s="11" t="s">
        <v>3797</v>
      </c>
      <c r="C1553" s="11">
        <f>VLOOKUP(A1553,'[1]Final Master to be uploaded '!$A:$C,3,0)</f>
        <v>65</v>
      </c>
      <c r="D1553" s="11">
        <f>VLOOKUP(A1553,'[1]Final Master to be uploaded '!$A:$D,4,0)</f>
        <v>2</v>
      </c>
      <c r="E1553" s="12">
        <v>1</v>
      </c>
      <c r="F1553" s="11"/>
      <c r="G1553" s="13"/>
      <c r="H1553" s="11">
        <f t="shared" si="120"/>
        <v>2</v>
      </c>
      <c r="I1553" s="27">
        <f t="shared" si="121"/>
        <v>1</v>
      </c>
      <c r="J1553" s="30">
        <f t="shared" si="122"/>
        <v>65</v>
      </c>
      <c r="K1553" s="11">
        <f t="shared" si="123"/>
        <v>-1</v>
      </c>
      <c r="L1553" s="11">
        <f t="shared" si="124"/>
        <v>-65</v>
      </c>
    </row>
    <row r="1554" spans="1:12" hidden="1" x14ac:dyDescent="0.25">
      <c r="A1554" s="11" t="s">
        <v>2534</v>
      </c>
      <c r="B1554" s="11" t="s">
        <v>3798</v>
      </c>
      <c r="C1554" s="11">
        <f>VLOOKUP(A1554,'[1]Final Master to be uploaded '!$A:$C,3,0)</f>
        <v>230</v>
      </c>
      <c r="D1554" s="11">
        <f>VLOOKUP(A1554,'[1]Final Master to be uploaded '!$A:$D,4,0)</f>
        <v>2</v>
      </c>
      <c r="E1554" s="12">
        <v>2</v>
      </c>
      <c r="F1554" s="11"/>
      <c r="G1554" s="13"/>
      <c r="H1554" s="11">
        <f t="shared" si="120"/>
        <v>2</v>
      </c>
      <c r="I1554" s="27">
        <f t="shared" si="121"/>
        <v>2</v>
      </c>
      <c r="J1554" s="30">
        <f t="shared" si="122"/>
        <v>460</v>
      </c>
      <c r="K1554" s="11">
        <f t="shared" si="123"/>
        <v>0</v>
      </c>
      <c r="L1554" s="11">
        <f t="shared" si="124"/>
        <v>0</v>
      </c>
    </row>
    <row r="1555" spans="1:12" x14ac:dyDescent="0.25">
      <c r="A1555" s="11" t="s">
        <v>2536</v>
      </c>
      <c r="B1555" s="11" t="s">
        <v>3798</v>
      </c>
      <c r="C1555" s="11">
        <f>VLOOKUP(A1555,'[1]Final Master to be uploaded '!$A:$C,3,0)</f>
        <v>265</v>
      </c>
      <c r="D1555" s="11">
        <f>VLOOKUP(A1555,'[1]Final Master to be uploaded '!$A:$D,4,0)</f>
        <v>2</v>
      </c>
      <c r="E1555" s="12">
        <v>1</v>
      </c>
      <c r="F1555" s="11"/>
      <c r="G1555" s="13"/>
      <c r="H1555" s="11">
        <f t="shared" si="120"/>
        <v>2</v>
      </c>
      <c r="I1555" s="27">
        <f t="shared" si="121"/>
        <v>1</v>
      </c>
      <c r="J1555" s="30">
        <f t="shared" si="122"/>
        <v>265</v>
      </c>
      <c r="K1555" s="11">
        <f t="shared" si="123"/>
        <v>-1</v>
      </c>
      <c r="L1555" s="11">
        <f t="shared" si="124"/>
        <v>-265</v>
      </c>
    </row>
    <row r="1556" spans="1:12" hidden="1" x14ac:dyDescent="0.25">
      <c r="A1556" s="11" t="s">
        <v>2538</v>
      </c>
      <c r="B1556" s="11" t="s">
        <v>3799</v>
      </c>
      <c r="C1556" s="11">
        <f>VLOOKUP(A1556,'[1]Final Master to be uploaded '!$A:$C,3,0)</f>
        <v>265</v>
      </c>
      <c r="D1556" s="11">
        <f>VLOOKUP(A1556,'[1]Final Master to be uploaded '!$A:$D,4,0)</f>
        <v>1</v>
      </c>
      <c r="E1556" s="12">
        <v>1</v>
      </c>
      <c r="F1556" s="11"/>
      <c r="G1556" s="13"/>
      <c r="H1556" s="11">
        <f t="shared" si="120"/>
        <v>1</v>
      </c>
      <c r="I1556" s="27">
        <f t="shared" si="121"/>
        <v>1</v>
      </c>
      <c r="J1556" s="30">
        <f t="shared" si="122"/>
        <v>265</v>
      </c>
      <c r="K1556" s="11">
        <f t="shared" si="123"/>
        <v>0</v>
      </c>
      <c r="L1556" s="11">
        <f t="shared" si="124"/>
        <v>0</v>
      </c>
    </row>
    <row r="1557" spans="1:12" hidden="1" x14ac:dyDescent="0.25">
      <c r="A1557" s="11" t="s">
        <v>2539</v>
      </c>
      <c r="B1557" s="11" t="s">
        <v>3800</v>
      </c>
      <c r="C1557" s="11">
        <f>VLOOKUP(A1557,'[1]Final Master to be uploaded '!$A:$C,3,0)</f>
        <v>30</v>
      </c>
      <c r="D1557" s="11">
        <f>VLOOKUP(A1557,'[1]Final Master to be uploaded '!$A:$D,4,0)</f>
        <v>2</v>
      </c>
      <c r="E1557" s="12">
        <v>2</v>
      </c>
      <c r="F1557" s="11"/>
      <c r="G1557" s="13"/>
      <c r="H1557" s="11">
        <f t="shared" si="120"/>
        <v>2</v>
      </c>
      <c r="I1557" s="27">
        <f t="shared" si="121"/>
        <v>2</v>
      </c>
      <c r="J1557" s="30">
        <f t="shared" si="122"/>
        <v>60</v>
      </c>
      <c r="K1557" s="11">
        <f t="shared" si="123"/>
        <v>0</v>
      </c>
      <c r="L1557" s="11">
        <f t="shared" si="124"/>
        <v>0</v>
      </c>
    </row>
    <row r="1558" spans="1:12" hidden="1" x14ac:dyDescent="0.25">
      <c r="A1558" s="11" t="s">
        <v>2540</v>
      </c>
      <c r="B1558" s="11" t="s">
        <v>3801</v>
      </c>
      <c r="C1558" s="11">
        <f>VLOOKUP(A1558,'[1]Final Master to be uploaded '!$A:$C,3,0)</f>
        <v>73</v>
      </c>
      <c r="D1558" s="11">
        <f>VLOOKUP(A1558,'[1]Final Master to be uploaded '!$A:$D,4,0)</f>
        <v>2</v>
      </c>
      <c r="E1558" s="12">
        <v>2</v>
      </c>
      <c r="F1558" s="11"/>
      <c r="G1558" s="13"/>
      <c r="H1558" s="11">
        <f t="shared" si="120"/>
        <v>2</v>
      </c>
      <c r="I1558" s="27">
        <f t="shared" si="121"/>
        <v>2</v>
      </c>
      <c r="J1558" s="30">
        <f t="shared" si="122"/>
        <v>146</v>
      </c>
      <c r="K1558" s="11">
        <f t="shared" si="123"/>
        <v>0</v>
      </c>
      <c r="L1558" s="11">
        <f t="shared" si="124"/>
        <v>0</v>
      </c>
    </row>
    <row r="1559" spans="1:12" hidden="1" x14ac:dyDescent="0.25">
      <c r="A1559" s="11" t="s">
        <v>2543</v>
      </c>
      <c r="B1559" s="11" t="s">
        <v>3802</v>
      </c>
      <c r="C1559" s="11">
        <f>VLOOKUP(A1559,'[1]Final Master to be uploaded '!$A:$C,3,0)</f>
        <v>30</v>
      </c>
      <c r="D1559" s="11">
        <f>VLOOKUP(A1559,'[1]Final Master to be uploaded '!$A:$D,4,0)</f>
        <v>1</v>
      </c>
      <c r="E1559" s="12">
        <v>1</v>
      </c>
      <c r="F1559" s="11"/>
      <c r="G1559" s="13"/>
      <c r="H1559" s="11">
        <f t="shared" si="120"/>
        <v>1</v>
      </c>
      <c r="I1559" s="27">
        <f t="shared" si="121"/>
        <v>1</v>
      </c>
      <c r="J1559" s="30">
        <f t="shared" si="122"/>
        <v>30</v>
      </c>
      <c r="K1559" s="11">
        <f t="shared" si="123"/>
        <v>0</v>
      </c>
      <c r="L1559" s="11">
        <f t="shared" si="124"/>
        <v>0</v>
      </c>
    </row>
    <row r="1560" spans="1:12" hidden="1" x14ac:dyDescent="0.25">
      <c r="A1560" s="11" t="s">
        <v>2544</v>
      </c>
      <c r="B1560" s="11" t="s">
        <v>3803</v>
      </c>
      <c r="C1560" s="11">
        <f>VLOOKUP(A1560,'[1]Final Master to be uploaded '!$A:$C,3,0)</f>
        <v>11</v>
      </c>
      <c r="D1560" s="11">
        <f>VLOOKUP(A1560,'[1]Final Master to be uploaded '!$A:$D,4,0)</f>
        <v>3</v>
      </c>
      <c r="E1560" s="12">
        <v>4</v>
      </c>
      <c r="F1560" s="11"/>
      <c r="G1560" s="13"/>
      <c r="H1560" s="11">
        <f t="shared" si="120"/>
        <v>3</v>
      </c>
      <c r="I1560" s="27">
        <f t="shared" si="121"/>
        <v>4</v>
      </c>
      <c r="J1560" s="30">
        <f t="shared" si="122"/>
        <v>44</v>
      </c>
      <c r="K1560" s="11">
        <f t="shared" si="123"/>
        <v>1</v>
      </c>
      <c r="L1560" s="11">
        <f t="shared" si="124"/>
        <v>11</v>
      </c>
    </row>
    <row r="1561" spans="1:12" hidden="1" x14ac:dyDescent="0.25">
      <c r="A1561" s="11" t="s">
        <v>2545</v>
      </c>
      <c r="B1561" s="11" t="s">
        <v>3804</v>
      </c>
      <c r="C1561" s="11">
        <f>VLOOKUP(A1561,'[1]Final Master to be uploaded '!$A:$C,3,0)</f>
        <v>13</v>
      </c>
      <c r="D1561" s="11">
        <f>VLOOKUP(A1561,'[1]Final Master to be uploaded '!$A:$D,4,0)</f>
        <v>1</v>
      </c>
      <c r="E1561" s="12">
        <v>1</v>
      </c>
      <c r="F1561" s="11"/>
      <c r="G1561" s="13"/>
      <c r="H1561" s="11">
        <f t="shared" si="120"/>
        <v>1</v>
      </c>
      <c r="I1561" s="27">
        <f t="shared" si="121"/>
        <v>1</v>
      </c>
      <c r="J1561" s="30">
        <f t="shared" si="122"/>
        <v>13</v>
      </c>
      <c r="K1561" s="11">
        <f t="shared" si="123"/>
        <v>0</v>
      </c>
      <c r="L1561" s="11">
        <f t="shared" si="124"/>
        <v>0</v>
      </c>
    </row>
    <row r="1562" spans="1:12" hidden="1" x14ac:dyDescent="0.25">
      <c r="A1562" s="11" t="s">
        <v>2546</v>
      </c>
      <c r="B1562" s="11" t="s">
        <v>3805</v>
      </c>
      <c r="C1562" s="11">
        <f>VLOOKUP(A1562,'[1]Final Master to be uploaded '!$A:$C,3,0)</f>
        <v>38</v>
      </c>
      <c r="D1562" s="11">
        <f>VLOOKUP(A1562,'[1]Final Master to be uploaded '!$A:$D,4,0)</f>
        <v>2</v>
      </c>
      <c r="E1562" s="12">
        <v>2</v>
      </c>
      <c r="F1562" s="11"/>
      <c r="G1562" s="13"/>
      <c r="H1562" s="11">
        <f t="shared" si="120"/>
        <v>2</v>
      </c>
      <c r="I1562" s="27">
        <f t="shared" si="121"/>
        <v>2</v>
      </c>
      <c r="J1562" s="30">
        <f t="shared" si="122"/>
        <v>76</v>
      </c>
      <c r="K1562" s="11">
        <f t="shared" si="123"/>
        <v>0</v>
      </c>
      <c r="L1562" s="11">
        <f t="shared" si="124"/>
        <v>0</v>
      </c>
    </row>
    <row r="1563" spans="1:12" hidden="1" x14ac:dyDescent="0.25">
      <c r="A1563" s="11" t="s">
        <v>2548</v>
      </c>
      <c r="B1563" s="11" t="s">
        <v>3806</v>
      </c>
      <c r="C1563" s="11">
        <f>VLOOKUP(A1563,'[1]Final Master to be uploaded '!$A:$C,3,0)</f>
        <v>80</v>
      </c>
      <c r="D1563" s="11">
        <f>VLOOKUP(A1563,'[1]Final Master to be uploaded '!$A:$D,4,0)</f>
        <v>2</v>
      </c>
      <c r="E1563" s="12">
        <v>2</v>
      </c>
      <c r="F1563" s="11"/>
      <c r="G1563" s="13"/>
      <c r="H1563" s="11">
        <f t="shared" si="120"/>
        <v>2</v>
      </c>
      <c r="I1563" s="27">
        <f t="shared" si="121"/>
        <v>2</v>
      </c>
      <c r="J1563" s="30">
        <f t="shared" si="122"/>
        <v>160</v>
      </c>
      <c r="K1563" s="11">
        <f t="shared" si="123"/>
        <v>0</v>
      </c>
      <c r="L1563" s="11">
        <f t="shared" si="124"/>
        <v>0</v>
      </c>
    </row>
    <row r="1564" spans="1:12" hidden="1" x14ac:dyDescent="0.25">
      <c r="A1564" s="11" t="s">
        <v>2549</v>
      </c>
      <c r="B1564" s="11" t="s">
        <v>3807</v>
      </c>
      <c r="C1564" s="11">
        <f>VLOOKUP(A1564,'[1]Final Master to be uploaded '!$A:$C,3,0)</f>
        <v>30</v>
      </c>
      <c r="D1564" s="11">
        <f>VLOOKUP(A1564,'[1]Final Master to be uploaded '!$A:$D,4,0)</f>
        <v>1</v>
      </c>
      <c r="E1564" s="12">
        <v>2</v>
      </c>
      <c r="F1564" s="11"/>
      <c r="G1564" s="13"/>
      <c r="H1564" s="11">
        <f t="shared" si="120"/>
        <v>1</v>
      </c>
      <c r="I1564" s="27">
        <f t="shared" si="121"/>
        <v>2</v>
      </c>
      <c r="J1564" s="30">
        <f t="shared" si="122"/>
        <v>60</v>
      </c>
      <c r="K1564" s="11">
        <f t="shared" si="123"/>
        <v>1</v>
      </c>
      <c r="L1564" s="11">
        <f t="shared" si="124"/>
        <v>30</v>
      </c>
    </row>
    <row r="1565" spans="1:12" hidden="1" x14ac:dyDescent="0.25">
      <c r="A1565" s="11" t="s">
        <v>2550</v>
      </c>
      <c r="B1565" s="11" t="s">
        <v>3808</v>
      </c>
      <c r="C1565" s="11">
        <f>VLOOKUP(A1565,'[1]Final Master to be uploaded '!$A:$C,3,0)</f>
        <v>72</v>
      </c>
      <c r="D1565" s="11">
        <f>VLOOKUP(A1565,'[1]Final Master to be uploaded '!$A:$D,4,0)</f>
        <v>1</v>
      </c>
      <c r="E1565" s="12">
        <v>1</v>
      </c>
      <c r="F1565" s="11"/>
      <c r="G1565" s="13"/>
      <c r="H1565" s="11">
        <f t="shared" si="120"/>
        <v>1</v>
      </c>
      <c r="I1565" s="27">
        <f t="shared" si="121"/>
        <v>1</v>
      </c>
      <c r="J1565" s="30">
        <f t="shared" si="122"/>
        <v>72</v>
      </c>
      <c r="K1565" s="11">
        <f t="shared" si="123"/>
        <v>0</v>
      </c>
      <c r="L1565" s="11">
        <f t="shared" si="124"/>
        <v>0</v>
      </c>
    </row>
    <row r="1566" spans="1:12" hidden="1" x14ac:dyDescent="0.25">
      <c r="A1566" s="11" t="s">
        <v>2551</v>
      </c>
      <c r="B1566" s="11" t="s">
        <v>3809</v>
      </c>
      <c r="C1566" s="11">
        <f>VLOOKUP(A1566,'[1]Final Master to be uploaded '!$A:$C,3,0)</f>
        <v>60</v>
      </c>
      <c r="D1566" s="11">
        <f>VLOOKUP(A1566,'[1]Final Master to be uploaded '!$A:$D,4,0)</f>
        <v>1</v>
      </c>
      <c r="E1566" s="12">
        <v>1</v>
      </c>
      <c r="F1566" s="11"/>
      <c r="G1566" s="13"/>
      <c r="H1566" s="11">
        <f t="shared" si="120"/>
        <v>1</v>
      </c>
      <c r="I1566" s="27">
        <f t="shared" si="121"/>
        <v>1</v>
      </c>
      <c r="J1566" s="30">
        <f t="shared" si="122"/>
        <v>60</v>
      </c>
      <c r="K1566" s="11">
        <f t="shared" si="123"/>
        <v>0</v>
      </c>
      <c r="L1566" s="11">
        <f t="shared" si="124"/>
        <v>0</v>
      </c>
    </row>
    <row r="1567" spans="1:12" hidden="1" x14ac:dyDescent="0.25">
      <c r="A1567" s="11" t="s">
        <v>958</v>
      </c>
      <c r="B1567" s="11" t="s">
        <v>3810</v>
      </c>
      <c r="C1567" s="11">
        <f>VLOOKUP(A1567,'[1]Final Master to be uploaded '!$A:$C,3,0)</f>
        <v>97</v>
      </c>
      <c r="D1567" s="11">
        <f>VLOOKUP(A1567,'[1]Final Master to be uploaded '!$A:$D,4,0)</f>
        <v>1</v>
      </c>
      <c r="E1567" s="12">
        <v>1</v>
      </c>
      <c r="F1567" s="11"/>
      <c r="G1567" s="13"/>
      <c r="H1567" s="11">
        <f t="shared" si="120"/>
        <v>1</v>
      </c>
      <c r="I1567" s="27">
        <f t="shared" si="121"/>
        <v>1</v>
      </c>
      <c r="J1567" s="30">
        <f t="shared" si="122"/>
        <v>97</v>
      </c>
      <c r="K1567" s="11">
        <f t="shared" si="123"/>
        <v>0</v>
      </c>
      <c r="L1567" s="11">
        <f t="shared" si="124"/>
        <v>0</v>
      </c>
    </row>
    <row r="1568" spans="1:12" hidden="1" x14ac:dyDescent="0.25">
      <c r="A1568" s="11" t="s">
        <v>962</v>
      </c>
      <c r="B1568" s="11" t="s">
        <v>3811</v>
      </c>
      <c r="C1568" s="11">
        <f>VLOOKUP(A1568,'[1]Final Master to be uploaded '!$A:$C,3,0)</f>
        <v>220</v>
      </c>
      <c r="D1568" s="11">
        <f>VLOOKUP(A1568,'[1]Final Master to be uploaded '!$A:$D,4,0)</f>
        <v>1</v>
      </c>
      <c r="E1568" s="12">
        <v>1</v>
      </c>
      <c r="F1568" s="11"/>
      <c r="G1568" s="13"/>
      <c r="H1568" s="11">
        <f t="shared" si="120"/>
        <v>1</v>
      </c>
      <c r="I1568" s="27">
        <f t="shared" si="121"/>
        <v>1</v>
      </c>
      <c r="J1568" s="30">
        <f t="shared" si="122"/>
        <v>220</v>
      </c>
      <c r="K1568" s="11">
        <f t="shared" si="123"/>
        <v>0</v>
      </c>
      <c r="L1568" s="11">
        <f t="shared" si="124"/>
        <v>0</v>
      </c>
    </row>
    <row r="1569" spans="1:12" hidden="1" x14ac:dyDescent="0.25">
      <c r="A1569" s="11" t="s">
        <v>2552</v>
      </c>
      <c r="B1569" s="11" t="s">
        <v>3812</v>
      </c>
      <c r="C1569" s="11">
        <f>VLOOKUP(A1569,'[1]Final Master to be uploaded '!$A:$C,3,0)</f>
        <v>995</v>
      </c>
      <c r="D1569" s="11">
        <f>VLOOKUP(A1569,'[1]Final Master to be uploaded '!$A:$D,4,0)</f>
        <v>1</v>
      </c>
      <c r="E1569" s="12">
        <v>1</v>
      </c>
      <c r="F1569" s="11"/>
      <c r="G1569" s="13"/>
      <c r="H1569" s="11">
        <f t="shared" si="120"/>
        <v>1</v>
      </c>
      <c r="I1569" s="27">
        <f t="shared" si="121"/>
        <v>1</v>
      </c>
      <c r="J1569" s="30">
        <f t="shared" si="122"/>
        <v>995</v>
      </c>
      <c r="K1569" s="11">
        <f t="shared" si="123"/>
        <v>0</v>
      </c>
      <c r="L1569" s="11">
        <f t="shared" si="124"/>
        <v>0</v>
      </c>
    </row>
    <row r="1570" spans="1:12" hidden="1" x14ac:dyDescent="0.25">
      <c r="A1570" s="11" t="s">
        <v>965</v>
      </c>
      <c r="B1570" s="11" t="s">
        <v>3813</v>
      </c>
      <c r="C1570" s="11">
        <f>VLOOKUP(A1570,'[1]Final Master to be uploaded '!$A:$C,3,0)</f>
        <v>515</v>
      </c>
      <c r="D1570" s="11">
        <f>VLOOKUP(A1570,'[1]Final Master to be uploaded '!$A:$D,4,0)</f>
        <v>1</v>
      </c>
      <c r="E1570" s="12">
        <v>1</v>
      </c>
      <c r="F1570" s="11"/>
      <c r="G1570" s="13"/>
      <c r="H1570" s="11">
        <f t="shared" si="120"/>
        <v>1</v>
      </c>
      <c r="I1570" s="27">
        <f t="shared" si="121"/>
        <v>1</v>
      </c>
      <c r="J1570" s="30">
        <f t="shared" si="122"/>
        <v>515</v>
      </c>
      <c r="K1570" s="11">
        <f t="shared" si="123"/>
        <v>0</v>
      </c>
      <c r="L1570" s="11">
        <f t="shared" si="124"/>
        <v>0</v>
      </c>
    </row>
    <row r="1571" spans="1:12" hidden="1" x14ac:dyDescent="0.25">
      <c r="A1571" s="11" t="s">
        <v>2553</v>
      </c>
      <c r="B1571" s="11" t="s">
        <v>3814</v>
      </c>
      <c r="C1571" s="11">
        <f>VLOOKUP(A1571,'[1]Final Master to be uploaded '!$A:$C,3,0)</f>
        <v>80</v>
      </c>
      <c r="D1571" s="11">
        <f>VLOOKUP(A1571,'[1]Final Master to be uploaded '!$A:$D,4,0)</f>
        <v>1</v>
      </c>
      <c r="E1571" s="12">
        <v>1</v>
      </c>
      <c r="F1571" s="11"/>
      <c r="G1571" s="13"/>
      <c r="H1571" s="11">
        <f t="shared" si="120"/>
        <v>1</v>
      </c>
      <c r="I1571" s="27">
        <f t="shared" si="121"/>
        <v>1</v>
      </c>
      <c r="J1571" s="30">
        <f t="shared" si="122"/>
        <v>80</v>
      </c>
      <c r="K1571" s="11">
        <f t="shared" si="123"/>
        <v>0</v>
      </c>
      <c r="L1571" s="11">
        <f t="shared" si="124"/>
        <v>0</v>
      </c>
    </row>
    <row r="1572" spans="1:12" hidden="1" x14ac:dyDescent="0.25">
      <c r="A1572" s="11" t="s">
        <v>966</v>
      </c>
      <c r="B1572" s="11" t="s">
        <v>3815</v>
      </c>
      <c r="C1572" s="11">
        <f>VLOOKUP(A1572,'[1]Final Master to be uploaded '!$A:$C,3,0)</f>
        <v>530</v>
      </c>
      <c r="D1572" s="11">
        <f>VLOOKUP(A1572,'[1]Final Master to be uploaded '!$A:$D,4,0)</f>
        <v>1</v>
      </c>
      <c r="E1572" s="12">
        <v>1</v>
      </c>
      <c r="F1572" s="11"/>
      <c r="G1572" s="13"/>
      <c r="H1572" s="11">
        <f t="shared" si="120"/>
        <v>1</v>
      </c>
      <c r="I1572" s="27">
        <f t="shared" si="121"/>
        <v>1</v>
      </c>
      <c r="J1572" s="30">
        <f t="shared" si="122"/>
        <v>530</v>
      </c>
      <c r="K1572" s="11">
        <f t="shared" si="123"/>
        <v>0</v>
      </c>
      <c r="L1572" s="11">
        <f t="shared" si="124"/>
        <v>0</v>
      </c>
    </row>
    <row r="1573" spans="1:12" hidden="1" x14ac:dyDescent="0.25">
      <c r="A1573" s="11" t="s">
        <v>2554</v>
      </c>
      <c r="B1573" s="11" t="s">
        <v>3816</v>
      </c>
      <c r="C1573" s="11">
        <f>VLOOKUP(A1573,'[1]Final Master to be uploaded '!$A:$C,3,0)</f>
        <v>18</v>
      </c>
      <c r="D1573" s="11">
        <f>VLOOKUP(A1573,'[1]Final Master to be uploaded '!$A:$D,4,0)</f>
        <v>1</v>
      </c>
      <c r="E1573" s="12">
        <v>1</v>
      </c>
      <c r="F1573" s="11"/>
      <c r="G1573" s="13"/>
      <c r="H1573" s="11">
        <f t="shared" si="120"/>
        <v>1</v>
      </c>
      <c r="I1573" s="27">
        <f t="shared" si="121"/>
        <v>1</v>
      </c>
      <c r="J1573" s="30">
        <f t="shared" si="122"/>
        <v>18</v>
      </c>
      <c r="K1573" s="11">
        <f t="shared" si="123"/>
        <v>0</v>
      </c>
      <c r="L1573" s="11">
        <f t="shared" si="124"/>
        <v>0</v>
      </c>
    </row>
    <row r="1574" spans="1:12" hidden="1" x14ac:dyDescent="0.25">
      <c r="A1574" s="11" t="s">
        <v>968</v>
      </c>
      <c r="B1574" s="11" t="s">
        <v>3817</v>
      </c>
      <c r="C1574" s="11">
        <f>VLOOKUP(A1574,'[1]Final Master to be uploaded '!$A:$C,3,0)</f>
        <v>63</v>
      </c>
      <c r="D1574" s="11">
        <f>VLOOKUP(A1574,'[1]Final Master to be uploaded '!$A:$D,4,0)</f>
        <v>3</v>
      </c>
      <c r="E1574" s="12">
        <v>3</v>
      </c>
      <c r="F1574" s="11"/>
      <c r="G1574" s="13"/>
      <c r="H1574" s="11">
        <f t="shared" si="120"/>
        <v>3</v>
      </c>
      <c r="I1574" s="27">
        <f t="shared" si="121"/>
        <v>3</v>
      </c>
      <c r="J1574" s="30">
        <f t="shared" si="122"/>
        <v>189</v>
      </c>
      <c r="K1574" s="11">
        <f t="shared" si="123"/>
        <v>0</v>
      </c>
      <c r="L1574" s="11">
        <f t="shared" si="124"/>
        <v>0</v>
      </c>
    </row>
    <row r="1575" spans="1:12" hidden="1" x14ac:dyDescent="0.25">
      <c r="A1575" s="11" t="s">
        <v>969</v>
      </c>
      <c r="B1575" s="11" t="s">
        <v>3818</v>
      </c>
      <c r="C1575" s="11">
        <f>VLOOKUP(A1575,'[1]Final Master to be uploaded '!$A:$C,3,0)</f>
        <v>55</v>
      </c>
      <c r="D1575" s="11">
        <f>VLOOKUP(A1575,'[1]Final Master to be uploaded '!$A:$D,4,0)</f>
        <v>7</v>
      </c>
      <c r="E1575" s="12">
        <v>7</v>
      </c>
      <c r="F1575" s="11"/>
      <c r="G1575" s="13"/>
      <c r="H1575" s="11">
        <f t="shared" si="120"/>
        <v>7</v>
      </c>
      <c r="I1575" s="27">
        <f t="shared" si="121"/>
        <v>7</v>
      </c>
      <c r="J1575" s="30">
        <f t="shared" si="122"/>
        <v>385</v>
      </c>
      <c r="K1575" s="11">
        <f t="shared" si="123"/>
        <v>0</v>
      </c>
      <c r="L1575" s="11">
        <f t="shared" si="124"/>
        <v>0</v>
      </c>
    </row>
    <row r="1576" spans="1:12" hidden="1" x14ac:dyDescent="0.25">
      <c r="A1576" s="11" t="s">
        <v>2556</v>
      </c>
      <c r="B1576" s="11" t="s">
        <v>3819</v>
      </c>
      <c r="C1576" s="11">
        <f>VLOOKUP(A1576,'[1]Final Master to be uploaded '!$A:$C,3,0)</f>
        <v>51</v>
      </c>
      <c r="D1576" s="11">
        <f>VLOOKUP(A1576,'[1]Final Master to be uploaded '!$A:$D,4,0)</f>
        <v>1</v>
      </c>
      <c r="E1576" s="12">
        <v>1</v>
      </c>
      <c r="F1576" s="11"/>
      <c r="G1576" s="13"/>
      <c r="H1576" s="11">
        <f t="shared" si="120"/>
        <v>1</v>
      </c>
      <c r="I1576" s="27">
        <f t="shared" si="121"/>
        <v>1</v>
      </c>
      <c r="J1576" s="30">
        <f t="shared" si="122"/>
        <v>51</v>
      </c>
      <c r="K1576" s="11">
        <f t="shared" si="123"/>
        <v>0</v>
      </c>
      <c r="L1576" s="11">
        <f t="shared" si="124"/>
        <v>0</v>
      </c>
    </row>
    <row r="1577" spans="1:12" hidden="1" x14ac:dyDescent="0.25">
      <c r="A1577" s="11" t="s">
        <v>971</v>
      </c>
      <c r="B1577" s="11" t="s">
        <v>3820</v>
      </c>
      <c r="C1577" s="11">
        <f>VLOOKUP(A1577,'[1]Final Master to be uploaded '!$A:$C,3,0)</f>
        <v>1345</v>
      </c>
      <c r="D1577" s="11">
        <f>VLOOKUP(A1577,'[1]Final Master to be uploaded '!$A:$D,4,0)</f>
        <v>1</v>
      </c>
      <c r="E1577" s="12">
        <v>1</v>
      </c>
      <c r="F1577" s="11"/>
      <c r="G1577" s="13"/>
      <c r="H1577" s="11">
        <f t="shared" si="120"/>
        <v>1</v>
      </c>
      <c r="I1577" s="27">
        <f t="shared" si="121"/>
        <v>1</v>
      </c>
      <c r="J1577" s="30">
        <f t="shared" si="122"/>
        <v>1345</v>
      </c>
      <c r="K1577" s="11">
        <f t="shared" si="123"/>
        <v>0</v>
      </c>
      <c r="L1577" s="11">
        <f t="shared" si="124"/>
        <v>0</v>
      </c>
    </row>
    <row r="1578" spans="1:12" hidden="1" x14ac:dyDescent="0.25">
      <c r="A1578" s="11" t="s">
        <v>973</v>
      </c>
      <c r="B1578" s="11" t="s">
        <v>3821</v>
      </c>
      <c r="C1578" s="11">
        <f>VLOOKUP(A1578,'[1]Final Master to be uploaded '!$A:$C,3,0)</f>
        <v>915</v>
      </c>
      <c r="D1578" s="11">
        <f>VLOOKUP(A1578,'[1]Final Master to be uploaded '!$A:$D,4,0)</f>
        <v>1</v>
      </c>
      <c r="E1578" s="12">
        <v>1</v>
      </c>
      <c r="F1578" s="11"/>
      <c r="G1578" s="13"/>
      <c r="H1578" s="11">
        <f t="shared" si="120"/>
        <v>1</v>
      </c>
      <c r="I1578" s="27">
        <f t="shared" si="121"/>
        <v>1</v>
      </c>
      <c r="J1578" s="30">
        <f t="shared" si="122"/>
        <v>915</v>
      </c>
      <c r="K1578" s="11">
        <f t="shared" si="123"/>
        <v>0</v>
      </c>
      <c r="L1578" s="11">
        <f t="shared" si="124"/>
        <v>0</v>
      </c>
    </row>
    <row r="1579" spans="1:12" hidden="1" x14ac:dyDescent="0.25">
      <c r="A1579" s="11" t="s">
        <v>2558</v>
      </c>
      <c r="B1579" s="11" t="s">
        <v>3822</v>
      </c>
      <c r="C1579" s="11">
        <f>VLOOKUP(A1579,'[1]Final Master to be uploaded '!$A:$C,3,0)</f>
        <v>835</v>
      </c>
      <c r="D1579" s="11">
        <f>VLOOKUP(A1579,'[1]Final Master to be uploaded '!$A:$D,4,0)</f>
        <v>1</v>
      </c>
      <c r="E1579" s="12">
        <v>1</v>
      </c>
      <c r="F1579" s="11"/>
      <c r="G1579" s="13"/>
      <c r="H1579" s="11">
        <f t="shared" si="120"/>
        <v>1</v>
      </c>
      <c r="I1579" s="27">
        <f t="shared" si="121"/>
        <v>1</v>
      </c>
      <c r="J1579" s="30">
        <f t="shared" si="122"/>
        <v>835</v>
      </c>
      <c r="K1579" s="11">
        <f t="shared" si="123"/>
        <v>0</v>
      </c>
      <c r="L1579" s="11">
        <f t="shared" si="124"/>
        <v>0</v>
      </c>
    </row>
    <row r="1580" spans="1:12" hidden="1" x14ac:dyDescent="0.25">
      <c r="A1580" s="11" t="s">
        <v>2559</v>
      </c>
      <c r="B1580" s="11" t="s">
        <v>3823</v>
      </c>
      <c r="C1580" s="11">
        <f>VLOOKUP(A1580,'[1]Final Master to be uploaded '!$A:$C,3,0)</f>
        <v>135</v>
      </c>
      <c r="D1580" s="11">
        <f>VLOOKUP(A1580,'[1]Final Master to be uploaded '!$A:$D,4,0)</f>
        <v>1</v>
      </c>
      <c r="E1580" s="12">
        <v>1</v>
      </c>
      <c r="F1580" s="11"/>
      <c r="G1580" s="13"/>
      <c r="H1580" s="11">
        <f t="shared" si="120"/>
        <v>1</v>
      </c>
      <c r="I1580" s="27">
        <f t="shared" si="121"/>
        <v>1</v>
      </c>
      <c r="J1580" s="30">
        <f t="shared" si="122"/>
        <v>135</v>
      </c>
      <c r="K1580" s="11">
        <f t="shared" si="123"/>
        <v>0</v>
      </c>
      <c r="L1580" s="11">
        <f t="shared" si="124"/>
        <v>0</v>
      </c>
    </row>
    <row r="1581" spans="1:12" hidden="1" x14ac:dyDescent="0.25">
      <c r="A1581" s="11" t="s">
        <v>974</v>
      </c>
      <c r="B1581" s="11" t="s">
        <v>3824</v>
      </c>
      <c r="C1581" s="11">
        <f>VLOOKUP(A1581,'[1]Final Master to be uploaded '!$A:$C,3,0)</f>
        <v>18</v>
      </c>
      <c r="D1581" s="11">
        <f>VLOOKUP(A1581,'[1]Final Master to be uploaded '!$A:$D,4,0)</f>
        <v>8</v>
      </c>
      <c r="E1581" s="12">
        <v>8</v>
      </c>
      <c r="F1581" s="11"/>
      <c r="G1581" s="13"/>
      <c r="H1581" s="11">
        <f t="shared" si="120"/>
        <v>8</v>
      </c>
      <c r="I1581" s="27">
        <f t="shared" si="121"/>
        <v>8</v>
      </c>
      <c r="J1581" s="30">
        <f t="shared" si="122"/>
        <v>144</v>
      </c>
      <c r="K1581" s="11">
        <f t="shared" si="123"/>
        <v>0</v>
      </c>
      <c r="L1581" s="11">
        <f t="shared" si="124"/>
        <v>0</v>
      </c>
    </row>
    <row r="1582" spans="1:12" x14ac:dyDescent="0.25">
      <c r="A1582" s="11" t="s">
        <v>2561</v>
      </c>
      <c r="B1582" s="11" t="s">
        <v>3825</v>
      </c>
      <c r="C1582" s="11">
        <f>VLOOKUP(A1582,'[1]Final Master to be uploaded '!$A:$C,3,0)</f>
        <v>5590</v>
      </c>
      <c r="D1582" s="11">
        <f>VLOOKUP(A1582,'[1]Final Master to be uploaded '!$A:$D,4,0)</f>
        <v>2</v>
      </c>
      <c r="E1582" s="12">
        <v>1</v>
      </c>
      <c r="F1582" s="11"/>
      <c r="G1582" s="13"/>
      <c r="H1582" s="11">
        <f t="shared" si="120"/>
        <v>2</v>
      </c>
      <c r="I1582" s="27">
        <f t="shared" si="121"/>
        <v>1</v>
      </c>
      <c r="J1582" s="30">
        <f t="shared" si="122"/>
        <v>5590</v>
      </c>
      <c r="K1582" s="11">
        <f t="shared" si="123"/>
        <v>-1</v>
      </c>
      <c r="L1582" s="11">
        <f t="shared" si="124"/>
        <v>-5590</v>
      </c>
    </row>
    <row r="1583" spans="1:12" hidden="1" x14ac:dyDescent="0.25">
      <c r="A1583" s="11" t="s">
        <v>2562</v>
      </c>
      <c r="B1583" s="11" t="s">
        <v>3826</v>
      </c>
      <c r="C1583" s="11">
        <f>VLOOKUP(A1583,'[1]Final Master to be uploaded '!$A:$C,3,0)</f>
        <v>1210</v>
      </c>
      <c r="D1583" s="11">
        <f>VLOOKUP(A1583,'[1]Final Master to be uploaded '!$A:$D,4,0)</f>
        <v>1</v>
      </c>
      <c r="E1583" s="12">
        <v>1</v>
      </c>
      <c r="F1583" s="11"/>
      <c r="G1583" s="13"/>
      <c r="H1583" s="11">
        <f t="shared" si="120"/>
        <v>1</v>
      </c>
      <c r="I1583" s="27">
        <f t="shared" si="121"/>
        <v>1</v>
      </c>
      <c r="J1583" s="30">
        <f t="shared" si="122"/>
        <v>1210</v>
      </c>
      <c r="K1583" s="11">
        <f t="shared" si="123"/>
        <v>0</v>
      </c>
      <c r="L1583" s="11">
        <f t="shared" si="124"/>
        <v>0</v>
      </c>
    </row>
    <row r="1584" spans="1:12" hidden="1" x14ac:dyDescent="0.25">
      <c r="A1584" s="11" t="s">
        <v>2566</v>
      </c>
      <c r="B1584" s="11" t="s">
        <v>3827</v>
      </c>
      <c r="C1584" s="11">
        <f>VLOOKUP(A1584,'[1]Final Master to be uploaded '!$A:$C,3,0)</f>
        <v>990</v>
      </c>
      <c r="D1584" s="11">
        <f>VLOOKUP(A1584,'[1]Final Master to be uploaded '!$A:$D,4,0)</f>
        <v>1</v>
      </c>
      <c r="E1584" s="12">
        <v>1</v>
      </c>
      <c r="F1584" s="11"/>
      <c r="G1584" s="13"/>
      <c r="H1584" s="11">
        <f t="shared" si="120"/>
        <v>1</v>
      </c>
      <c r="I1584" s="27">
        <f t="shared" si="121"/>
        <v>1</v>
      </c>
      <c r="J1584" s="30">
        <f t="shared" si="122"/>
        <v>990</v>
      </c>
      <c r="K1584" s="11">
        <f t="shared" si="123"/>
        <v>0</v>
      </c>
      <c r="L1584" s="11">
        <f t="shared" si="124"/>
        <v>0</v>
      </c>
    </row>
    <row r="1585" spans="1:12" hidden="1" x14ac:dyDescent="0.25">
      <c r="A1585" s="11" t="s">
        <v>2567</v>
      </c>
      <c r="B1585" s="11" t="s">
        <v>3828</v>
      </c>
      <c r="C1585" s="11">
        <f>VLOOKUP(A1585,'[1]Final Master to be uploaded '!$A:$C,3,0)</f>
        <v>1050</v>
      </c>
      <c r="D1585" s="11">
        <f>VLOOKUP(A1585,'[1]Final Master to be uploaded '!$A:$D,4,0)</f>
        <v>1</v>
      </c>
      <c r="E1585" s="12">
        <v>1</v>
      </c>
      <c r="F1585" s="11"/>
      <c r="G1585" s="13"/>
      <c r="H1585" s="11">
        <f t="shared" si="120"/>
        <v>1</v>
      </c>
      <c r="I1585" s="27">
        <f t="shared" si="121"/>
        <v>1</v>
      </c>
      <c r="J1585" s="30">
        <f t="shared" si="122"/>
        <v>1050</v>
      </c>
      <c r="K1585" s="11">
        <f t="shared" si="123"/>
        <v>0</v>
      </c>
      <c r="L1585" s="11">
        <f t="shared" si="124"/>
        <v>0</v>
      </c>
    </row>
    <row r="1586" spans="1:12" hidden="1" x14ac:dyDescent="0.25">
      <c r="A1586" s="11" t="s">
        <v>2568</v>
      </c>
      <c r="B1586" s="11" t="s">
        <v>3829</v>
      </c>
      <c r="C1586" s="11">
        <f>VLOOKUP(A1586,'[1]Final Master to be uploaded '!$A:$C,3,0)</f>
        <v>2038</v>
      </c>
      <c r="D1586" s="11">
        <f>VLOOKUP(A1586,'[1]Final Master to be uploaded '!$A:$D,4,0)</f>
        <v>1</v>
      </c>
      <c r="E1586" s="12">
        <v>1</v>
      </c>
      <c r="F1586" s="11"/>
      <c r="G1586" s="13"/>
      <c r="H1586" s="11">
        <f t="shared" si="120"/>
        <v>1</v>
      </c>
      <c r="I1586" s="27">
        <f t="shared" si="121"/>
        <v>1</v>
      </c>
      <c r="J1586" s="30">
        <f t="shared" si="122"/>
        <v>2038</v>
      </c>
      <c r="K1586" s="11">
        <f t="shared" si="123"/>
        <v>0</v>
      </c>
      <c r="L1586" s="11">
        <f t="shared" si="124"/>
        <v>0</v>
      </c>
    </row>
    <row r="1587" spans="1:12" hidden="1" x14ac:dyDescent="0.25">
      <c r="A1587" s="11" t="s">
        <v>975</v>
      </c>
      <c r="B1587" s="11" t="s">
        <v>3828</v>
      </c>
      <c r="C1587" s="11">
        <f>VLOOKUP(A1587,'[1]Final Master to be uploaded '!$A:$C,3,0)</f>
        <v>2057</v>
      </c>
      <c r="D1587" s="11">
        <f>VLOOKUP(A1587,'[1]Final Master to be uploaded '!$A:$D,4,0)</f>
        <v>1</v>
      </c>
      <c r="E1587" s="12">
        <v>1</v>
      </c>
      <c r="F1587" s="11"/>
      <c r="G1587" s="13"/>
      <c r="H1587" s="11">
        <f t="shared" si="120"/>
        <v>1</v>
      </c>
      <c r="I1587" s="27">
        <f t="shared" si="121"/>
        <v>1</v>
      </c>
      <c r="J1587" s="30">
        <f t="shared" si="122"/>
        <v>2057</v>
      </c>
      <c r="K1587" s="11">
        <f t="shared" si="123"/>
        <v>0</v>
      </c>
      <c r="L1587" s="11">
        <f t="shared" si="124"/>
        <v>0</v>
      </c>
    </row>
    <row r="1588" spans="1:12" hidden="1" x14ac:dyDescent="0.25">
      <c r="A1588" s="11" t="s">
        <v>2569</v>
      </c>
      <c r="B1588" s="11" t="s">
        <v>3829</v>
      </c>
      <c r="C1588" s="11">
        <f>VLOOKUP(A1588,'[1]Final Master to be uploaded '!$A:$C,3,0)</f>
        <v>1197</v>
      </c>
      <c r="D1588" s="11">
        <f>VLOOKUP(A1588,'[1]Final Master to be uploaded '!$A:$D,4,0)</f>
        <v>1</v>
      </c>
      <c r="E1588" s="12">
        <v>1</v>
      </c>
      <c r="F1588" s="11"/>
      <c r="G1588" s="13"/>
      <c r="H1588" s="11">
        <f t="shared" si="120"/>
        <v>1</v>
      </c>
      <c r="I1588" s="27">
        <f t="shared" si="121"/>
        <v>1</v>
      </c>
      <c r="J1588" s="30">
        <f t="shared" si="122"/>
        <v>1197</v>
      </c>
      <c r="K1588" s="11">
        <f t="shared" si="123"/>
        <v>0</v>
      </c>
      <c r="L1588" s="11">
        <f t="shared" si="124"/>
        <v>0</v>
      </c>
    </row>
    <row r="1589" spans="1:12" hidden="1" x14ac:dyDescent="0.25">
      <c r="A1589" s="11" t="s">
        <v>2570</v>
      </c>
      <c r="B1589" s="11" t="s">
        <v>3830</v>
      </c>
      <c r="C1589" s="11">
        <f>VLOOKUP(A1589,'[1]Final Master to be uploaded '!$A:$C,3,0)</f>
        <v>1041</v>
      </c>
      <c r="D1589" s="11">
        <f>VLOOKUP(A1589,'[1]Final Master to be uploaded '!$A:$D,4,0)</f>
        <v>1</v>
      </c>
      <c r="E1589" s="12">
        <v>1</v>
      </c>
      <c r="F1589" s="11"/>
      <c r="G1589" s="13"/>
      <c r="H1589" s="11">
        <f t="shared" si="120"/>
        <v>1</v>
      </c>
      <c r="I1589" s="27">
        <f t="shared" si="121"/>
        <v>1</v>
      </c>
      <c r="J1589" s="30">
        <f t="shared" si="122"/>
        <v>1041</v>
      </c>
      <c r="K1589" s="11">
        <f t="shared" si="123"/>
        <v>0</v>
      </c>
      <c r="L1589" s="11">
        <f t="shared" si="124"/>
        <v>0</v>
      </c>
    </row>
    <row r="1590" spans="1:12" hidden="1" x14ac:dyDescent="0.25">
      <c r="A1590" s="11" t="s">
        <v>978</v>
      </c>
      <c r="B1590" s="11" t="s">
        <v>3828</v>
      </c>
      <c r="C1590" s="11">
        <f>VLOOKUP(A1590,'[1]Final Master to be uploaded '!$A:$C,3,0)</f>
        <v>1610</v>
      </c>
      <c r="D1590" s="11">
        <f>VLOOKUP(A1590,'[1]Final Master to be uploaded '!$A:$D,4,0)</f>
        <v>1</v>
      </c>
      <c r="E1590" s="12">
        <v>1</v>
      </c>
      <c r="F1590" s="11"/>
      <c r="G1590" s="13"/>
      <c r="H1590" s="11">
        <f t="shared" si="120"/>
        <v>1</v>
      </c>
      <c r="I1590" s="27">
        <f t="shared" si="121"/>
        <v>1</v>
      </c>
      <c r="J1590" s="30">
        <f t="shared" si="122"/>
        <v>1610</v>
      </c>
      <c r="K1590" s="11">
        <f t="shared" si="123"/>
        <v>0</v>
      </c>
      <c r="L1590" s="11">
        <f t="shared" si="124"/>
        <v>0</v>
      </c>
    </row>
    <row r="1591" spans="1:12" hidden="1" x14ac:dyDescent="0.25">
      <c r="A1591" s="11" t="s">
        <v>2572</v>
      </c>
      <c r="B1591" s="11" t="s">
        <v>3828</v>
      </c>
      <c r="C1591" s="11">
        <f>VLOOKUP(A1591,'[1]Final Master to be uploaded '!$A:$C,3,0)</f>
        <v>1820</v>
      </c>
      <c r="D1591" s="11">
        <f>VLOOKUP(A1591,'[1]Final Master to be uploaded '!$A:$D,4,0)</f>
        <v>2</v>
      </c>
      <c r="E1591" s="12">
        <v>2</v>
      </c>
      <c r="F1591" s="11"/>
      <c r="G1591" s="13"/>
      <c r="H1591" s="11">
        <f t="shared" si="120"/>
        <v>2</v>
      </c>
      <c r="I1591" s="27">
        <f t="shared" si="121"/>
        <v>2</v>
      </c>
      <c r="J1591" s="30">
        <f t="shared" si="122"/>
        <v>3640</v>
      </c>
      <c r="K1591" s="11">
        <f t="shared" si="123"/>
        <v>0</v>
      </c>
      <c r="L1591" s="11">
        <f t="shared" si="124"/>
        <v>0</v>
      </c>
    </row>
    <row r="1592" spans="1:12" x14ac:dyDescent="0.25">
      <c r="A1592" s="11" t="s">
        <v>980</v>
      </c>
      <c r="B1592" s="11" t="s">
        <v>3831</v>
      </c>
      <c r="C1592" s="11">
        <f>VLOOKUP(A1592,'[1]Final Master to be uploaded '!$A:$C,3,0)</f>
        <v>210</v>
      </c>
      <c r="D1592" s="11">
        <f>VLOOKUP(A1592,'[1]Final Master to be uploaded '!$A:$D,4,0)</f>
        <v>2</v>
      </c>
      <c r="E1592" s="12">
        <v>1</v>
      </c>
      <c r="F1592" s="11"/>
      <c r="G1592" s="13"/>
      <c r="H1592" s="11">
        <f t="shared" si="120"/>
        <v>2</v>
      </c>
      <c r="I1592" s="27">
        <f t="shared" si="121"/>
        <v>1</v>
      </c>
      <c r="J1592" s="30">
        <f t="shared" si="122"/>
        <v>210</v>
      </c>
      <c r="K1592" s="11">
        <f t="shared" si="123"/>
        <v>-1</v>
      </c>
      <c r="L1592" s="11">
        <f t="shared" si="124"/>
        <v>-210</v>
      </c>
    </row>
    <row r="1593" spans="1:12" hidden="1" x14ac:dyDescent="0.25">
      <c r="A1593" s="11" t="s">
        <v>2573</v>
      </c>
      <c r="B1593" s="11" t="s">
        <v>3832</v>
      </c>
      <c r="C1593" s="11">
        <f>VLOOKUP(A1593,'[1]Final Master to be uploaded '!$A:$C,3,0)</f>
        <v>50</v>
      </c>
      <c r="D1593" s="11">
        <f>VLOOKUP(A1593,'[1]Final Master to be uploaded '!$A:$D,4,0)</f>
        <v>1</v>
      </c>
      <c r="E1593" s="12">
        <v>1</v>
      </c>
      <c r="F1593" s="11"/>
      <c r="G1593" s="13"/>
      <c r="H1593" s="11">
        <f t="shared" si="120"/>
        <v>1</v>
      </c>
      <c r="I1593" s="27">
        <f t="shared" si="121"/>
        <v>1</v>
      </c>
      <c r="J1593" s="30">
        <f t="shared" si="122"/>
        <v>50</v>
      </c>
      <c r="K1593" s="11">
        <f t="shared" si="123"/>
        <v>0</v>
      </c>
      <c r="L1593" s="11">
        <f t="shared" si="124"/>
        <v>0</v>
      </c>
    </row>
    <row r="1594" spans="1:12" hidden="1" x14ac:dyDescent="0.25">
      <c r="A1594" s="11" t="s">
        <v>2574</v>
      </c>
      <c r="B1594" s="11" t="s">
        <v>3833</v>
      </c>
      <c r="C1594" s="11">
        <f>VLOOKUP(A1594,'[1]Final Master to be uploaded '!$A:$C,3,0)</f>
        <v>125</v>
      </c>
      <c r="D1594" s="11">
        <f>VLOOKUP(A1594,'[1]Final Master to be uploaded '!$A:$D,4,0)</f>
        <v>3</v>
      </c>
      <c r="E1594" s="12">
        <v>4</v>
      </c>
      <c r="F1594" s="11"/>
      <c r="G1594" s="13"/>
      <c r="H1594" s="11">
        <f t="shared" si="120"/>
        <v>3</v>
      </c>
      <c r="I1594" s="27">
        <f t="shared" si="121"/>
        <v>4</v>
      </c>
      <c r="J1594" s="30">
        <f t="shared" si="122"/>
        <v>500</v>
      </c>
      <c r="K1594" s="11">
        <f t="shared" si="123"/>
        <v>1</v>
      </c>
      <c r="L1594" s="11">
        <f t="shared" si="124"/>
        <v>125</v>
      </c>
    </row>
    <row r="1595" spans="1:12" hidden="1" x14ac:dyDescent="0.25">
      <c r="A1595" s="11" t="s">
        <v>983</v>
      </c>
      <c r="B1595" s="11" t="s">
        <v>3834</v>
      </c>
      <c r="C1595" s="11">
        <f>VLOOKUP(A1595,'[1]Final Master to be uploaded '!$A:$C,3,0)</f>
        <v>1793</v>
      </c>
      <c r="D1595" s="11">
        <f>VLOOKUP(A1595,'[1]Final Master to be uploaded '!$A:$D,4,0)</f>
        <v>1</v>
      </c>
      <c r="E1595" s="12">
        <v>1</v>
      </c>
      <c r="F1595" s="11"/>
      <c r="G1595" s="13"/>
      <c r="H1595" s="11">
        <f t="shared" si="120"/>
        <v>1</v>
      </c>
      <c r="I1595" s="27">
        <f t="shared" si="121"/>
        <v>1</v>
      </c>
      <c r="J1595" s="30">
        <f t="shared" si="122"/>
        <v>1793</v>
      </c>
      <c r="K1595" s="11">
        <f t="shared" si="123"/>
        <v>0</v>
      </c>
      <c r="L1595" s="11">
        <f t="shared" si="124"/>
        <v>0</v>
      </c>
    </row>
    <row r="1596" spans="1:12" x14ac:dyDescent="0.25">
      <c r="A1596" s="11" t="s">
        <v>2575</v>
      </c>
      <c r="B1596" s="11" t="s">
        <v>3835</v>
      </c>
      <c r="C1596" s="11">
        <f>VLOOKUP(A1596,'[1]Final Master to be uploaded '!$A:$C,3,0)</f>
        <v>305</v>
      </c>
      <c r="D1596" s="11">
        <f>VLOOKUP(A1596,'[1]Final Master to be uploaded '!$A:$D,4,0)</f>
        <v>3</v>
      </c>
      <c r="E1596" s="12">
        <v>1</v>
      </c>
      <c r="F1596" s="11"/>
      <c r="G1596" s="13"/>
      <c r="H1596" s="11">
        <f t="shared" si="120"/>
        <v>3</v>
      </c>
      <c r="I1596" s="27">
        <f t="shared" si="121"/>
        <v>1</v>
      </c>
      <c r="J1596" s="30">
        <f t="shared" si="122"/>
        <v>305</v>
      </c>
      <c r="K1596" s="11">
        <f t="shared" si="123"/>
        <v>-2</v>
      </c>
      <c r="L1596" s="11">
        <f t="shared" si="124"/>
        <v>-610</v>
      </c>
    </row>
    <row r="1597" spans="1:12" x14ac:dyDescent="0.25">
      <c r="A1597" s="11" t="s">
        <v>2577</v>
      </c>
      <c r="B1597" s="11" t="s">
        <v>3836</v>
      </c>
      <c r="C1597" s="11">
        <f>VLOOKUP(A1597,'[1]Final Master to be uploaded '!$A:$C,3,0)</f>
        <v>245</v>
      </c>
      <c r="D1597" s="11">
        <f>VLOOKUP(A1597,'[1]Final Master to be uploaded '!$A:$D,4,0)</f>
        <v>12</v>
      </c>
      <c r="E1597" s="12">
        <v>3</v>
      </c>
      <c r="F1597" s="11"/>
      <c r="G1597" s="13"/>
      <c r="H1597" s="11">
        <f t="shared" si="120"/>
        <v>12</v>
      </c>
      <c r="I1597" s="27">
        <f t="shared" si="121"/>
        <v>3</v>
      </c>
      <c r="J1597" s="30">
        <f t="shared" si="122"/>
        <v>735</v>
      </c>
      <c r="K1597" s="11">
        <f t="shared" si="123"/>
        <v>-9</v>
      </c>
      <c r="L1597" s="11">
        <f t="shared" si="124"/>
        <v>-2205</v>
      </c>
    </row>
    <row r="1598" spans="1:12" hidden="1" x14ac:dyDescent="0.25">
      <c r="A1598" s="11" t="s">
        <v>984</v>
      </c>
      <c r="B1598" s="11" t="s">
        <v>3837</v>
      </c>
      <c r="C1598" s="11">
        <f>VLOOKUP(A1598,'[1]Final Master to be uploaded '!$A:$C,3,0)</f>
        <v>293</v>
      </c>
      <c r="D1598" s="11">
        <f>VLOOKUP(A1598,'[1]Final Master to be uploaded '!$A:$D,4,0)</f>
        <v>3</v>
      </c>
      <c r="E1598" s="12">
        <v>5</v>
      </c>
      <c r="F1598" s="11"/>
      <c r="G1598" s="13"/>
      <c r="H1598" s="11">
        <f t="shared" si="120"/>
        <v>3</v>
      </c>
      <c r="I1598" s="27">
        <f t="shared" si="121"/>
        <v>5</v>
      </c>
      <c r="J1598" s="30">
        <f t="shared" si="122"/>
        <v>1465</v>
      </c>
      <c r="K1598" s="11">
        <f t="shared" si="123"/>
        <v>2</v>
      </c>
      <c r="L1598" s="11">
        <f t="shared" si="124"/>
        <v>586</v>
      </c>
    </row>
    <row r="1599" spans="1:12" hidden="1" x14ac:dyDescent="0.25">
      <c r="A1599" s="11" t="s">
        <v>986</v>
      </c>
      <c r="B1599" s="11" t="s">
        <v>3838</v>
      </c>
      <c r="C1599" s="11">
        <f>VLOOKUP(A1599,'[1]Final Master to be uploaded '!$A:$C,3,0)</f>
        <v>1620</v>
      </c>
      <c r="D1599" s="11">
        <f>VLOOKUP(A1599,'[1]Final Master to be uploaded '!$A:$D,4,0)</f>
        <v>1</v>
      </c>
      <c r="E1599" s="12">
        <v>1</v>
      </c>
      <c r="F1599" s="11"/>
      <c r="G1599" s="13"/>
      <c r="H1599" s="11">
        <f t="shared" si="120"/>
        <v>1</v>
      </c>
      <c r="I1599" s="27">
        <f t="shared" si="121"/>
        <v>1</v>
      </c>
      <c r="J1599" s="30">
        <f t="shared" si="122"/>
        <v>1620</v>
      </c>
      <c r="K1599" s="11">
        <f t="shared" si="123"/>
        <v>0</v>
      </c>
      <c r="L1599" s="11">
        <f t="shared" si="124"/>
        <v>0</v>
      </c>
    </row>
    <row r="1600" spans="1:12" x14ac:dyDescent="0.25">
      <c r="A1600" s="11" t="s">
        <v>987</v>
      </c>
      <c r="B1600" s="11" t="s">
        <v>3839</v>
      </c>
      <c r="C1600" s="11">
        <f>VLOOKUP(A1600,'[1]Final Master to be uploaded '!$A:$C,3,0)</f>
        <v>270</v>
      </c>
      <c r="D1600" s="11">
        <f>VLOOKUP(A1600,'[1]Final Master to be uploaded '!$A:$D,4,0)</f>
        <v>8</v>
      </c>
      <c r="E1600" s="12">
        <v>7</v>
      </c>
      <c r="F1600" s="11"/>
      <c r="G1600" s="13"/>
      <c r="H1600" s="11">
        <f t="shared" si="120"/>
        <v>8</v>
      </c>
      <c r="I1600" s="27">
        <f t="shared" si="121"/>
        <v>7</v>
      </c>
      <c r="J1600" s="30">
        <f t="shared" si="122"/>
        <v>1890</v>
      </c>
      <c r="K1600" s="11">
        <f t="shared" si="123"/>
        <v>-1</v>
      </c>
      <c r="L1600" s="11">
        <f t="shared" si="124"/>
        <v>-270</v>
      </c>
    </row>
    <row r="1601" spans="1:12" hidden="1" x14ac:dyDescent="0.25">
      <c r="A1601" s="11" t="s">
        <v>988</v>
      </c>
      <c r="B1601" s="11" t="s">
        <v>3840</v>
      </c>
      <c r="C1601" s="11">
        <f>VLOOKUP(A1601,'[1]Final Master to be uploaded '!$A:$C,3,0)</f>
        <v>355</v>
      </c>
      <c r="D1601" s="11">
        <f>VLOOKUP(A1601,'[1]Final Master to be uploaded '!$A:$D,4,0)</f>
        <v>12</v>
      </c>
      <c r="E1601" s="12">
        <v>18</v>
      </c>
      <c r="F1601" s="11"/>
      <c r="G1601" s="13"/>
      <c r="H1601" s="11">
        <f t="shared" si="120"/>
        <v>12</v>
      </c>
      <c r="I1601" s="27">
        <f t="shared" si="121"/>
        <v>18</v>
      </c>
      <c r="J1601" s="30">
        <f t="shared" si="122"/>
        <v>6390</v>
      </c>
      <c r="K1601" s="11">
        <f t="shared" si="123"/>
        <v>6</v>
      </c>
      <c r="L1601" s="11">
        <f t="shared" si="124"/>
        <v>2130</v>
      </c>
    </row>
    <row r="1602" spans="1:12" hidden="1" x14ac:dyDescent="0.25">
      <c r="A1602" s="11" t="s">
        <v>989</v>
      </c>
      <c r="B1602" s="11" t="s">
        <v>3841</v>
      </c>
      <c r="C1602" s="11">
        <f>VLOOKUP(A1602,'[1]Final Master to be uploaded '!$A:$C,3,0)</f>
        <v>180</v>
      </c>
      <c r="D1602" s="11">
        <f>VLOOKUP(A1602,'[1]Final Master to be uploaded '!$A:$D,4,0)</f>
        <v>4</v>
      </c>
      <c r="E1602" s="12">
        <v>17</v>
      </c>
      <c r="F1602" s="11"/>
      <c r="G1602" s="13"/>
      <c r="H1602" s="11">
        <f t="shared" si="120"/>
        <v>4</v>
      </c>
      <c r="I1602" s="27">
        <f t="shared" si="121"/>
        <v>17</v>
      </c>
      <c r="J1602" s="30">
        <f t="shared" si="122"/>
        <v>3060</v>
      </c>
      <c r="K1602" s="11">
        <f t="shared" si="123"/>
        <v>13</v>
      </c>
      <c r="L1602" s="11">
        <f t="shared" si="124"/>
        <v>2340</v>
      </c>
    </row>
    <row r="1603" spans="1:12" hidden="1" x14ac:dyDescent="0.25">
      <c r="A1603" s="11" t="s">
        <v>2578</v>
      </c>
      <c r="B1603" s="11" t="s">
        <v>3842</v>
      </c>
      <c r="C1603" s="11">
        <f>VLOOKUP(A1603,'[1]Final Master to be uploaded '!$A:$C,3,0)</f>
        <v>124</v>
      </c>
      <c r="D1603" s="11">
        <f>VLOOKUP(A1603,'[1]Final Master to be uploaded '!$A:$D,4,0)</f>
        <v>4</v>
      </c>
      <c r="E1603" s="12">
        <v>4</v>
      </c>
      <c r="F1603" s="11"/>
      <c r="G1603" s="13"/>
      <c r="H1603" s="11">
        <f t="shared" si="120"/>
        <v>4</v>
      </c>
      <c r="I1603" s="27">
        <f t="shared" si="121"/>
        <v>4</v>
      </c>
      <c r="J1603" s="30">
        <f t="shared" si="122"/>
        <v>496</v>
      </c>
      <c r="K1603" s="11">
        <f t="shared" si="123"/>
        <v>0</v>
      </c>
      <c r="L1603" s="11">
        <f t="shared" si="124"/>
        <v>0</v>
      </c>
    </row>
    <row r="1604" spans="1:12" hidden="1" x14ac:dyDescent="0.25">
      <c r="A1604" s="11" t="s">
        <v>2581</v>
      </c>
      <c r="B1604" s="11" t="s">
        <v>3843</v>
      </c>
      <c r="C1604" s="11">
        <f>VLOOKUP(A1604,'[1]Final Master to be uploaded '!$A:$C,3,0)</f>
        <v>315</v>
      </c>
      <c r="D1604" s="11">
        <f>VLOOKUP(A1604,'[1]Final Master to be uploaded '!$A:$D,4,0)</f>
        <v>8</v>
      </c>
      <c r="E1604" s="12">
        <v>8</v>
      </c>
      <c r="F1604" s="11"/>
      <c r="G1604" s="13"/>
      <c r="H1604" s="11">
        <f t="shared" ref="H1604:H1646" si="125">D1604-(F1604+G1604)</f>
        <v>8</v>
      </c>
      <c r="I1604" s="27">
        <f t="shared" ref="I1604:I1646" si="126">E1604-G1604</f>
        <v>8</v>
      </c>
      <c r="J1604" s="30">
        <f t="shared" ref="J1604:J1646" si="127">I1604*C1604</f>
        <v>2520</v>
      </c>
      <c r="K1604" s="11">
        <f t="shared" ref="K1604:K1646" si="128">I1604-H1604</f>
        <v>0</v>
      </c>
      <c r="L1604" s="11">
        <f t="shared" ref="L1604:L1646" si="129">K1604*C1604</f>
        <v>0</v>
      </c>
    </row>
    <row r="1605" spans="1:12" hidden="1" x14ac:dyDescent="0.25">
      <c r="A1605" s="11" t="s">
        <v>990</v>
      </c>
      <c r="B1605" s="11" t="s">
        <v>3844</v>
      </c>
      <c r="C1605" s="11">
        <f>VLOOKUP(A1605,'[1]Final Master to be uploaded '!$A:$C,3,0)</f>
        <v>79</v>
      </c>
      <c r="D1605" s="11">
        <f>VLOOKUP(A1605,'[1]Final Master to be uploaded '!$A:$D,4,0)</f>
        <v>17</v>
      </c>
      <c r="E1605" s="12">
        <v>18</v>
      </c>
      <c r="F1605" s="11"/>
      <c r="G1605" s="13"/>
      <c r="H1605" s="11">
        <f t="shared" si="125"/>
        <v>17</v>
      </c>
      <c r="I1605" s="27">
        <f t="shared" si="126"/>
        <v>18</v>
      </c>
      <c r="J1605" s="30">
        <f t="shared" si="127"/>
        <v>1422</v>
      </c>
      <c r="K1605" s="11">
        <f t="shared" si="128"/>
        <v>1</v>
      </c>
      <c r="L1605" s="11">
        <f t="shared" si="129"/>
        <v>79</v>
      </c>
    </row>
    <row r="1606" spans="1:12" hidden="1" x14ac:dyDescent="0.25">
      <c r="A1606" s="11" t="s">
        <v>991</v>
      </c>
      <c r="B1606" s="11" t="s">
        <v>3845</v>
      </c>
      <c r="C1606" s="11">
        <f>VLOOKUP(A1606,'[1]Final Master to be uploaded '!$A:$C,3,0)</f>
        <v>270</v>
      </c>
      <c r="D1606" s="11">
        <f>VLOOKUP(A1606,'[1]Final Master to be uploaded '!$A:$D,4,0)</f>
        <v>13</v>
      </c>
      <c r="E1606" s="12">
        <v>15</v>
      </c>
      <c r="F1606" s="11"/>
      <c r="G1606" s="13"/>
      <c r="H1606" s="11">
        <f t="shared" si="125"/>
        <v>13</v>
      </c>
      <c r="I1606" s="27">
        <f t="shared" si="126"/>
        <v>15</v>
      </c>
      <c r="J1606" s="30">
        <f t="shared" si="127"/>
        <v>4050</v>
      </c>
      <c r="K1606" s="11">
        <f t="shared" si="128"/>
        <v>2</v>
      </c>
      <c r="L1606" s="11">
        <f t="shared" si="129"/>
        <v>540</v>
      </c>
    </row>
    <row r="1607" spans="1:12" hidden="1" x14ac:dyDescent="0.25">
      <c r="A1607" s="11" t="s">
        <v>2584</v>
      </c>
      <c r="B1607" s="11" t="s">
        <v>3846</v>
      </c>
      <c r="C1607" s="11">
        <f>VLOOKUP(A1607,'[1]Final Master to be uploaded '!$A:$C,3,0)</f>
        <v>640</v>
      </c>
      <c r="D1607" s="11">
        <f>VLOOKUP(A1607,'[1]Final Master to be uploaded '!$A:$D,4,0)</f>
        <v>2</v>
      </c>
      <c r="E1607" s="12">
        <v>4</v>
      </c>
      <c r="F1607" s="11"/>
      <c r="G1607" s="13"/>
      <c r="H1607" s="11">
        <f t="shared" si="125"/>
        <v>2</v>
      </c>
      <c r="I1607" s="27">
        <f t="shared" si="126"/>
        <v>4</v>
      </c>
      <c r="J1607" s="30">
        <f t="shared" si="127"/>
        <v>2560</v>
      </c>
      <c r="K1607" s="11">
        <f t="shared" si="128"/>
        <v>2</v>
      </c>
      <c r="L1607" s="11">
        <f t="shared" si="129"/>
        <v>1280</v>
      </c>
    </row>
    <row r="1608" spans="1:12" x14ac:dyDescent="0.25">
      <c r="A1608" s="11" t="s">
        <v>2586</v>
      </c>
      <c r="B1608" s="11" t="s">
        <v>3847</v>
      </c>
      <c r="C1608" s="11">
        <f>VLOOKUP(A1608,'[1]Final Master to be uploaded '!$A:$C,3,0)</f>
        <v>450</v>
      </c>
      <c r="D1608" s="11">
        <f>VLOOKUP(A1608,'[1]Final Master to be uploaded '!$A:$D,4,0)</f>
        <v>9</v>
      </c>
      <c r="E1608" s="12">
        <v>4</v>
      </c>
      <c r="F1608" s="11"/>
      <c r="G1608" s="13"/>
      <c r="H1608" s="11">
        <f t="shared" si="125"/>
        <v>9</v>
      </c>
      <c r="I1608" s="27">
        <f t="shared" si="126"/>
        <v>4</v>
      </c>
      <c r="J1608" s="30">
        <f t="shared" si="127"/>
        <v>1800</v>
      </c>
      <c r="K1608" s="11">
        <f t="shared" si="128"/>
        <v>-5</v>
      </c>
      <c r="L1608" s="11">
        <f t="shared" si="129"/>
        <v>-2250</v>
      </c>
    </row>
    <row r="1609" spans="1:12" x14ac:dyDescent="0.25">
      <c r="A1609" s="11" t="s">
        <v>2591</v>
      </c>
      <c r="B1609" s="11" t="s">
        <v>3848</v>
      </c>
      <c r="C1609" s="11">
        <f>VLOOKUP(A1609,'[1]Final Master to be uploaded '!$A:$C,3,0)</f>
        <v>260</v>
      </c>
      <c r="D1609" s="11">
        <f>VLOOKUP(A1609,'[1]Final Master to be uploaded '!$A:$D,4,0)</f>
        <v>12</v>
      </c>
      <c r="E1609" s="12">
        <v>1</v>
      </c>
      <c r="F1609" s="11"/>
      <c r="G1609" s="13"/>
      <c r="H1609" s="11">
        <f t="shared" si="125"/>
        <v>12</v>
      </c>
      <c r="I1609" s="27">
        <f t="shared" si="126"/>
        <v>1</v>
      </c>
      <c r="J1609" s="30">
        <f t="shared" si="127"/>
        <v>260</v>
      </c>
      <c r="K1609" s="11">
        <f t="shared" si="128"/>
        <v>-11</v>
      </c>
      <c r="L1609" s="11">
        <f t="shared" si="129"/>
        <v>-2860</v>
      </c>
    </row>
    <row r="1610" spans="1:12" hidden="1" x14ac:dyDescent="0.25">
      <c r="A1610" s="11" t="s">
        <v>2592</v>
      </c>
      <c r="B1610" s="11" t="s">
        <v>3849</v>
      </c>
      <c r="C1610" s="11">
        <f>VLOOKUP(A1610,'[1]Final Master to be uploaded '!$A:$C,3,0)</f>
        <v>120</v>
      </c>
      <c r="D1610" s="11">
        <f>VLOOKUP(A1610,'[1]Final Master to be uploaded '!$A:$D,4,0)</f>
        <v>1</v>
      </c>
      <c r="E1610" s="12">
        <v>1</v>
      </c>
      <c r="F1610" s="11"/>
      <c r="G1610" s="13"/>
      <c r="H1610" s="11">
        <f t="shared" si="125"/>
        <v>1</v>
      </c>
      <c r="I1610" s="27">
        <f t="shared" si="126"/>
        <v>1</v>
      </c>
      <c r="J1610" s="30">
        <f t="shared" si="127"/>
        <v>120</v>
      </c>
      <c r="K1610" s="11">
        <f t="shared" si="128"/>
        <v>0</v>
      </c>
      <c r="L1610" s="11">
        <f t="shared" si="129"/>
        <v>0</v>
      </c>
    </row>
    <row r="1611" spans="1:12" hidden="1" x14ac:dyDescent="0.25">
      <c r="A1611" s="11" t="s">
        <v>2593</v>
      </c>
      <c r="B1611" s="11" t="s">
        <v>3850</v>
      </c>
      <c r="C1611" s="11">
        <f>VLOOKUP(A1611,'[1]Final Master to be uploaded '!$A:$C,3,0)</f>
        <v>265</v>
      </c>
      <c r="D1611" s="11">
        <f>VLOOKUP(A1611,'[1]Final Master to be uploaded '!$A:$D,4,0)</f>
        <v>3</v>
      </c>
      <c r="E1611" s="12">
        <v>6</v>
      </c>
      <c r="F1611" s="11"/>
      <c r="G1611" s="13"/>
      <c r="H1611" s="11">
        <f t="shared" si="125"/>
        <v>3</v>
      </c>
      <c r="I1611" s="27">
        <f t="shared" si="126"/>
        <v>6</v>
      </c>
      <c r="J1611" s="30">
        <f t="shared" si="127"/>
        <v>1590</v>
      </c>
      <c r="K1611" s="11">
        <f t="shared" si="128"/>
        <v>3</v>
      </c>
      <c r="L1611" s="11">
        <f t="shared" si="129"/>
        <v>795</v>
      </c>
    </row>
    <row r="1612" spans="1:12" x14ac:dyDescent="0.25">
      <c r="A1612" s="11" t="s">
        <v>2595</v>
      </c>
      <c r="B1612" s="11" t="s">
        <v>3851</v>
      </c>
      <c r="C1612" s="11">
        <f>VLOOKUP(A1612,'[1]Final Master to be uploaded '!$A:$C,3,0)</f>
        <v>330</v>
      </c>
      <c r="D1612" s="11">
        <f>VLOOKUP(A1612,'[1]Final Master to be uploaded '!$A:$D,4,0)</f>
        <v>9</v>
      </c>
      <c r="E1612" s="12">
        <v>4</v>
      </c>
      <c r="F1612" s="11"/>
      <c r="G1612" s="13"/>
      <c r="H1612" s="11">
        <f t="shared" si="125"/>
        <v>9</v>
      </c>
      <c r="I1612" s="27">
        <f t="shared" si="126"/>
        <v>4</v>
      </c>
      <c r="J1612" s="30">
        <f t="shared" si="127"/>
        <v>1320</v>
      </c>
      <c r="K1612" s="11">
        <f t="shared" si="128"/>
        <v>-5</v>
      </c>
      <c r="L1612" s="11">
        <f t="shared" si="129"/>
        <v>-1650</v>
      </c>
    </row>
    <row r="1613" spans="1:12" x14ac:dyDescent="0.25">
      <c r="A1613" s="11" t="s">
        <v>2596</v>
      </c>
      <c r="B1613" s="11" t="s">
        <v>3852</v>
      </c>
      <c r="C1613" s="11">
        <f>VLOOKUP(A1613,'[1]Final Master to be uploaded '!$A:$C,3,0)</f>
        <v>325</v>
      </c>
      <c r="D1613" s="11">
        <f>VLOOKUP(A1613,'[1]Final Master to be uploaded '!$A:$D,4,0)</f>
        <v>10</v>
      </c>
      <c r="E1613" s="12">
        <v>1</v>
      </c>
      <c r="F1613" s="11"/>
      <c r="G1613" s="13"/>
      <c r="H1613" s="11">
        <f t="shared" si="125"/>
        <v>10</v>
      </c>
      <c r="I1613" s="27">
        <f t="shared" si="126"/>
        <v>1</v>
      </c>
      <c r="J1613" s="30">
        <f t="shared" si="127"/>
        <v>325</v>
      </c>
      <c r="K1613" s="11">
        <f t="shared" si="128"/>
        <v>-9</v>
      </c>
      <c r="L1613" s="11">
        <f t="shared" si="129"/>
        <v>-2925</v>
      </c>
    </row>
    <row r="1614" spans="1:12" hidden="1" x14ac:dyDescent="0.25">
      <c r="A1614" s="11" t="s">
        <v>2598</v>
      </c>
      <c r="B1614" s="11" t="s">
        <v>3853</v>
      </c>
      <c r="C1614" s="11">
        <f>VLOOKUP(A1614,'[1]Final Master to be uploaded '!$A:$C,3,0)</f>
        <v>440</v>
      </c>
      <c r="D1614" s="11">
        <f>VLOOKUP(A1614,'[1]Final Master to be uploaded '!$A:$D,4,0)</f>
        <v>5</v>
      </c>
      <c r="E1614" s="12">
        <v>5</v>
      </c>
      <c r="F1614" s="11"/>
      <c r="G1614" s="13"/>
      <c r="H1614" s="11">
        <f t="shared" si="125"/>
        <v>5</v>
      </c>
      <c r="I1614" s="27">
        <f t="shared" si="126"/>
        <v>5</v>
      </c>
      <c r="J1614" s="30">
        <f t="shared" si="127"/>
        <v>2200</v>
      </c>
      <c r="K1614" s="11">
        <f t="shared" si="128"/>
        <v>0</v>
      </c>
      <c r="L1614" s="11">
        <f t="shared" si="129"/>
        <v>0</v>
      </c>
    </row>
    <row r="1615" spans="1:12" hidden="1" x14ac:dyDescent="0.25">
      <c r="A1615" s="11" t="s">
        <v>2601</v>
      </c>
      <c r="B1615" s="11" t="s">
        <v>3854</v>
      </c>
      <c r="C1615" s="11">
        <f>VLOOKUP(A1615,'[1]Final Master to be uploaded '!$A:$C,3,0)</f>
        <v>115</v>
      </c>
      <c r="D1615" s="11">
        <f>VLOOKUP(A1615,'[1]Final Master to be uploaded '!$A:$D,4,0)</f>
        <v>1</v>
      </c>
      <c r="E1615" s="12">
        <v>1</v>
      </c>
      <c r="F1615" s="11"/>
      <c r="G1615" s="13"/>
      <c r="H1615" s="11">
        <f t="shared" si="125"/>
        <v>1</v>
      </c>
      <c r="I1615" s="27">
        <f t="shared" si="126"/>
        <v>1</v>
      </c>
      <c r="J1615" s="30">
        <f t="shared" si="127"/>
        <v>115</v>
      </c>
      <c r="K1615" s="11">
        <f t="shared" si="128"/>
        <v>0</v>
      </c>
      <c r="L1615" s="11">
        <f t="shared" si="129"/>
        <v>0</v>
      </c>
    </row>
    <row r="1616" spans="1:12" hidden="1" x14ac:dyDescent="0.25">
      <c r="A1616" s="11" t="s">
        <v>992</v>
      </c>
      <c r="B1616" s="11" t="s">
        <v>3855</v>
      </c>
      <c r="C1616" s="11">
        <f>VLOOKUP(A1616,'[1]Final Master to be uploaded '!$A:$C,3,0)</f>
        <v>175</v>
      </c>
      <c r="D1616" s="11">
        <f>VLOOKUP(A1616,'[1]Final Master to be uploaded '!$A:$D,4,0)</f>
        <v>1</v>
      </c>
      <c r="E1616" s="12">
        <v>1</v>
      </c>
      <c r="F1616" s="11"/>
      <c r="G1616" s="13"/>
      <c r="H1616" s="11">
        <f t="shared" si="125"/>
        <v>1</v>
      </c>
      <c r="I1616" s="27">
        <f t="shared" si="126"/>
        <v>1</v>
      </c>
      <c r="J1616" s="30">
        <f t="shared" si="127"/>
        <v>175</v>
      </c>
      <c r="K1616" s="11">
        <f t="shared" si="128"/>
        <v>0</v>
      </c>
      <c r="L1616" s="11">
        <f t="shared" si="129"/>
        <v>0</v>
      </c>
    </row>
    <row r="1617" spans="1:12" x14ac:dyDescent="0.25">
      <c r="A1617" s="11" t="s">
        <v>2602</v>
      </c>
      <c r="B1617" s="11" t="s">
        <v>3856</v>
      </c>
      <c r="C1617" s="11">
        <f>VLOOKUP(A1617,'[1]Final Master to be uploaded '!$A:$C,3,0)</f>
        <v>430</v>
      </c>
      <c r="D1617" s="11">
        <f>VLOOKUP(A1617,'[1]Final Master to be uploaded '!$A:$D,4,0)</f>
        <v>7</v>
      </c>
      <c r="E1617" s="12">
        <v>4</v>
      </c>
      <c r="F1617" s="11"/>
      <c r="G1617" s="13"/>
      <c r="H1617" s="11">
        <f t="shared" si="125"/>
        <v>7</v>
      </c>
      <c r="I1617" s="27">
        <f t="shared" si="126"/>
        <v>4</v>
      </c>
      <c r="J1617" s="30">
        <f t="shared" si="127"/>
        <v>1720</v>
      </c>
      <c r="K1617" s="11">
        <f t="shared" si="128"/>
        <v>-3</v>
      </c>
      <c r="L1617" s="11">
        <f t="shared" si="129"/>
        <v>-1290</v>
      </c>
    </row>
    <row r="1618" spans="1:12" hidden="1" x14ac:dyDescent="0.25">
      <c r="A1618" s="11" t="s">
        <v>2604</v>
      </c>
      <c r="B1618" s="11" t="s">
        <v>3857</v>
      </c>
      <c r="C1618" s="11">
        <f>VLOOKUP(A1618,'[1]Final Master to be uploaded '!$A:$C,3,0)</f>
        <v>470</v>
      </c>
      <c r="D1618" s="11">
        <f>VLOOKUP(A1618,'[1]Final Master to be uploaded '!$A:$D,4,0)</f>
        <v>8</v>
      </c>
      <c r="E1618" s="12">
        <v>9</v>
      </c>
      <c r="F1618" s="11"/>
      <c r="G1618" s="13"/>
      <c r="H1618" s="11">
        <f t="shared" si="125"/>
        <v>8</v>
      </c>
      <c r="I1618" s="27">
        <f t="shared" si="126"/>
        <v>9</v>
      </c>
      <c r="J1618" s="30">
        <f t="shared" si="127"/>
        <v>4230</v>
      </c>
      <c r="K1618" s="11">
        <f t="shared" si="128"/>
        <v>1</v>
      </c>
      <c r="L1618" s="11">
        <f t="shared" si="129"/>
        <v>470</v>
      </c>
    </row>
    <row r="1619" spans="1:12" hidden="1" x14ac:dyDescent="0.25">
      <c r="A1619" s="11" t="s">
        <v>2605</v>
      </c>
      <c r="B1619" s="11" t="s">
        <v>3858</v>
      </c>
      <c r="C1619" s="11">
        <f>VLOOKUP(A1619,'[1]Final Master to be uploaded '!$A:$C,3,0)</f>
        <v>735</v>
      </c>
      <c r="D1619" s="11">
        <f>VLOOKUP(A1619,'[1]Final Master to be uploaded '!$A:$D,4,0)</f>
        <v>2</v>
      </c>
      <c r="E1619" s="12">
        <v>3</v>
      </c>
      <c r="F1619" s="11"/>
      <c r="G1619" s="13"/>
      <c r="H1619" s="11">
        <f t="shared" si="125"/>
        <v>2</v>
      </c>
      <c r="I1619" s="27">
        <f t="shared" si="126"/>
        <v>3</v>
      </c>
      <c r="J1619" s="30">
        <f t="shared" si="127"/>
        <v>2205</v>
      </c>
      <c r="K1619" s="11">
        <f t="shared" si="128"/>
        <v>1</v>
      </c>
      <c r="L1619" s="11">
        <f t="shared" si="129"/>
        <v>735</v>
      </c>
    </row>
    <row r="1620" spans="1:12" hidden="1" x14ac:dyDescent="0.25">
      <c r="A1620" s="11" t="s">
        <v>2606</v>
      </c>
      <c r="B1620" s="11" t="s">
        <v>3859</v>
      </c>
      <c r="C1620" s="11">
        <f>VLOOKUP(A1620,'[1]Final Master to be uploaded '!$A:$C,3,0)</f>
        <v>2495</v>
      </c>
      <c r="D1620" s="11">
        <f>VLOOKUP(A1620,'[1]Final Master to be uploaded '!$A:$D,4,0)</f>
        <v>1</v>
      </c>
      <c r="E1620" s="12">
        <v>1</v>
      </c>
      <c r="F1620" s="11"/>
      <c r="G1620" s="13"/>
      <c r="H1620" s="11">
        <f t="shared" si="125"/>
        <v>1</v>
      </c>
      <c r="I1620" s="27">
        <f t="shared" si="126"/>
        <v>1</v>
      </c>
      <c r="J1620" s="30">
        <f t="shared" si="127"/>
        <v>2495</v>
      </c>
      <c r="K1620" s="11">
        <f t="shared" si="128"/>
        <v>0</v>
      </c>
      <c r="L1620" s="11">
        <f t="shared" si="129"/>
        <v>0</v>
      </c>
    </row>
    <row r="1621" spans="1:12" x14ac:dyDescent="0.25">
      <c r="A1621" s="11" t="s">
        <v>993</v>
      </c>
      <c r="B1621" s="11" t="s">
        <v>3860</v>
      </c>
      <c r="C1621" s="11">
        <f>VLOOKUP(A1621,'[1]Final Master to be uploaded '!$A:$C,3,0)</f>
        <v>55</v>
      </c>
      <c r="D1621" s="11">
        <f>VLOOKUP(A1621,'[1]Final Master to be uploaded '!$A:$D,4,0)</f>
        <v>20</v>
      </c>
      <c r="E1621" s="12">
        <v>3</v>
      </c>
      <c r="F1621" s="11"/>
      <c r="G1621" s="13"/>
      <c r="H1621" s="11">
        <f t="shared" si="125"/>
        <v>20</v>
      </c>
      <c r="I1621" s="27">
        <f t="shared" si="126"/>
        <v>3</v>
      </c>
      <c r="J1621" s="30">
        <f t="shared" si="127"/>
        <v>165</v>
      </c>
      <c r="K1621" s="11">
        <f t="shared" si="128"/>
        <v>-17</v>
      </c>
      <c r="L1621" s="11">
        <f t="shared" si="129"/>
        <v>-935</v>
      </c>
    </row>
    <row r="1622" spans="1:12" hidden="1" x14ac:dyDescent="0.25">
      <c r="A1622" s="11" t="s">
        <v>997</v>
      </c>
      <c r="B1622" s="11" t="s">
        <v>3861</v>
      </c>
      <c r="C1622" s="11">
        <f>VLOOKUP(A1622,'[1]Final Master to be uploaded '!$A:$C,3,0)</f>
        <v>380</v>
      </c>
      <c r="D1622" s="11">
        <f>VLOOKUP(A1622,'[1]Final Master to be uploaded '!$A:$D,4,0)</f>
        <v>1</v>
      </c>
      <c r="E1622" s="12">
        <v>2</v>
      </c>
      <c r="F1622" s="11"/>
      <c r="G1622" s="13"/>
      <c r="H1622" s="11">
        <f t="shared" si="125"/>
        <v>1</v>
      </c>
      <c r="I1622" s="27">
        <f t="shared" si="126"/>
        <v>2</v>
      </c>
      <c r="J1622" s="30">
        <f t="shared" si="127"/>
        <v>760</v>
      </c>
      <c r="K1622" s="11">
        <f t="shared" si="128"/>
        <v>1</v>
      </c>
      <c r="L1622" s="11">
        <f t="shared" si="129"/>
        <v>380</v>
      </c>
    </row>
    <row r="1623" spans="1:12" hidden="1" x14ac:dyDescent="0.25">
      <c r="A1623" s="11" t="s">
        <v>998</v>
      </c>
      <c r="B1623" s="11" t="s">
        <v>3862</v>
      </c>
      <c r="C1623" s="11">
        <f>VLOOKUP(A1623,'[1]Final Master to be uploaded '!$A:$C,3,0)</f>
        <v>1123</v>
      </c>
      <c r="D1623" s="11">
        <f>VLOOKUP(A1623,'[1]Final Master to be uploaded '!$A:$D,4,0)</f>
        <v>1</v>
      </c>
      <c r="E1623" s="12">
        <v>1</v>
      </c>
      <c r="F1623" s="11"/>
      <c r="G1623" s="13"/>
      <c r="H1623" s="11">
        <f t="shared" si="125"/>
        <v>1</v>
      </c>
      <c r="I1623" s="27">
        <f t="shared" si="126"/>
        <v>1</v>
      </c>
      <c r="J1623" s="30">
        <f t="shared" si="127"/>
        <v>1123</v>
      </c>
      <c r="K1623" s="11">
        <f t="shared" si="128"/>
        <v>0</v>
      </c>
      <c r="L1623" s="11">
        <f t="shared" si="129"/>
        <v>0</v>
      </c>
    </row>
    <row r="1624" spans="1:12" hidden="1" x14ac:dyDescent="0.25">
      <c r="A1624" s="11" t="s">
        <v>999</v>
      </c>
      <c r="B1624" s="11" t="s">
        <v>3863</v>
      </c>
      <c r="C1624" s="11">
        <f>VLOOKUP(A1624,'[1]Final Master to be uploaded '!$A:$C,3,0)</f>
        <v>490</v>
      </c>
      <c r="D1624" s="11">
        <f>VLOOKUP(A1624,'[1]Final Master to be uploaded '!$A:$D,4,0)</f>
        <v>2</v>
      </c>
      <c r="E1624" s="12">
        <v>2</v>
      </c>
      <c r="F1624" s="11"/>
      <c r="G1624" s="13"/>
      <c r="H1624" s="11">
        <f t="shared" si="125"/>
        <v>2</v>
      </c>
      <c r="I1624" s="27">
        <f t="shared" si="126"/>
        <v>2</v>
      </c>
      <c r="J1624" s="30">
        <f t="shared" si="127"/>
        <v>980</v>
      </c>
      <c r="K1624" s="11">
        <f t="shared" si="128"/>
        <v>0</v>
      </c>
      <c r="L1624" s="11">
        <f t="shared" si="129"/>
        <v>0</v>
      </c>
    </row>
    <row r="1625" spans="1:12" hidden="1" x14ac:dyDescent="0.25">
      <c r="A1625" s="11" t="s">
        <v>1000</v>
      </c>
      <c r="B1625" s="11" t="s">
        <v>3864</v>
      </c>
      <c r="C1625" s="11">
        <f>VLOOKUP(A1625,'[1]Final Master to be uploaded '!$A:$C,3,0)</f>
        <v>690</v>
      </c>
      <c r="D1625" s="11">
        <f>VLOOKUP(A1625,'[1]Final Master to be uploaded '!$A:$D,4,0)</f>
        <v>1</v>
      </c>
      <c r="E1625" s="12">
        <v>1</v>
      </c>
      <c r="F1625" s="11"/>
      <c r="G1625" s="13"/>
      <c r="H1625" s="11">
        <f t="shared" si="125"/>
        <v>1</v>
      </c>
      <c r="I1625" s="27">
        <f t="shared" si="126"/>
        <v>1</v>
      </c>
      <c r="J1625" s="30">
        <f t="shared" si="127"/>
        <v>690</v>
      </c>
      <c r="K1625" s="11">
        <f t="shared" si="128"/>
        <v>0</v>
      </c>
      <c r="L1625" s="11">
        <f t="shared" si="129"/>
        <v>0</v>
      </c>
    </row>
    <row r="1626" spans="1:12" x14ac:dyDescent="0.25">
      <c r="A1626" s="11" t="s">
        <v>1003</v>
      </c>
      <c r="B1626" s="11" t="s">
        <v>3865</v>
      </c>
      <c r="C1626" s="11">
        <f>VLOOKUP(A1626,'[1]Final Master to be uploaded '!$A:$C,3,0)</f>
        <v>250</v>
      </c>
      <c r="D1626" s="11">
        <f>VLOOKUP(A1626,'[1]Final Master to be uploaded '!$A:$D,4,0)</f>
        <v>3</v>
      </c>
      <c r="E1626" s="12">
        <v>1</v>
      </c>
      <c r="F1626" s="11"/>
      <c r="G1626" s="13"/>
      <c r="H1626" s="11">
        <f t="shared" si="125"/>
        <v>3</v>
      </c>
      <c r="I1626" s="27">
        <f t="shared" si="126"/>
        <v>1</v>
      </c>
      <c r="J1626" s="30">
        <f t="shared" si="127"/>
        <v>250</v>
      </c>
      <c r="K1626" s="11">
        <f t="shared" si="128"/>
        <v>-2</v>
      </c>
      <c r="L1626" s="11">
        <f t="shared" si="129"/>
        <v>-500</v>
      </c>
    </row>
    <row r="1627" spans="1:12" x14ac:dyDescent="0.25">
      <c r="A1627" s="11" t="s">
        <v>1004</v>
      </c>
      <c r="B1627" s="11" t="s">
        <v>3866</v>
      </c>
      <c r="C1627" s="11">
        <f>VLOOKUP(A1627,'[1]Final Master to be uploaded '!$A:$C,3,0)</f>
        <v>490</v>
      </c>
      <c r="D1627" s="11">
        <f>VLOOKUP(A1627,'[1]Final Master to be uploaded '!$A:$D,4,0)</f>
        <v>3</v>
      </c>
      <c r="E1627" s="12">
        <v>1</v>
      </c>
      <c r="F1627" s="11"/>
      <c r="G1627" s="13"/>
      <c r="H1627" s="11">
        <f t="shared" si="125"/>
        <v>3</v>
      </c>
      <c r="I1627" s="27">
        <f t="shared" si="126"/>
        <v>1</v>
      </c>
      <c r="J1627" s="30">
        <f t="shared" si="127"/>
        <v>490</v>
      </c>
      <c r="K1627" s="11">
        <f t="shared" si="128"/>
        <v>-2</v>
      </c>
      <c r="L1627" s="11">
        <f t="shared" si="129"/>
        <v>-980</v>
      </c>
    </row>
    <row r="1628" spans="1:12" hidden="1" x14ac:dyDescent="0.25">
      <c r="A1628" s="11" t="s">
        <v>1006</v>
      </c>
      <c r="B1628" s="11" t="s">
        <v>3867</v>
      </c>
      <c r="C1628" s="11">
        <f>VLOOKUP(A1628,'[1]Final Master to be uploaded '!$A:$C,3,0)</f>
        <v>927</v>
      </c>
      <c r="D1628" s="11">
        <f>VLOOKUP(A1628,'[1]Final Master to be uploaded '!$A:$D,4,0)</f>
        <v>1</v>
      </c>
      <c r="E1628" s="12">
        <v>1</v>
      </c>
      <c r="F1628" s="11"/>
      <c r="G1628" s="13"/>
      <c r="H1628" s="11">
        <f t="shared" si="125"/>
        <v>1</v>
      </c>
      <c r="I1628" s="27">
        <f t="shared" si="126"/>
        <v>1</v>
      </c>
      <c r="J1628" s="30">
        <f t="shared" si="127"/>
        <v>927</v>
      </c>
      <c r="K1628" s="11">
        <f t="shared" si="128"/>
        <v>0</v>
      </c>
      <c r="L1628" s="11">
        <f t="shared" si="129"/>
        <v>0</v>
      </c>
    </row>
    <row r="1629" spans="1:12" hidden="1" x14ac:dyDescent="0.25">
      <c r="A1629" s="11" t="s">
        <v>1007</v>
      </c>
      <c r="B1629" s="11" t="s">
        <v>3868</v>
      </c>
      <c r="C1629" s="11">
        <f>VLOOKUP(A1629,'[1]Final Master to be uploaded '!$A:$C,3,0)</f>
        <v>285</v>
      </c>
      <c r="D1629" s="11">
        <f>VLOOKUP(A1629,'[1]Final Master to be uploaded '!$A:$D,4,0)</f>
        <v>1</v>
      </c>
      <c r="E1629" s="12">
        <v>1</v>
      </c>
      <c r="F1629" s="11"/>
      <c r="G1629" s="13"/>
      <c r="H1629" s="11">
        <f t="shared" si="125"/>
        <v>1</v>
      </c>
      <c r="I1629" s="27">
        <f t="shared" si="126"/>
        <v>1</v>
      </c>
      <c r="J1629" s="30">
        <f t="shared" si="127"/>
        <v>285</v>
      </c>
      <c r="K1629" s="11">
        <f t="shared" si="128"/>
        <v>0</v>
      </c>
      <c r="L1629" s="11">
        <f t="shared" si="129"/>
        <v>0</v>
      </c>
    </row>
    <row r="1630" spans="1:12" x14ac:dyDescent="0.25">
      <c r="A1630" s="11" t="s">
        <v>1011</v>
      </c>
      <c r="B1630" s="11" t="s">
        <v>3869</v>
      </c>
      <c r="C1630" s="11">
        <f>VLOOKUP(A1630,'[1]Final Master to be uploaded '!$A:$C,3,0)</f>
        <v>395</v>
      </c>
      <c r="D1630" s="11">
        <f>VLOOKUP(A1630,'[1]Final Master to be uploaded '!$A:$D,4,0)</f>
        <v>2</v>
      </c>
      <c r="E1630" s="12">
        <v>1</v>
      </c>
      <c r="F1630" s="11"/>
      <c r="G1630" s="13"/>
      <c r="H1630" s="11">
        <f t="shared" si="125"/>
        <v>2</v>
      </c>
      <c r="I1630" s="27">
        <f t="shared" si="126"/>
        <v>1</v>
      </c>
      <c r="J1630" s="30">
        <f t="shared" si="127"/>
        <v>395</v>
      </c>
      <c r="K1630" s="11">
        <f t="shared" si="128"/>
        <v>-1</v>
      </c>
      <c r="L1630" s="11">
        <f t="shared" si="129"/>
        <v>-395</v>
      </c>
    </row>
    <row r="1631" spans="1:12" hidden="1" x14ac:dyDescent="0.25">
      <c r="A1631" s="11" t="s">
        <v>1013</v>
      </c>
      <c r="B1631" s="11" t="s">
        <v>3870</v>
      </c>
      <c r="C1631" s="11">
        <f>VLOOKUP(A1631,'[1]Final Master to be uploaded '!$A:$C,3,0)</f>
        <v>390</v>
      </c>
      <c r="D1631" s="11">
        <f>VLOOKUP(A1631,'[1]Final Master to be uploaded '!$A:$D,4,0)</f>
        <v>1</v>
      </c>
      <c r="E1631" s="12">
        <v>1</v>
      </c>
      <c r="F1631" s="11"/>
      <c r="G1631" s="13"/>
      <c r="H1631" s="11">
        <f t="shared" si="125"/>
        <v>1</v>
      </c>
      <c r="I1631" s="27">
        <f t="shared" si="126"/>
        <v>1</v>
      </c>
      <c r="J1631" s="30">
        <f t="shared" si="127"/>
        <v>390</v>
      </c>
      <c r="K1631" s="11">
        <f t="shared" si="128"/>
        <v>0</v>
      </c>
      <c r="L1631" s="11">
        <f t="shared" si="129"/>
        <v>0</v>
      </c>
    </row>
    <row r="1632" spans="1:12" hidden="1" x14ac:dyDescent="0.25">
      <c r="A1632" s="11" t="s">
        <v>1014</v>
      </c>
      <c r="B1632" s="11" t="s">
        <v>3871</v>
      </c>
      <c r="C1632" s="11">
        <f>VLOOKUP(A1632,'[1]Final Master to be uploaded '!$A:$C,3,0)</f>
        <v>440</v>
      </c>
      <c r="D1632" s="11">
        <f>VLOOKUP(A1632,'[1]Final Master to be uploaded '!$A:$D,4,0)</f>
        <v>1</v>
      </c>
      <c r="E1632" s="12">
        <v>1</v>
      </c>
      <c r="F1632" s="11"/>
      <c r="G1632" s="13"/>
      <c r="H1632" s="11">
        <f t="shared" si="125"/>
        <v>1</v>
      </c>
      <c r="I1632" s="27">
        <f t="shared" si="126"/>
        <v>1</v>
      </c>
      <c r="J1632" s="30">
        <f t="shared" si="127"/>
        <v>440</v>
      </c>
      <c r="K1632" s="11">
        <f t="shared" si="128"/>
        <v>0</v>
      </c>
      <c r="L1632" s="11">
        <f t="shared" si="129"/>
        <v>0</v>
      </c>
    </row>
    <row r="1633" spans="1:12" hidden="1" x14ac:dyDescent="0.25">
      <c r="A1633" s="11" t="s">
        <v>1019</v>
      </c>
      <c r="B1633" s="11" t="s">
        <v>3872</v>
      </c>
      <c r="C1633" s="11">
        <f>VLOOKUP(A1633,'[1]Final Master to be uploaded '!$A:$C,3,0)</f>
        <v>9</v>
      </c>
      <c r="D1633" s="11">
        <f>VLOOKUP(A1633,'[1]Final Master to be uploaded '!$A:$D,4,0)</f>
        <v>34</v>
      </c>
      <c r="E1633" s="12">
        <v>40</v>
      </c>
      <c r="F1633" s="11"/>
      <c r="G1633" s="13"/>
      <c r="H1633" s="11">
        <f t="shared" si="125"/>
        <v>34</v>
      </c>
      <c r="I1633" s="27">
        <f t="shared" si="126"/>
        <v>40</v>
      </c>
      <c r="J1633" s="30">
        <f t="shared" si="127"/>
        <v>360</v>
      </c>
      <c r="K1633" s="11">
        <f t="shared" si="128"/>
        <v>6</v>
      </c>
      <c r="L1633" s="11">
        <f t="shared" si="129"/>
        <v>54</v>
      </c>
    </row>
    <row r="1634" spans="1:12" hidden="1" x14ac:dyDescent="0.25">
      <c r="A1634" s="11" t="s">
        <v>1020</v>
      </c>
      <c r="B1634" s="11" t="s">
        <v>3873</v>
      </c>
      <c r="C1634" s="11">
        <f>VLOOKUP(A1634,'[1]Final Master to be uploaded '!$A:$C,3,0)</f>
        <v>349</v>
      </c>
      <c r="D1634" s="11">
        <f>VLOOKUP(A1634,'[1]Final Master to be uploaded '!$A:$D,4,0)</f>
        <v>1</v>
      </c>
      <c r="E1634" s="12">
        <v>1</v>
      </c>
      <c r="F1634" s="11"/>
      <c r="G1634" s="13"/>
      <c r="H1634" s="11">
        <f t="shared" si="125"/>
        <v>1</v>
      </c>
      <c r="I1634" s="27">
        <f t="shared" si="126"/>
        <v>1</v>
      </c>
      <c r="J1634" s="30">
        <f t="shared" si="127"/>
        <v>349</v>
      </c>
      <c r="K1634" s="11">
        <f t="shared" si="128"/>
        <v>0</v>
      </c>
      <c r="L1634" s="11">
        <f t="shared" si="129"/>
        <v>0</v>
      </c>
    </row>
    <row r="1635" spans="1:12" hidden="1" x14ac:dyDescent="0.25">
      <c r="A1635" s="11" t="s">
        <v>1021</v>
      </c>
      <c r="B1635" s="11" t="s">
        <v>3874</v>
      </c>
      <c r="C1635" s="11">
        <f>VLOOKUP(A1635,'[1]Final Master to be uploaded '!$A:$C,3,0)</f>
        <v>169</v>
      </c>
      <c r="D1635" s="11">
        <f>VLOOKUP(A1635,'[1]Final Master to be uploaded '!$A:$D,4,0)</f>
        <v>1</v>
      </c>
      <c r="E1635" s="12">
        <v>1</v>
      </c>
      <c r="F1635" s="11"/>
      <c r="G1635" s="13"/>
      <c r="H1635" s="11">
        <f t="shared" si="125"/>
        <v>1</v>
      </c>
      <c r="I1635" s="27">
        <f t="shared" si="126"/>
        <v>1</v>
      </c>
      <c r="J1635" s="30">
        <f t="shared" si="127"/>
        <v>169</v>
      </c>
      <c r="K1635" s="11">
        <f t="shared" si="128"/>
        <v>0</v>
      </c>
      <c r="L1635" s="11">
        <f t="shared" si="129"/>
        <v>0</v>
      </c>
    </row>
    <row r="1636" spans="1:12" hidden="1" x14ac:dyDescent="0.25">
      <c r="A1636" s="11" t="s">
        <v>1022</v>
      </c>
      <c r="B1636" s="11" t="s">
        <v>3875</v>
      </c>
      <c r="C1636" s="11">
        <f>VLOOKUP(A1636,'[1]Final Master to be uploaded '!$A:$C,3,0)</f>
        <v>325</v>
      </c>
      <c r="D1636" s="11">
        <f>VLOOKUP(A1636,'[1]Final Master to be uploaded '!$A:$D,4,0)</f>
        <v>1</v>
      </c>
      <c r="E1636" s="12">
        <v>6</v>
      </c>
      <c r="F1636" s="11"/>
      <c r="G1636" s="13"/>
      <c r="H1636" s="11">
        <f t="shared" si="125"/>
        <v>1</v>
      </c>
      <c r="I1636" s="27">
        <f t="shared" si="126"/>
        <v>6</v>
      </c>
      <c r="J1636" s="30">
        <f t="shared" si="127"/>
        <v>1950</v>
      </c>
      <c r="K1636" s="11">
        <f t="shared" si="128"/>
        <v>5</v>
      </c>
      <c r="L1636" s="11">
        <f t="shared" si="129"/>
        <v>1625</v>
      </c>
    </row>
    <row r="1637" spans="1:12" hidden="1" x14ac:dyDescent="0.25">
      <c r="A1637" s="11" t="s">
        <v>1026</v>
      </c>
      <c r="B1637" s="11" t="s">
        <v>3876</v>
      </c>
      <c r="C1637" s="11">
        <f>VLOOKUP(A1637,'[1]Final Master to be uploaded '!$A:$C,3,0)</f>
        <v>349</v>
      </c>
      <c r="D1637" s="11">
        <f>VLOOKUP(A1637,'[1]Final Master to be uploaded '!$A:$D,4,0)</f>
        <v>6</v>
      </c>
      <c r="E1637" s="12">
        <v>11</v>
      </c>
      <c r="F1637" s="11"/>
      <c r="G1637" s="13"/>
      <c r="H1637" s="11">
        <f t="shared" si="125"/>
        <v>6</v>
      </c>
      <c r="I1637" s="27">
        <f t="shared" si="126"/>
        <v>11</v>
      </c>
      <c r="J1637" s="30">
        <f t="shared" si="127"/>
        <v>3839</v>
      </c>
      <c r="K1637" s="11">
        <f t="shared" si="128"/>
        <v>5</v>
      </c>
      <c r="L1637" s="11">
        <f t="shared" si="129"/>
        <v>1745</v>
      </c>
    </row>
    <row r="1638" spans="1:12" x14ac:dyDescent="0.25">
      <c r="A1638" s="11" t="s">
        <v>1027</v>
      </c>
      <c r="B1638" s="11" t="s">
        <v>3877</v>
      </c>
      <c r="C1638" s="11">
        <f>VLOOKUP(A1638,'[1]Final Master to be uploaded '!$A:$C,3,0)</f>
        <v>183</v>
      </c>
      <c r="D1638" s="11">
        <f>VLOOKUP(A1638,'[1]Final Master to be uploaded '!$A:$D,4,0)</f>
        <v>2</v>
      </c>
      <c r="E1638" s="12">
        <v>1</v>
      </c>
      <c r="F1638" s="11"/>
      <c r="G1638" s="13"/>
      <c r="H1638" s="11">
        <f t="shared" si="125"/>
        <v>2</v>
      </c>
      <c r="I1638" s="27">
        <f t="shared" si="126"/>
        <v>1</v>
      </c>
      <c r="J1638" s="30">
        <f t="shared" si="127"/>
        <v>183</v>
      </c>
      <c r="K1638" s="11">
        <f t="shared" si="128"/>
        <v>-1</v>
      </c>
      <c r="L1638" s="11">
        <f t="shared" si="129"/>
        <v>-183</v>
      </c>
    </row>
    <row r="1639" spans="1:12" hidden="1" x14ac:dyDescent="0.25">
      <c r="A1639" s="11" t="s">
        <v>1028</v>
      </c>
      <c r="B1639" s="11" t="s">
        <v>3878</v>
      </c>
      <c r="C1639" s="11">
        <f>VLOOKUP(A1639,'[1]Final Master to be uploaded '!$A:$C,3,0)</f>
        <v>276</v>
      </c>
      <c r="D1639" s="11">
        <f>VLOOKUP(A1639,'[1]Final Master to be uploaded '!$A:$D,4,0)</f>
        <v>4</v>
      </c>
      <c r="E1639" s="12">
        <v>5</v>
      </c>
      <c r="F1639" s="11"/>
      <c r="G1639" s="13"/>
      <c r="H1639" s="11">
        <f t="shared" si="125"/>
        <v>4</v>
      </c>
      <c r="I1639" s="27">
        <f t="shared" si="126"/>
        <v>5</v>
      </c>
      <c r="J1639" s="30">
        <f t="shared" si="127"/>
        <v>1380</v>
      </c>
      <c r="K1639" s="11">
        <f t="shared" si="128"/>
        <v>1</v>
      </c>
      <c r="L1639" s="11">
        <f t="shared" si="129"/>
        <v>276</v>
      </c>
    </row>
    <row r="1640" spans="1:12" hidden="1" x14ac:dyDescent="0.25">
      <c r="A1640" s="11" t="s">
        <v>1029</v>
      </c>
      <c r="B1640" s="11" t="s">
        <v>3879</v>
      </c>
      <c r="C1640" s="11">
        <f>VLOOKUP(A1640,'[1]Final Master to be uploaded '!$A:$C,3,0)</f>
        <v>276</v>
      </c>
      <c r="D1640" s="11">
        <f>VLOOKUP(A1640,'[1]Final Master to be uploaded '!$A:$D,4,0)</f>
        <v>13</v>
      </c>
      <c r="E1640" s="12">
        <v>13</v>
      </c>
      <c r="F1640" s="11"/>
      <c r="G1640" s="13"/>
      <c r="H1640" s="11">
        <f t="shared" si="125"/>
        <v>13</v>
      </c>
      <c r="I1640" s="27">
        <f t="shared" si="126"/>
        <v>13</v>
      </c>
      <c r="J1640" s="30">
        <f t="shared" si="127"/>
        <v>3588</v>
      </c>
      <c r="K1640" s="11">
        <f t="shared" si="128"/>
        <v>0</v>
      </c>
      <c r="L1640" s="11">
        <f t="shared" si="129"/>
        <v>0</v>
      </c>
    </row>
    <row r="1641" spans="1:12" hidden="1" x14ac:dyDescent="0.25">
      <c r="A1641" s="11" t="s">
        <v>1030</v>
      </c>
      <c r="B1641" s="11" t="s">
        <v>3880</v>
      </c>
      <c r="C1641" s="11">
        <f>VLOOKUP(A1641,'[1]Final Master to be uploaded '!$A:$C,3,0)</f>
        <v>286</v>
      </c>
      <c r="D1641" s="11">
        <f>VLOOKUP(A1641,'[1]Final Master to be uploaded '!$A:$D,4,0)</f>
        <v>6</v>
      </c>
      <c r="E1641" s="12">
        <v>7</v>
      </c>
      <c r="F1641" s="11"/>
      <c r="G1641" s="13"/>
      <c r="H1641" s="11">
        <f t="shared" si="125"/>
        <v>6</v>
      </c>
      <c r="I1641" s="27">
        <f t="shared" si="126"/>
        <v>7</v>
      </c>
      <c r="J1641" s="30">
        <f t="shared" si="127"/>
        <v>2002</v>
      </c>
      <c r="K1641" s="11">
        <f t="shared" si="128"/>
        <v>1</v>
      </c>
      <c r="L1641" s="11">
        <f t="shared" si="129"/>
        <v>286</v>
      </c>
    </row>
    <row r="1642" spans="1:12" hidden="1" x14ac:dyDescent="0.25">
      <c r="A1642" s="11" t="s">
        <v>1032</v>
      </c>
      <c r="B1642" s="11" t="s">
        <v>3881</v>
      </c>
      <c r="C1642" s="11">
        <f>VLOOKUP(A1642,'[1]Final Master to be uploaded '!$A:$C,3,0)</f>
        <v>1350</v>
      </c>
      <c r="D1642" s="11">
        <f>VLOOKUP(A1642,'[1]Final Master to be uploaded '!$A:$D,4,0)</f>
        <v>3</v>
      </c>
      <c r="E1642" s="12">
        <v>3</v>
      </c>
      <c r="F1642" s="11"/>
      <c r="G1642" s="13"/>
      <c r="H1642" s="11">
        <f t="shared" si="125"/>
        <v>3</v>
      </c>
      <c r="I1642" s="27">
        <f t="shared" si="126"/>
        <v>3</v>
      </c>
      <c r="J1642" s="30">
        <f t="shared" si="127"/>
        <v>4050</v>
      </c>
      <c r="K1642" s="11">
        <f t="shared" si="128"/>
        <v>0</v>
      </c>
      <c r="L1642" s="11">
        <f t="shared" si="129"/>
        <v>0</v>
      </c>
    </row>
    <row r="1643" spans="1:12" hidden="1" x14ac:dyDescent="0.25">
      <c r="A1643" s="11" t="s">
        <v>1034</v>
      </c>
      <c r="B1643" s="11" t="s">
        <v>3882</v>
      </c>
      <c r="C1643" s="11">
        <f>VLOOKUP(A1643,'[1]Final Master to be uploaded '!$A:$C,3,0)</f>
        <v>342</v>
      </c>
      <c r="D1643" s="11">
        <f>VLOOKUP(A1643,'[1]Final Master to be uploaded '!$A:$D,4,0)</f>
        <v>1</v>
      </c>
      <c r="E1643" s="12">
        <v>1</v>
      </c>
      <c r="F1643" s="11"/>
      <c r="G1643" s="13"/>
      <c r="H1643" s="11">
        <f t="shared" si="125"/>
        <v>1</v>
      </c>
      <c r="I1643" s="27">
        <f t="shared" si="126"/>
        <v>1</v>
      </c>
      <c r="J1643" s="30">
        <f t="shared" si="127"/>
        <v>342</v>
      </c>
      <c r="K1643" s="11">
        <f t="shared" si="128"/>
        <v>0</v>
      </c>
      <c r="L1643" s="11">
        <f t="shared" si="129"/>
        <v>0</v>
      </c>
    </row>
    <row r="1644" spans="1:12" hidden="1" x14ac:dyDescent="0.25">
      <c r="A1644" s="11" t="s">
        <v>1035</v>
      </c>
      <c r="B1644" s="11" t="s">
        <v>3883</v>
      </c>
      <c r="C1644" s="11">
        <f>VLOOKUP(A1644,'[1]Final Master to be uploaded '!$A:$C,3,0)</f>
        <v>460</v>
      </c>
      <c r="D1644" s="11">
        <f>VLOOKUP(A1644,'[1]Final Master to be uploaded '!$A:$D,4,0)</f>
        <v>2</v>
      </c>
      <c r="E1644" s="12">
        <v>3</v>
      </c>
      <c r="F1644" s="11"/>
      <c r="G1644" s="13"/>
      <c r="H1644" s="11">
        <f t="shared" si="125"/>
        <v>2</v>
      </c>
      <c r="I1644" s="27">
        <f t="shared" si="126"/>
        <v>3</v>
      </c>
      <c r="J1644" s="30">
        <f t="shared" si="127"/>
        <v>1380</v>
      </c>
      <c r="K1644" s="11">
        <f t="shared" si="128"/>
        <v>1</v>
      </c>
      <c r="L1644" s="11">
        <f t="shared" si="129"/>
        <v>460</v>
      </c>
    </row>
    <row r="1645" spans="1:12" hidden="1" x14ac:dyDescent="0.25">
      <c r="A1645" s="11" t="s">
        <v>1036</v>
      </c>
      <c r="B1645" s="11" t="s">
        <v>3884</v>
      </c>
      <c r="C1645" s="11">
        <f>VLOOKUP(A1645,'[1]Final Master to be uploaded '!$A:$C,3,0)</f>
        <v>250</v>
      </c>
      <c r="D1645" s="11">
        <f>VLOOKUP(A1645,'[1]Final Master to be uploaded '!$A:$D,4,0)</f>
        <v>3</v>
      </c>
      <c r="E1645" s="12">
        <v>5</v>
      </c>
      <c r="F1645" s="11"/>
      <c r="G1645" s="13"/>
      <c r="H1645" s="11">
        <f t="shared" si="125"/>
        <v>3</v>
      </c>
      <c r="I1645" s="27">
        <f t="shared" si="126"/>
        <v>5</v>
      </c>
      <c r="J1645" s="30">
        <f t="shared" si="127"/>
        <v>1250</v>
      </c>
      <c r="K1645" s="11">
        <f t="shared" si="128"/>
        <v>2</v>
      </c>
      <c r="L1645" s="11">
        <f t="shared" si="129"/>
        <v>500</v>
      </c>
    </row>
    <row r="1646" spans="1:12" hidden="1" x14ac:dyDescent="0.25">
      <c r="A1646" s="11" t="s">
        <v>1037</v>
      </c>
      <c r="B1646" s="11" t="s">
        <v>3885</v>
      </c>
      <c r="C1646" s="11">
        <f>VLOOKUP(A1646,'[1]Final Master to be uploaded '!$A:$C,3,0)</f>
        <v>1199</v>
      </c>
      <c r="D1646" s="11">
        <f>VLOOKUP(A1646,'[1]Final Master to be uploaded '!$A:$D,4,0)</f>
        <v>1</v>
      </c>
      <c r="E1646" s="12">
        <v>1</v>
      </c>
      <c r="F1646" s="11"/>
      <c r="G1646" s="13"/>
      <c r="H1646" s="11">
        <f t="shared" si="125"/>
        <v>1</v>
      </c>
      <c r="I1646" s="27">
        <f t="shared" si="126"/>
        <v>1</v>
      </c>
      <c r="J1646" s="30">
        <f t="shared" si="127"/>
        <v>1199</v>
      </c>
      <c r="K1646" s="11">
        <f t="shared" si="128"/>
        <v>0</v>
      </c>
      <c r="L1646" s="11">
        <f t="shared" si="129"/>
        <v>0</v>
      </c>
    </row>
    <row r="1647" spans="1:12" hidden="1" x14ac:dyDescent="0.25">
      <c r="I1647" s="31">
        <f>SUM(I3:I1646)</f>
        <v>3830</v>
      </c>
      <c r="J1647" s="31">
        <f>SUM(J3:J1646)</f>
        <v>2157944</v>
      </c>
    </row>
  </sheetData>
  <autoFilter ref="A2:O1647" xr:uid="{00000000-0009-0000-0000-000001000000}">
    <filterColumn colId="10">
      <filters>
        <filter val="-1"/>
        <filter val="-10"/>
        <filter val="-108"/>
        <filter val="-11"/>
        <filter val="-12"/>
        <filter val="-13"/>
        <filter val="-14"/>
        <filter val="-16"/>
        <filter val="-17"/>
        <filter val="-18"/>
        <filter val="-19"/>
        <filter val="-2"/>
        <filter val="-3"/>
        <filter val="-4"/>
        <filter val="-5"/>
        <filter val="-52"/>
        <filter val="-6"/>
        <filter val="-69"/>
        <filter val="-7"/>
        <filter val="-76"/>
        <filter val="-8"/>
        <filter val="-88"/>
        <filter val="-9"/>
      </filters>
    </filterColumn>
  </autoFilter>
  <mergeCells count="1">
    <mergeCell ref="F1:G1"/>
  </mergeCells>
  <pageMargins left="0.7" right="0.7" top="0.75" bottom="0.75" header="0.3" footer="0.3"/>
  <pageSetup paperSize="9" orientation="portrait" horizontalDpi="4294967292"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23"/>
  <sheetViews>
    <sheetView workbookViewId="0">
      <pane ySplit="1" topLeftCell="A302" activePane="bottomLeft" state="frozen"/>
      <selection pane="bottomLeft" activeCell="Q310" sqref="Q310"/>
    </sheetView>
  </sheetViews>
  <sheetFormatPr defaultRowHeight="15" x14ac:dyDescent="0.25"/>
  <cols>
    <col min="1" max="1" width="16.85546875" bestFit="1" customWidth="1"/>
    <col min="2" max="2" width="34.42578125" bestFit="1" customWidth="1"/>
    <col min="3" max="3" width="5" bestFit="1" customWidth="1"/>
    <col min="4" max="4" width="6.7109375" bestFit="1" customWidth="1"/>
    <col min="5" max="5" width="7.85546875" bestFit="1" customWidth="1"/>
    <col min="6" max="6" width="6.28515625" bestFit="1" customWidth="1"/>
    <col min="7" max="7" width="8.7109375" bestFit="1" customWidth="1"/>
    <col min="8" max="9" width="7.85546875" bestFit="1" customWidth="1"/>
    <col min="10" max="10" width="7" bestFit="1" customWidth="1"/>
    <col min="11" max="12" width="8.85546875" bestFit="1" customWidth="1"/>
  </cols>
  <sheetData>
    <row r="1" spans="1:12" ht="38.25" x14ac:dyDescent="0.25">
      <c r="A1" s="16" t="s">
        <v>2612</v>
      </c>
      <c r="B1" s="10" t="s">
        <v>2614</v>
      </c>
      <c r="C1" s="14" t="s">
        <v>3887</v>
      </c>
      <c r="D1" s="14" t="s">
        <v>3886</v>
      </c>
      <c r="E1" s="17" t="s">
        <v>2613</v>
      </c>
      <c r="F1" s="14" t="s">
        <v>3888</v>
      </c>
      <c r="G1" s="15" t="s">
        <v>3889</v>
      </c>
      <c r="H1" s="14" t="s">
        <v>3890</v>
      </c>
      <c r="I1" s="14" t="s">
        <v>3891</v>
      </c>
      <c r="J1" s="14" t="s">
        <v>3892</v>
      </c>
      <c r="K1" s="14" t="s">
        <v>8007</v>
      </c>
      <c r="L1" s="14" t="s">
        <v>8008</v>
      </c>
    </row>
    <row r="2" spans="1:12" x14ac:dyDescent="0.25">
      <c r="A2" s="11" t="s">
        <v>9</v>
      </c>
      <c r="B2" s="11" t="s">
        <v>2636</v>
      </c>
      <c r="C2" s="11">
        <v>78</v>
      </c>
      <c r="D2" s="11">
        <v>33</v>
      </c>
      <c r="E2" s="12">
        <v>3</v>
      </c>
      <c r="F2" s="11">
        <v>14</v>
      </c>
      <c r="G2" s="11"/>
      <c r="H2" s="11">
        <v>19</v>
      </c>
      <c r="I2" s="27">
        <v>3</v>
      </c>
      <c r="J2" s="30">
        <v>234</v>
      </c>
      <c r="K2" s="44">
        <v>-16</v>
      </c>
      <c r="L2" s="45">
        <v>-1248</v>
      </c>
    </row>
    <row r="3" spans="1:12" x14ac:dyDescent="0.25">
      <c r="A3" s="11" t="s">
        <v>10</v>
      </c>
      <c r="B3" s="11" t="s">
        <v>2640</v>
      </c>
      <c r="C3" s="11">
        <v>12</v>
      </c>
      <c r="D3" s="11">
        <v>57</v>
      </c>
      <c r="E3" s="12">
        <v>10</v>
      </c>
      <c r="F3" s="11">
        <v>44</v>
      </c>
      <c r="G3" s="11"/>
      <c r="H3" s="11">
        <v>13</v>
      </c>
      <c r="I3" s="27">
        <v>10</v>
      </c>
      <c r="J3" s="30">
        <v>120</v>
      </c>
      <c r="K3" s="44">
        <v>-3</v>
      </c>
      <c r="L3" s="45">
        <v>-36</v>
      </c>
    </row>
    <row r="4" spans="1:12" x14ac:dyDescent="0.25">
      <c r="A4" s="11" t="s">
        <v>15</v>
      </c>
      <c r="B4" s="11" t="s">
        <v>2642</v>
      </c>
      <c r="C4" s="11">
        <v>39</v>
      </c>
      <c r="D4" s="11">
        <v>26</v>
      </c>
      <c r="E4" s="12">
        <v>16</v>
      </c>
      <c r="F4" s="11"/>
      <c r="G4" s="13"/>
      <c r="H4" s="11">
        <v>26</v>
      </c>
      <c r="I4" s="27">
        <v>16</v>
      </c>
      <c r="J4" s="30">
        <v>624</v>
      </c>
      <c r="K4" s="44">
        <v>-10</v>
      </c>
      <c r="L4" s="45">
        <v>-390</v>
      </c>
    </row>
    <row r="5" spans="1:12" x14ac:dyDescent="0.25">
      <c r="A5" s="11" t="s">
        <v>18</v>
      </c>
      <c r="B5" s="11" t="s">
        <v>2644</v>
      </c>
      <c r="C5" s="11">
        <v>88</v>
      </c>
      <c r="D5" s="11">
        <v>22</v>
      </c>
      <c r="E5" s="12">
        <v>13</v>
      </c>
      <c r="F5" s="11"/>
      <c r="G5" s="11">
        <v>3</v>
      </c>
      <c r="H5" s="11">
        <v>19</v>
      </c>
      <c r="I5" s="27">
        <v>10</v>
      </c>
      <c r="J5" s="30">
        <v>880</v>
      </c>
      <c r="K5" s="44">
        <v>-9</v>
      </c>
      <c r="L5" s="45">
        <v>-792</v>
      </c>
    </row>
    <row r="6" spans="1:12" x14ac:dyDescent="0.25">
      <c r="A6" s="11" t="s">
        <v>23</v>
      </c>
      <c r="B6" s="11" t="s">
        <v>2646</v>
      </c>
      <c r="C6" s="11">
        <v>120</v>
      </c>
      <c r="D6" s="11">
        <v>8</v>
      </c>
      <c r="E6" s="12">
        <v>1</v>
      </c>
      <c r="F6" s="11">
        <v>4</v>
      </c>
      <c r="G6" s="11"/>
      <c r="H6" s="11">
        <v>4</v>
      </c>
      <c r="I6" s="27">
        <v>1</v>
      </c>
      <c r="J6" s="30">
        <v>120</v>
      </c>
      <c r="K6" s="44">
        <v>-3</v>
      </c>
      <c r="L6" s="45">
        <v>-360</v>
      </c>
    </row>
    <row r="7" spans="1:12" x14ac:dyDescent="0.25">
      <c r="A7" s="11" t="s">
        <v>26</v>
      </c>
      <c r="B7" s="11" t="s">
        <v>2648</v>
      </c>
      <c r="C7" s="11">
        <v>385</v>
      </c>
      <c r="D7" s="11">
        <v>12</v>
      </c>
      <c r="E7" s="12">
        <v>11</v>
      </c>
      <c r="F7" s="11"/>
      <c r="G7" s="11">
        <v>2</v>
      </c>
      <c r="H7" s="11">
        <v>10</v>
      </c>
      <c r="I7" s="27">
        <v>9</v>
      </c>
      <c r="J7" s="30">
        <v>3465</v>
      </c>
      <c r="K7" s="44">
        <v>-1</v>
      </c>
      <c r="L7" s="45">
        <v>-385</v>
      </c>
    </row>
    <row r="8" spans="1:12" x14ac:dyDescent="0.25">
      <c r="A8" s="11" t="s">
        <v>34</v>
      </c>
      <c r="B8" s="11" t="s">
        <v>2651</v>
      </c>
      <c r="C8" s="11">
        <v>77</v>
      </c>
      <c r="D8" s="11">
        <v>22</v>
      </c>
      <c r="E8" s="12">
        <v>20</v>
      </c>
      <c r="F8" s="11"/>
      <c r="G8" s="11">
        <v>8</v>
      </c>
      <c r="H8" s="11">
        <v>14</v>
      </c>
      <c r="I8" s="27">
        <v>12</v>
      </c>
      <c r="J8" s="30">
        <v>924</v>
      </c>
      <c r="K8" s="44">
        <v>-2</v>
      </c>
      <c r="L8" s="45">
        <v>-154</v>
      </c>
    </row>
    <row r="9" spans="1:12" x14ac:dyDescent="0.25">
      <c r="A9" s="11" t="s">
        <v>43</v>
      </c>
      <c r="B9" s="11" t="s">
        <v>2653</v>
      </c>
      <c r="C9" s="11">
        <v>120</v>
      </c>
      <c r="D9" s="11">
        <v>18</v>
      </c>
      <c r="E9" s="12">
        <v>12</v>
      </c>
      <c r="F9" s="11"/>
      <c r="G9" s="11">
        <v>2</v>
      </c>
      <c r="H9" s="11">
        <v>16</v>
      </c>
      <c r="I9" s="27">
        <v>10</v>
      </c>
      <c r="J9" s="30">
        <v>1200</v>
      </c>
      <c r="K9" s="44">
        <v>-6</v>
      </c>
      <c r="L9" s="45">
        <v>-720</v>
      </c>
    </row>
    <row r="10" spans="1:12" x14ac:dyDescent="0.25">
      <c r="A10" s="11" t="s">
        <v>1054</v>
      </c>
      <c r="B10" s="11" t="s">
        <v>2661</v>
      </c>
      <c r="C10" s="11">
        <v>410</v>
      </c>
      <c r="D10" s="11">
        <v>5</v>
      </c>
      <c r="E10" s="12">
        <v>1</v>
      </c>
      <c r="F10" s="11"/>
      <c r="G10" s="11">
        <v>1</v>
      </c>
      <c r="H10" s="11">
        <v>4</v>
      </c>
      <c r="I10" s="27">
        <v>0</v>
      </c>
      <c r="J10" s="30">
        <v>0</v>
      </c>
      <c r="K10" s="44">
        <v>-4</v>
      </c>
      <c r="L10" s="45">
        <v>-1640</v>
      </c>
    </row>
    <row r="11" spans="1:12" x14ac:dyDescent="0.25">
      <c r="A11" s="11" t="s">
        <v>1076</v>
      </c>
      <c r="B11" s="11" t="s">
        <v>2669</v>
      </c>
      <c r="C11" s="11">
        <v>520</v>
      </c>
      <c r="D11" s="11">
        <v>3</v>
      </c>
      <c r="E11" s="12">
        <v>1</v>
      </c>
      <c r="F11" s="11"/>
      <c r="G11" s="13"/>
      <c r="H11" s="11">
        <v>3</v>
      </c>
      <c r="I11" s="27">
        <v>1</v>
      </c>
      <c r="J11" s="30">
        <v>520</v>
      </c>
      <c r="K11" s="44">
        <v>-2</v>
      </c>
      <c r="L11" s="45">
        <v>-1040</v>
      </c>
    </row>
    <row r="12" spans="1:12" x14ac:dyDescent="0.25">
      <c r="A12" s="11" t="s">
        <v>1095</v>
      </c>
      <c r="B12" s="11" t="s">
        <v>2678</v>
      </c>
      <c r="C12" s="11">
        <v>510</v>
      </c>
      <c r="D12" s="11">
        <v>10</v>
      </c>
      <c r="E12" s="12">
        <v>5</v>
      </c>
      <c r="F12" s="11"/>
      <c r="G12" s="13"/>
      <c r="H12" s="11">
        <v>10</v>
      </c>
      <c r="I12" s="27">
        <v>5</v>
      </c>
      <c r="J12" s="30">
        <v>2550</v>
      </c>
      <c r="K12" s="44">
        <v>-5</v>
      </c>
      <c r="L12" s="45">
        <v>-2550</v>
      </c>
    </row>
    <row r="13" spans="1:12" x14ac:dyDescent="0.25">
      <c r="A13" s="11" t="s">
        <v>1114</v>
      </c>
      <c r="B13" s="11" t="s">
        <v>2689</v>
      </c>
      <c r="C13" s="11">
        <v>415</v>
      </c>
      <c r="D13" s="11">
        <v>2</v>
      </c>
      <c r="E13" s="12">
        <v>1</v>
      </c>
      <c r="F13" s="11"/>
      <c r="G13" s="13"/>
      <c r="H13" s="11">
        <v>2</v>
      </c>
      <c r="I13" s="27">
        <v>1</v>
      </c>
      <c r="J13" s="30">
        <v>415</v>
      </c>
      <c r="K13" s="44">
        <v>-1</v>
      </c>
      <c r="L13" s="45">
        <v>-415</v>
      </c>
    </row>
    <row r="14" spans="1:12" x14ac:dyDescent="0.25">
      <c r="A14" s="11" t="s">
        <v>1132</v>
      </c>
      <c r="B14" s="11" t="s">
        <v>2699</v>
      </c>
      <c r="C14" s="11">
        <v>445</v>
      </c>
      <c r="D14" s="11">
        <v>3</v>
      </c>
      <c r="E14" s="12">
        <v>1</v>
      </c>
      <c r="F14" s="11"/>
      <c r="G14" s="13"/>
      <c r="H14" s="11">
        <v>3</v>
      </c>
      <c r="I14" s="27">
        <v>1</v>
      </c>
      <c r="J14" s="30">
        <v>445</v>
      </c>
      <c r="K14" s="44">
        <v>-2</v>
      </c>
      <c r="L14" s="45">
        <v>-890</v>
      </c>
    </row>
    <row r="15" spans="1:12" x14ac:dyDescent="0.25">
      <c r="A15" s="11" t="s">
        <v>1134</v>
      </c>
      <c r="B15" s="11" t="s">
        <v>2700</v>
      </c>
      <c r="C15" s="11">
        <v>335</v>
      </c>
      <c r="D15" s="11">
        <v>7</v>
      </c>
      <c r="E15" s="12">
        <v>1</v>
      </c>
      <c r="F15" s="11"/>
      <c r="G15" s="13"/>
      <c r="H15" s="11">
        <v>7</v>
      </c>
      <c r="I15" s="27">
        <v>1</v>
      </c>
      <c r="J15" s="30">
        <v>335</v>
      </c>
      <c r="K15" s="44">
        <v>-6</v>
      </c>
      <c r="L15" s="45">
        <v>-2010</v>
      </c>
    </row>
    <row r="16" spans="1:12" x14ac:dyDescent="0.25">
      <c r="A16" s="11" t="s">
        <v>57</v>
      </c>
      <c r="B16" s="11" t="s">
        <v>2701</v>
      </c>
      <c r="C16" s="11">
        <v>380</v>
      </c>
      <c r="D16" s="11">
        <v>5</v>
      </c>
      <c r="E16" s="12">
        <v>1</v>
      </c>
      <c r="F16" s="11"/>
      <c r="G16" s="13"/>
      <c r="H16" s="11">
        <v>5</v>
      </c>
      <c r="I16" s="27">
        <v>1</v>
      </c>
      <c r="J16" s="30">
        <v>380</v>
      </c>
      <c r="K16" s="44">
        <v>-4</v>
      </c>
      <c r="L16" s="45">
        <v>-1520</v>
      </c>
    </row>
    <row r="17" spans="1:12" x14ac:dyDescent="0.25">
      <c r="A17" s="11" t="s">
        <v>63</v>
      </c>
      <c r="B17" s="11" t="s">
        <v>2704</v>
      </c>
      <c r="C17" s="11">
        <v>270</v>
      </c>
      <c r="D17" s="11">
        <v>4</v>
      </c>
      <c r="E17" s="12">
        <v>3</v>
      </c>
      <c r="F17" s="11"/>
      <c r="G17" s="13"/>
      <c r="H17" s="11">
        <v>4</v>
      </c>
      <c r="I17" s="27">
        <v>3</v>
      </c>
      <c r="J17" s="30">
        <v>810</v>
      </c>
      <c r="K17" s="44">
        <v>-1</v>
      </c>
      <c r="L17" s="45">
        <v>-270</v>
      </c>
    </row>
    <row r="18" spans="1:12" x14ac:dyDescent="0.25">
      <c r="A18" s="11" t="s">
        <v>71</v>
      </c>
      <c r="B18" s="11" t="s">
        <v>2708</v>
      </c>
      <c r="C18" s="11">
        <v>460</v>
      </c>
      <c r="D18" s="11">
        <v>2</v>
      </c>
      <c r="E18" s="12">
        <v>1</v>
      </c>
      <c r="F18" s="11"/>
      <c r="G18" s="13"/>
      <c r="H18" s="11">
        <v>2</v>
      </c>
      <c r="I18" s="27">
        <v>1</v>
      </c>
      <c r="J18" s="30">
        <v>460</v>
      </c>
      <c r="K18" s="44">
        <v>-1</v>
      </c>
      <c r="L18" s="45">
        <v>-460</v>
      </c>
    </row>
    <row r="19" spans="1:12" x14ac:dyDescent="0.25">
      <c r="A19" s="11" t="s">
        <v>1145</v>
      </c>
      <c r="B19" s="11" t="s">
        <v>2711</v>
      </c>
      <c r="C19" s="11">
        <v>1750</v>
      </c>
      <c r="D19" s="11">
        <v>3</v>
      </c>
      <c r="E19" s="12">
        <v>1</v>
      </c>
      <c r="F19" s="11"/>
      <c r="G19" s="13"/>
      <c r="H19" s="11">
        <v>3</v>
      </c>
      <c r="I19" s="27">
        <v>1</v>
      </c>
      <c r="J19" s="30">
        <v>1750</v>
      </c>
      <c r="K19" s="44">
        <v>-2</v>
      </c>
      <c r="L19" s="45">
        <v>-3500</v>
      </c>
    </row>
    <row r="20" spans="1:12" x14ac:dyDescent="0.25">
      <c r="A20" s="11" t="s">
        <v>1149</v>
      </c>
      <c r="B20" s="11" t="s">
        <v>2714</v>
      </c>
      <c r="C20" s="11">
        <v>215</v>
      </c>
      <c r="D20" s="11">
        <v>7</v>
      </c>
      <c r="E20" s="12">
        <v>1</v>
      </c>
      <c r="F20" s="11"/>
      <c r="G20" s="13"/>
      <c r="H20" s="11">
        <v>7</v>
      </c>
      <c r="I20" s="27">
        <v>1</v>
      </c>
      <c r="J20" s="30">
        <v>215</v>
      </c>
      <c r="K20" s="44">
        <v>-6</v>
      </c>
      <c r="L20" s="45">
        <v>-1290</v>
      </c>
    </row>
    <row r="21" spans="1:12" x14ac:dyDescent="0.25">
      <c r="A21" s="11" t="s">
        <v>1151</v>
      </c>
      <c r="B21" s="11" t="s">
        <v>2715</v>
      </c>
      <c r="C21" s="11">
        <v>210</v>
      </c>
      <c r="D21" s="11">
        <v>8</v>
      </c>
      <c r="E21" s="12">
        <v>4</v>
      </c>
      <c r="F21" s="11"/>
      <c r="G21" s="13"/>
      <c r="H21" s="11">
        <v>8</v>
      </c>
      <c r="I21" s="27">
        <v>4</v>
      </c>
      <c r="J21" s="30">
        <v>840</v>
      </c>
      <c r="K21" s="44">
        <v>-4</v>
      </c>
      <c r="L21" s="45">
        <v>-840</v>
      </c>
    </row>
    <row r="22" spans="1:12" x14ac:dyDescent="0.25">
      <c r="A22" s="11" t="s">
        <v>1154</v>
      </c>
      <c r="B22" s="11" t="s">
        <v>2717</v>
      </c>
      <c r="C22" s="11">
        <v>170</v>
      </c>
      <c r="D22" s="11">
        <v>32</v>
      </c>
      <c r="E22" s="12">
        <v>16</v>
      </c>
      <c r="F22" s="11"/>
      <c r="G22" s="13"/>
      <c r="H22" s="11">
        <v>32</v>
      </c>
      <c r="I22" s="27">
        <v>16</v>
      </c>
      <c r="J22" s="30">
        <v>2720</v>
      </c>
      <c r="K22" s="44">
        <v>-16</v>
      </c>
      <c r="L22" s="45">
        <v>-2720</v>
      </c>
    </row>
    <row r="23" spans="1:12" x14ac:dyDescent="0.25">
      <c r="A23" s="11" t="s">
        <v>83</v>
      </c>
      <c r="B23" s="11" t="s">
        <v>2730</v>
      </c>
      <c r="C23" s="11">
        <v>535</v>
      </c>
      <c r="D23" s="11">
        <v>2</v>
      </c>
      <c r="E23" s="12">
        <v>1</v>
      </c>
      <c r="F23" s="11"/>
      <c r="G23" s="13"/>
      <c r="H23" s="11">
        <v>2</v>
      </c>
      <c r="I23" s="27">
        <v>1</v>
      </c>
      <c r="J23" s="30">
        <v>535</v>
      </c>
      <c r="K23" s="44">
        <v>-1</v>
      </c>
      <c r="L23" s="45">
        <v>-535</v>
      </c>
    </row>
    <row r="24" spans="1:12" x14ac:dyDescent="0.25">
      <c r="A24" s="11" t="s">
        <v>85</v>
      </c>
      <c r="B24" s="11" t="s">
        <v>2731</v>
      </c>
      <c r="C24" s="11">
        <v>325</v>
      </c>
      <c r="D24" s="11">
        <v>2</v>
      </c>
      <c r="E24" s="12">
        <v>1</v>
      </c>
      <c r="F24" s="11"/>
      <c r="G24" s="13"/>
      <c r="H24" s="11">
        <v>2</v>
      </c>
      <c r="I24" s="27">
        <v>1</v>
      </c>
      <c r="J24" s="30">
        <v>325</v>
      </c>
      <c r="K24" s="44">
        <v>-1</v>
      </c>
      <c r="L24" s="45">
        <v>-325</v>
      </c>
    </row>
    <row r="25" spans="1:12" x14ac:dyDescent="0.25">
      <c r="A25" s="11" t="s">
        <v>96</v>
      </c>
      <c r="B25" s="11" t="s">
        <v>2733</v>
      </c>
      <c r="C25" s="11">
        <v>185</v>
      </c>
      <c r="D25" s="11">
        <v>5</v>
      </c>
      <c r="E25" s="12">
        <v>2</v>
      </c>
      <c r="F25" s="11"/>
      <c r="G25" s="13"/>
      <c r="H25" s="11">
        <v>5</v>
      </c>
      <c r="I25" s="27">
        <v>2</v>
      </c>
      <c r="J25" s="30">
        <v>370</v>
      </c>
      <c r="K25" s="44">
        <v>-3</v>
      </c>
      <c r="L25" s="45">
        <v>-555</v>
      </c>
    </row>
    <row r="26" spans="1:12" x14ac:dyDescent="0.25">
      <c r="A26" s="11" t="s">
        <v>97</v>
      </c>
      <c r="B26" s="11" t="s">
        <v>2732</v>
      </c>
      <c r="C26" s="11">
        <v>341</v>
      </c>
      <c r="D26" s="11">
        <v>3</v>
      </c>
      <c r="E26" s="12">
        <v>1</v>
      </c>
      <c r="F26" s="11"/>
      <c r="G26" s="13"/>
      <c r="H26" s="11">
        <v>3</v>
      </c>
      <c r="I26" s="27">
        <v>1</v>
      </c>
      <c r="J26" s="30">
        <v>341</v>
      </c>
      <c r="K26" s="44">
        <v>-2</v>
      </c>
      <c r="L26" s="45">
        <v>-682</v>
      </c>
    </row>
    <row r="27" spans="1:12" x14ac:dyDescent="0.25">
      <c r="A27" s="11" t="s">
        <v>1179</v>
      </c>
      <c r="B27" s="11" t="s">
        <v>2735</v>
      </c>
      <c r="C27" s="11">
        <v>130</v>
      </c>
      <c r="D27" s="11">
        <v>4</v>
      </c>
      <c r="E27" s="12">
        <v>3</v>
      </c>
      <c r="F27" s="11"/>
      <c r="G27" s="13"/>
      <c r="H27" s="11">
        <v>4</v>
      </c>
      <c r="I27" s="27">
        <v>3</v>
      </c>
      <c r="J27" s="30">
        <v>390</v>
      </c>
      <c r="K27" s="44">
        <v>-1</v>
      </c>
      <c r="L27" s="45">
        <v>-130</v>
      </c>
    </row>
    <row r="28" spans="1:12" x14ac:dyDescent="0.25">
      <c r="A28" s="11" t="s">
        <v>101</v>
      </c>
      <c r="B28" s="11" t="s">
        <v>2733</v>
      </c>
      <c r="C28" s="11">
        <v>345</v>
      </c>
      <c r="D28" s="11">
        <v>3</v>
      </c>
      <c r="E28" s="12">
        <v>2</v>
      </c>
      <c r="F28" s="11"/>
      <c r="G28" s="13"/>
      <c r="H28" s="11">
        <v>3</v>
      </c>
      <c r="I28" s="27">
        <v>2</v>
      </c>
      <c r="J28" s="30">
        <v>690</v>
      </c>
      <c r="K28" s="44">
        <v>-1</v>
      </c>
      <c r="L28" s="45">
        <v>-345</v>
      </c>
    </row>
    <row r="29" spans="1:12" x14ac:dyDescent="0.25">
      <c r="A29" s="11" t="s">
        <v>106</v>
      </c>
      <c r="B29" s="11" t="s">
        <v>2733</v>
      </c>
      <c r="C29" s="11">
        <v>260</v>
      </c>
      <c r="D29" s="11">
        <v>11</v>
      </c>
      <c r="E29" s="12">
        <v>2</v>
      </c>
      <c r="F29" s="11"/>
      <c r="G29" s="13"/>
      <c r="H29" s="11">
        <v>11</v>
      </c>
      <c r="I29" s="27">
        <v>2</v>
      </c>
      <c r="J29" s="30">
        <v>520</v>
      </c>
      <c r="K29" s="44">
        <v>-9</v>
      </c>
      <c r="L29" s="45">
        <v>-2340</v>
      </c>
    </row>
    <row r="30" spans="1:12" x14ac:dyDescent="0.25">
      <c r="A30" s="11" t="s">
        <v>108</v>
      </c>
      <c r="B30" s="11" t="s">
        <v>2733</v>
      </c>
      <c r="C30" s="11">
        <v>250</v>
      </c>
      <c r="D30" s="11">
        <v>2</v>
      </c>
      <c r="E30" s="12">
        <v>1</v>
      </c>
      <c r="F30" s="11"/>
      <c r="G30" s="13"/>
      <c r="H30" s="11">
        <v>2</v>
      </c>
      <c r="I30" s="27">
        <v>1</v>
      </c>
      <c r="J30" s="30">
        <v>250</v>
      </c>
      <c r="K30" s="44">
        <v>-1</v>
      </c>
      <c r="L30" s="45">
        <v>-250</v>
      </c>
    </row>
    <row r="31" spans="1:12" x14ac:dyDescent="0.25">
      <c r="A31" s="11" t="s">
        <v>110</v>
      </c>
      <c r="B31" s="11" t="s">
        <v>2738</v>
      </c>
      <c r="C31" s="11">
        <v>225</v>
      </c>
      <c r="D31" s="11">
        <v>5</v>
      </c>
      <c r="E31" s="12">
        <v>4</v>
      </c>
      <c r="F31" s="11"/>
      <c r="G31" s="13"/>
      <c r="H31" s="11">
        <v>5</v>
      </c>
      <c r="I31" s="27">
        <v>4</v>
      </c>
      <c r="J31" s="30">
        <v>900</v>
      </c>
      <c r="K31" s="44">
        <v>-1</v>
      </c>
      <c r="L31" s="45">
        <v>-225</v>
      </c>
    </row>
    <row r="32" spans="1:12" x14ac:dyDescent="0.25">
      <c r="A32" s="11" t="s">
        <v>125</v>
      </c>
      <c r="B32" s="11" t="s">
        <v>2744</v>
      </c>
      <c r="C32" s="11">
        <v>2025</v>
      </c>
      <c r="D32" s="11">
        <v>2</v>
      </c>
      <c r="E32" s="12">
        <v>1</v>
      </c>
      <c r="F32" s="11"/>
      <c r="G32" s="13"/>
      <c r="H32" s="11">
        <v>2</v>
      </c>
      <c r="I32" s="27">
        <v>1</v>
      </c>
      <c r="J32" s="30">
        <v>2025</v>
      </c>
      <c r="K32" s="44">
        <v>-1</v>
      </c>
      <c r="L32" s="45">
        <v>-2025</v>
      </c>
    </row>
    <row r="33" spans="1:12" x14ac:dyDescent="0.25">
      <c r="A33" s="11" t="s">
        <v>1196</v>
      </c>
      <c r="B33" s="11" t="s">
        <v>2752</v>
      </c>
      <c r="C33" s="11">
        <v>590</v>
      </c>
      <c r="D33" s="11">
        <v>3</v>
      </c>
      <c r="E33" s="12">
        <v>1</v>
      </c>
      <c r="F33" s="11"/>
      <c r="G33" s="13"/>
      <c r="H33" s="11">
        <v>3</v>
      </c>
      <c r="I33" s="27">
        <v>1</v>
      </c>
      <c r="J33" s="30">
        <v>590</v>
      </c>
      <c r="K33" s="44">
        <v>-2</v>
      </c>
      <c r="L33" s="45">
        <v>-1180</v>
      </c>
    </row>
    <row r="34" spans="1:12" x14ac:dyDescent="0.25">
      <c r="A34" s="11" t="s">
        <v>150</v>
      </c>
      <c r="B34" s="11" t="s">
        <v>2755</v>
      </c>
      <c r="C34" s="11">
        <v>265</v>
      </c>
      <c r="D34" s="11">
        <v>3</v>
      </c>
      <c r="E34" s="12">
        <v>2</v>
      </c>
      <c r="F34" s="11"/>
      <c r="G34" s="13"/>
      <c r="H34" s="11">
        <v>3</v>
      </c>
      <c r="I34" s="27">
        <v>2</v>
      </c>
      <c r="J34" s="30">
        <v>530</v>
      </c>
      <c r="K34" s="44">
        <v>-1</v>
      </c>
      <c r="L34" s="45">
        <v>-265</v>
      </c>
    </row>
    <row r="35" spans="1:12" x14ac:dyDescent="0.25">
      <c r="A35" s="11" t="s">
        <v>152</v>
      </c>
      <c r="B35" s="11" t="s">
        <v>2755</v>
      </c>
      <c r="C35" s="11">
        <v>345</v>
      </c>
      <c r="D35" s="11">
        <v>3</v>
      </c>
      <c r="E35" s="12">
        <v>2</v>
      </c>
      <c r="F35" s="11"/>
      <c r="G35" s="13"/>
      <c r="H35" s="11">
        <v>3</v>
      </c>
      <c r="I35" s="27">
        <v>2</v>
      </c>
      <c r="J35" s="30">
        <v>690</v>
      </c>
      <c r="K35" s="44">
        <v>-1</v>
      </c>
      <c r="L35" s="45">
        <v>-345</v>
      </c>
    </row>
    <row r="36" spans="1:12" x14ac:dyDescent="0.25">
      <c r="A36" s="11" t="s">
        <v>1198</v>
      </c>
      <c r="B36" s="11" t="s">
        <v>2754</v>
      </c>
      <c r="C36" s="11">
        <v>335</v>
      </c>
      <c r="D36" s="11">
        <v>3</v>
      </c>
      <c r="E36" s="12">
        <v>2</v>
      </c>
      <c r="F36" s="11"/>
      <c r="G36" s="13"/>
      <c r="H36" s="11">
        <v>3</v>
      </c>
      <c r="I36" s="27">
        <v>2</v>
      </c>
      <c r="J36" s="30">
        <v>670</v>
      </c>
      <c r="K36" s="44">
        <v>-1</v>
      </c>
      <c r="L36" s="45">
        <v>-335</v>
      </c>
    </row>
    <row r="37" spans="1:12" x14ac:dyDescent="0.25">
      <c r="A37" s="11" t="s">
        <v>164</v>
      </c>
      <c r="B37" s="11" t="s">
        <v>2761</v>
      </c>
      <c r="C37" s="11">
        <v>1320</v>
      </c>
      <c r="D37" s="11">
        <v>2</v>
      </c>
      <c r="E37" s="12">
        <v>1</v>
      </c>
      <c r="F37" s="11"/>
      <c r="G37" s="13"/>
      <c r="H37" s="11">
        <v>2</v>
      </c>
      <c r="I37" s="27">
        <v>1</v>
      </c>
      <c r="J37" s="30">
        <v>1320</v>
      </c>
      <c r="K37" s="44">
        <v>-1</v>
      </c>
      <c r="L37" s="45">
        <v>-1320</v>
      </c>
    </row>
    <row r="38" spans="1:12" x14ac:dyDescent="0.25">
      <c r="A38" s="11" t="s">
        <v>165</v>
      </c>
      <c r="B38" s="11" t="s">
        <v>2762</v>
      </c>
      <c r="C38" s="11">
        <v>1580</v>
      </c>
      <c r="D38" s="11">
        <v>3</v>
      </c>
      <c r="E38" s="12">
        <v>1</v>
      </c>
      <c r="F38" s="11"/>
      <c r="G38" s="13"/>
      <c r="H38" s="11">
        <v>3</v>
      </c>
      <c r="I38" s="27">
        <v>1</v>
      </c>
      <c r="J38" s="30">
        <v>1580</v>
      </c>
      <c r="K38" s="44">
        <v>-2</v>
      </c>
      <c r="L38" s="45">
        <v>-3160</v>
      </c>
    </row>
    <row r="39" spans="1:12" x14ac:dyDescent="0.25">
      <c r="A39" s="11" t="s">
        <v>1209</v>
      </c>
      <c r="B39" s="11" t="s">
        <v>2771</v>
      </c>
      <c r="C39" s="11">
        <v>215</v>
      </c>
      <c r="D39" s="11">
        <v>3</v>
      </c>
      <c r="E39" s="12">
        <v>2</v>
      </c>
      <c r="F39" s="11"/>
      <c r="G39" s="13"/>
      <c r="H39" s="11">
        <v>3</v>
      </c>
      <c r="I39" s="27">
        <v>2</v>
      </c>
      <c r="J39" s="30">
        <v>430</v>
      </c>
      <c r="K39" s="44">
        <v>-1</v>
      </c>
      <c r="L39" s="45">
        <v>-215</v>
      </c>
    </row>
    <row r="40" spans="1:12" x14ac:dyDescent="0.25">
      <c r="A40" s="11" t="s">
        <v>1213</v>
      </c>
      <c r="B40" s="11" t="s">
        <v>2772</v>
      </c>
      <c r="C40" s="11">
        <v>195</v>
      </c>
      <c r="D40" s="11">
        <v>2</v>
      </c>
      <c r="E40" s="12">
        <v>1</v>
      </c>
      <c r="F40" s="11"/>
      <c r="G40" s="13"/>
      <c r="H40" s="11">
        <v>2</v>
      </c>
      <c r="I40" s="27">
        <v>1</v>
      </c>
      <c r="J40" s="30">
        <v>195</v>
      </c>
      <c r="K40" s="44">
        <v>-1</v>
      </c>
      <c r="L40" s="45">
        <v>-195</v>
      </c>
    </row>
    <row r="41" spans="1:12" x14ac:dyDescent="0.25">
      <c r="A41" s="11" t="s">
        <v>181</v>
      </c>
      <c r="B41" s="11" t="s">
        <v>2782</v>
      </c>
      <c r="C41" s="11">
        <v>145</v>
      </c>
      <c r="D41" s="11">
        <v>2</v>
      </c>
      <c r="E41" s="12">
        <v>1</v>
      </c>
      <c r="F41" s="11"/>
      <c r="G41" s="13"/>
      <c r="H41" s="11">
        <v>2</v>
      </c>
      <c r="I41" s="27">
        <v>1</v>
      </c>
      <c r="J41" s="30">
        <v>145</v>
      </c>
      <c r="K41" s="44">
        <v>-1</v>
      </c>
      <c r="L41" s="45">
        <v>-145</v>
      </c>
    </row>
    <row r="42" spans="1:12" x14ac:dyDescent="0.25">
      <c r="A42" s="11" t="s">
        <v>183</v>
      </c>
      <c r="B42" s="11" t="s">
        <v>2782</v>
      </c>
      <c r="C42" s="11">
        <v>90</v>
      </c>
      <c r="D42" s="11">
        <v>11</v>
      </c>
      <c r="E42" s="12">
        <v>8</v>
      </c>
      <c r="F42" s="11"/>
      <c r="G42" s="13"/>
      <c r="H42" s="11">
        <v>11</v>
      </c>
      <c r="I42" s="27">
        <v>8</v>
      </c>
      <c r="J42" s="30">
        <v>720</v>
      </c>
      <c r="K42" s="44">
        <v>-3</v>
      </c>
      <c r="L42" s="45">
        <v>-270</v>
      </c>
    </row>
    <row r="43" spans="1:12" x14ac:dyDescent="0.25">
      <c r="A43" s="11" t="s">
        <v>187</v>
      </c>
      <c r="B43" s="11" t="s">
        <v>2784</v>
      </c>
      <c r="C43" s="11">
        <v>375</v>
      </c>
      <c r="D43" s="11">
        <v>12</v>
      </c>
      <c r="E43" s="12">
        <v>3</v>
      </c>
      <c r="F43" s="11"/>
      <c r="G43" s="13"/>
      <c r="H43" s="11">
        <v>12</v>
      </c>
      <c r="I43" s="27">
        <v>3</v>
      </c>
      <c r="J43" s="30">
        <v>1125</v>
      </c>
      <c r="K43" s="44">
        <v>-9</v>
      </c>
      <c r="L43" s="45">
        <v>-3375</v>
      </c>
    </row>
    <row r="44" spans="1:12" x14ac:dyDescent="0.25">
      <c r="A44" s="11" t="s">
        <v>1237</v>
      </c>
      <c r="B44" s="11" t="s">
        <v>2789</v>
      </c>
      <c r="C44" s="11">
        <v>1205</v>
      </c>
      <c r="D44" s="11">
        <v>3</v>
      </c>
      <c r="E44" s="12">
        <v>2</v>
      </c>
      <c r="F44" s="11"/>
      <c r="G44" s="13"/>
      <c r="H44" s="11">
        <v>3</v>
      </c>
      <c r="I44" s="27">
        <v>2</v>
      </c>
      <c r="J44" s="30">
        <v>2410</v>
      </c>
      <c r="K44" s="44">
        <v>-1</v>
      </c>
      <c r="L44" s="45">
        <v>-1205</v>
      </c>
    </row>
    <row r="45" spans="1:12" x14ac:dyDescent="0.25">
      <c r="A45" s="11" t="s">
        <v>202</v>
      </c>
      <c r="B45" s="11" t="s">
        <v>2792</v>
      </c>
      <c r="C45" s="11">
        <v>135</v>
      </c>
      <c r="D45" s="11">
        <v>14</v>
      </c>
      <c r="E45" s="12">
        <v>2</v>
      </c>
      <c r="F45" s="11"/>
      <c r="G45" s="13"/>
      <c r="H45" s="11">
        <v>14</v>
      </c>
      <c r="I45" s="27">
        <v>2</v>
      </c>
      <c r="J45" s="30">
        <v>270</v>
      </c>
      <c r="K45" s="44">
        <v>-12</v>
      </c>
      <c r="L45" s="45">
        <v>-1620</v>
      </c>
    </row>
    <row r="46" spans="1:12" x14ac:dyDescent="0.25">
      <c r="A46" s="11" t="s">
        <v>208</v>
      </c>
      <c r="B46" s="11" t="s">
        <v>2795</v>
      </c>
      <c r="C46" s="11">
        <v>70</v>
      </c>
      <c r="D46" s="11">
        <v>7</v>
      </c>
      <c r="E46" s="12">
        <v>2</v>
      </c>
      <c r="F46" s="11"/>
      <c r="G46" s="13"/>
      <c r="H46" s="11">
        <v>7</v>
      </c>
      <c r="I46" s="27">
        <v>2</v>
      </c>
      <c r="J46" s="30">
        <v>140</v>
      </c>
      <c r="K46" s="44">
        <v>-5</v>
      </c>
      <c r="L46" s="45">
        <v>-350</v>
      </c>
    </row>
    <row r="47" spans="1:12" x14ac:dyDescent="0.25">
      <c r="A47" s="11" t="s">
        <v>210</v>
      </c>
      <c r="B47" s="11" t="s">
        <v>2796</v>
      </c>
      <c r="C47" s="11">
        <v>67</v>
      </c>
      <c r="D47" s="11">
        <v>9</v>
      </c>
      <c r="E47" s="12">
        <v>2</v>
      </c>
      <c r="F47" s="11"/>
      <c r="G47" s="13"/>
      <c r="H47" s="11">
        <v>9</v>
      </c>
      <c r="I47" s="27">
        <v>2</v>
      </c>
      <c r="J47" s="30">
        <v>134</v>
      </c>
      <c r="K47" s="44">
        <v>-7</v>
      </c>
      <c r="L47" s="45">
        <v>-469</v>
      </c>
    </row>
    <row r="48" spans="1:12" x14ac:dyDescent="0.25">
      <c r="A48" s="11" t="s">
        <v>211</v>
      </c>
      <c r="B48" s="11" t="s">
        <v>2797</v>
      </c>
      <c r="C48" s="11">
        <v>89</v>
      </c>
      <c r="D48" s="11">
        <v>8</v>
      </c>
      <c r="E48" s="12">
        <v>3</v>
      </c>
      <c r="F48" s="11"/>
      <c r="G48" s="13"/>
      <c r="H48" s="11">
        <v>8</v>
      </c>
      <c r="I48" s="27">
        <v>3</v>
      </c>
      <c r="J48" s="30">
        <v>267</v>
      </c>
      <c r="K48" s="44">
        <v>-5</v>
      </c>
      <c r="L48" s="45">
        <v>-445</v>
      </c>
    </row>
    <row r="49" spans="1:12" x14ac:dyDescent="0.25">
      <c r="A49" s="11" t="s">
        <v>233</v>
      </c>
      <c r="B49" s="11" t="s">
        <v>2806</v>
      </c>
      <c r="C49" s="11">
        <v>145</v>
      </c>
      <c r="D49" s="11">
        <v>4</v>
      </c>
      <c r="E49" s="12">
        <v>3</v>
      </c>
      <c r="F49" s="11"/>
      <c r="G49" s="13"/>
      <c r="H49" s="11">
        <v>4</v>
      </c>
      <c r="I49" s="27">
        <v>3</v>
      </c>
      <c r="J49" s="30">
        <v>435</v>
      </c>
      <c r="K49" s="44">
        <v>-1</v>
      </c>
      <c r="L49" s="45">
        <v>-145</v>
      </c>
    </row>
    <row r="50" spans="1:12" x14ac:dyDescent="0.25">
      <c r="A50" s="11" t="s">
        <v>1259</v>
      </c>
      <c r="B50" s="11" t="s">
        <v>2815</v>
      </c>
      <c r="C50" s="11">
        <v>155</v>
      </c>
      <c r="D50" s="11">
        <v>7</v>
      </c>
      <c r="E50" s="12">
        <v>1</v>
      </c>
      <c r="F50" s="11"/>
      <c r="G50" s="13"/>
      <c r="H50" s="11">
        <v>7</v>
      </c>
      <c r="I50" s="27">
        <v>1</v>
      </c>
      <c r="J50" s="30">
        <v>155</v>
      </c>
      <c r="K50" s="44">
        <v>-6</v>
      </c>
      <c r="L50" s="45">
        <v>-930</v>
      </c>
    </row>
    <row r="51" spans="1:12" x14ac:dyDescent="0.25">
      <c r="A51" s="11" t="s">
        <v>1261</v>
      </c>
      <c r="B51" s="11" t="s">
        <v>2816</v>
      </c>
      <c r="C51" s="11">
        <v>190</v>
      </c>
      <c r="D51" s="11">
        <v>5</v>
      </c>
      <c r="E51" s="12">
        <v>2</v>
      </c>
      <c r="F51" s="11"/>
      <c r="G51" s="13"/>
      <c r="H51" s="11">
        <v>5</v>
      </c>
      <c r="I51" s="27">
        <v>2</v>
      </c>
      <c r="J51" s="30">
        <v>380</v>
      </c>
      <c r="K51" s="44">
        <v>-3</v>
      </c>
      <c r="L51" s="45">
        <v>-570</v>
      </c>
    </row>
    <row r="52" spans="1:12" x14ac:dyDescent="0.25">
      <c r="A52" s="11" t="s">
        <v>242</v>
      </c>
      <c r="B52" s="11" t="s">
        <v>2820</v>
      </c>
      <c r="C52" s="11">
        <v>15</v>
      </c>
      <c r="D52" s="11">
        <v>3</v>
      </c>
      <c r="E52" s="12">
        <v>2</v>
      </c>
      <c r="F52" s="11"/>
      <c r="G52" s="13"/>
      <c r="H52" s="11">
        <v>3</v>
      </c>
      <c r="I52" s="27">
        <v>2</v>
      </c>
      <c r="J52" s="30">
        <v>30</v>
      </c>
      <c r="K52" s="44">
        <v>-1</v>
      </c>
      <c r="L52" s="45">
        <v>-15</v>
      </c>
    </row>
    <row r="53" spans="1:12" x14ac:dyDescent="0.25">
      <c r="A53" s="11" t="s">
        <v>1263</v>
      </c>
      <c r="B53" s="11" t="s">
        <v>2821</v>
      </c>
      <c r="C53" s="11">
        <v>17</v>
      </c>
      <c r="D53" s="11">
        <v>14</v>
      </c>
      <c r="E53" s="12">
        <v>1</v>
      </c>
      <c r="F53" s="11"/>
      <c r="G53" s="13"/>
      <c r="H53" s="11">
        <v>14</v>
      </c>
      <c r="I53" s="27">
        <v>1</v>
      </c>
      <c r="J53" s="30">
        <v>17</v>
      </c>
      <c r="K53" s="44">
        <v>-13</v>
      </c>
      <c r="L53" s="45">
        <v>-221</v>
      </c>
    </row>
    <row r="54" spans="1:12" x14ac:dyDescent="0.25">
      <c r="A54" s="11" t="s">
        <v>1266</v>
      </c>
      <c r="B54" s="11" t="s">
        <v>2822</v>
      </c>
      <c r="C54" s="11">
        <v>13</v>
      </c>
      <c r="D54" s="11">
        <v>15</v>
      </c>
      <c r="E54" s="12">
        <v>5</v>
      </c>
      <c r="F54" s="11"/>
      <c r="G54" s="13"/>
      <c r="H54" s="11">
        <v>15</v>
      </c>
      <c r="I54" s="27">
        <v>5</v>
      </c>
      <c r="J54" s="30">
        <v>65</v>
      </c>
      <c r="K54" s="44">
        <v>-10</v>
      </c>
      <c r="L54" s="45">
        <v>-130</v>
      </c>
    </row>
    <row r="55" spans="1:12" x14ac:dyDescent="0.25">
      <c r="A55" s="11" t="s">
        <v>1283</v>
      </c>
      <c r="B55" s="11" t="s">
        <v>2836</v>
      </c>
      <c r="C55" s="11">
        <v>2195</v>
      </c>
      <c r="D55" s="11">
        <v>3</v>
      </c>
      <c r="E55" s="12">
        <v>2</v>
      </c>
      <c r="F55" s="11"/>
      <c r="G55" s="13"/>
      <c r="H55" s="11">
        <v>3</v>
      </c>
      <c r="I55" s="27">
        <v>2</v>
      </c>
      <c r="J55" s="30">
        <v>4390</v>
      </c>
      <c r="K55" s="44">
        <v>-1</v>
      </c>
      <c r="L55" s="45">
        <v>-2195</v>
      </c>
    </row>
    <row r="56" spans="1:12" x14ac:dyDescent="0.25">
      <c r="A56" s="11" t="s">
        <v>1285</v>
      </c>
      <c r="B56" s="11" t="s">
        <v>2837</v>
      </c>
      <c r="C56" s="11">
        <v>2240</v>
      </c>
      <c r="D56" s="11">
        <v>6</v>
      </c>
      <c r="E56" s="12">
        <v>4</v>
      </c>
      <c r="F56" s="11"/>
      <c r="G56" s="13"/>
      <c r="H56" s="11">
        <v>6</v>
      </c>
      <c r="I56" s="27">
        <v>4</v>
      </c>
      <c r="J56" s="30">
        <v>8960</v>
      </c>
      <c r="K56" s="44">
        <v>-2</v>
      </c>
      <c r="L56" s="45">
        <v>-4480</v>
      </c>
    </row>
    <row r="57" spans="1:12" x14ac:dyDescent="0.25">
      <c r="A57" s="11" t="s">
        <v>1291</v>
      </c>
      <c r="B57" s="11" t="s">
        <v>2836</v>
      </c>
      <c r="C57" s="11">
        <v>3220</v>
      </c>
      <c r="D57" s="11">
        <v>2</v>
      </c>
      <c r="E57" s="12">
        <v>1</v>
      </c>
      <c r="F57" s="11"/>
      <c r="G57" s="13"/>
      <c r="H57" s="11">
        <v>2</v>
      </c>
      <c r="I57" s="27">
        <v>1</v>
      </c>
      <c r="J57" s="30">
        <v>3220</v>
      </c>
      <c r="K57" s="44">
        <v>-1</v>
      </c>
      <c r="L57" s="45">
        <v>-3220</v>
      </c>
    </row>
    <row r="58" spans="1:12" x14ac:dyDescent="0.25">
      <c r="A58" s="11" t="s">
        <v>1296</v>
      </c>
      <c r="B58" s="11" t="s">
        <v>2840</v>
      </c>
      <c r="C58" s="11">
        <v>2070</v>
      </c>
      <c r="D58" s="11">
        <v>5</v>
      </c>
      <c r="E58" s="12">
        <v>1</v>
      </c>
      <c r="F58" s="11"/>
      <c r="G58" s="13"/>
      <c r="H58" s="11">
        <v>5</v>
      </c>
      <c r="I58" s="27">
        <v>1</v>
      </c>
      <c r="J58" s="30">
        <v>2070</v>
      </c>
      <c r="K58" s="44">
        <v>-4</v>
      </c>
      <c r="L58" s="45">
        <v>-8280</v>
      </c>
    </row>
    <row r="59" spans="1:12" x14ac:dyDescent="0.25">
      <c r="A59" s="11" t="s">
        <v>1314</v>
      </c>
      <c r="B59" s="11" t="s">
        <v>2847</v>
      </c>
      <c r="C59" s="11">
        <v>1375</v>
      </c>
      <c r="D59" s="11">
        <v>2</v>
      </c>
      <c r="E59" s="12">
        <v>1</v>
      </c>
      <c r="F59" s="11"/>
      <c r="G59" s="13"/>
      <c r="H59" s="11">
        <v>2</v>
      </c>
      <c r="I59" s="27">
        <v>1</v>
      </c>
      <c r="J59" s="30">
        <v>1375</v>
      </c>
      <c r="K59" s="44">
        <v>-1</v>
      </c>
      <c r="L59" s="45">
        <v>-1375</v>
      </c>
    </row>
    <row r="60" spans="1:12" x14ac:dyDescent="0.25">
      <c r="A60" s="11" t="s">
        <v>1319</v>
      </c>
      <c r="B60" s="11" t="s">
        <v>2849</v>
      </c>
      <c r="C60" s="11">
        <v>915</v>
      </c>
      <c r="D60" s="11">
        <v>2</v>
      </c>
      <c r="E60" s="12">
        <v>1</v>
      </c>
      <c r="F60" s="11"/>
      <c r="G60" s="13"/>
      <c r="H60" s="11">
        <v>2</v>
      </c>
      <c r="I60" s="27">
        <v>1</v>
      </c>
      <c r="J60" s="30">
        <v>915</v>
      </c>
      <c r="K60" s="44">
        <v>-1</v>
      </c>
      <c r="L60" s="45">
        <v>-915</v>
      </c>
    </row>
    <row r="61" spans="1:12" x14ac:dyDescent="0.25">
      <c r="A61" s="11" t="s">
        <v>1320</v>
      </c>
      <c r="B61" s="11" t="s">
        <v>2842</v>
      </c>
      <c r="C61" s="11">
        <v>810</v>
      </c>
      <c r="D61" s="11">
        <v>3</v>
      </c>
      <c r="E61" s="12">
        <v>2</v>
      </c>
      <c r="F61" s="11"/>
      <c r="G61" s="13"/>
      <c r="H61" s="11">
        <v>3</v>
      </c>
      <c r="I61" s="27">
        <v>2</v>
      </c>
      <c r="J61" s="30">
        <v>1620</v>
      </c>
      <c r="K61" s="44">
        <v>-1</v>
      </c>
      <c r="L61" s="45">
        <v>-810</v>
      </c>
    </row>
    <row r="62" spans="1:12" x14ac:dyDescent="0.25">
      <c r="A62" s="11" t="s">
        <v>1326</v>
      </c>
      <c r="B62" s="11" t="s">
        <v>2852</v>
      </c>
      <c r="C62" s="11">
        <v>1035</v>
      </c>
      <c r="D62" s="11">
        <v>3</v>
      </c>
      <c r="E62" s="12">
        <v>2</v>
      </c>
      <c r="F62" s="11"/>
      <c r="G62" s="13"/>
      <c r="H62" s="11">
        <v>3</v>
      </c>
      <c r="I62" s="27">
        <v>2</v>
      </c>
      <c r="J62" s="30">
        <v>2070</v>
      </c>
      <c r="K62" s="44">
        <v>-1</v>
      </c>
      <c r="L62" s="45">
        <v>-1035</v>
      </c>
    </row>
    <row r="63" spans="1:12" x14ac:dyDescent="0.25">
      <c r="A63" s="11" t="s">
        <v>1344</v>
      </c>
      <c r="B63" s="11" t="s">
        <v>2862</v>
      </c>
      <c r="C63" s="11">
        <v>1060</v>
      </c>
      <c r="D63" s="11">
        <v>3</v>
      </c>
      <c r="E63" s="12">
        <v>2</v>
      </c>
      <c r="F63" s="11"/>
      <c r="G63" s="13"/>
      <c r="H63" s="11">
        <v>3</v>
      </c>
      <c r="I63" s="27">
        <v>2</v>
      </c>
      <c r="J63" s="30">
        <v>2120</v>
      </c>
      <c r="K63" s="44">
        <v>-1</v>
      </c>
      <c r="L63" s="45">
        <v>-1060</v>
      </c>
    </row>
    <row r="64" spans="1:12" x14ac:dyDescent="0.25">
      <c r="A64" s="11" t="s">
        <v>1355</v>
      </c>
      <c r="B64" s="11" t="s">
        <v>2867</v>
      </c>
      <c r="C64" s="11">
        <v>305</v>
      </c>
      <c r="D64" s="11">
        <v>7</v>
      </c>
      <c r="E64" s="12">
        <v>1</v>
      </c>
      <c r="F64" s="11"/>
      <c r="G64" s="13"/>
      <c r="H64" s="11">
        <v>7</v>
      </c>
      <c r="I64" s="27">
        <v>1</v>
      </c>
      <c r="J64" s="30">
        <v>305</v>
      </c>
      <c r="K64" s="44">
        <v>-6</v>
      </c>
      <c r="L64" s="45">
        <v>-1830</v>
      </c>
    </row>
    <row r="65" spans="1:12" x14ac:dyDescent="0.25">
      <c r="A65" s="11" t="s">
        <v>1360</v>
      </c>
      <c r="B65" s="11" t="s">
        <v>2866</v>
      </c>
      <c r="C65" s="11">
        <v>255</v>
      </c>
      <c r="D65" s="11">
        <v>2</v>
      </c>
      <c r="E65" s="12">
        <v>1</v>
      </c>
      <c r="F65" s="11"/>
      <c r="G65" s="13"/>
      <c r="H65" s="11">
        <v>2</v>
      </c>
      <c r="I65" s="27">
        <v>1</v>
      </c>
      <c r="J65" s="30">
        <v>255</v>
      </c>
      <c r="K65" s="44">
        <v>-1</v>
      </c>
      <c r="L65" s="45">
        <v>-255</v>
      </c>
    </row>
    <row r="66" spans="1:12" x14ac:dyDescent="0.25">
      <c r="A66" s="11" t="s">
        <v>1361</v>
      </c>
      <c r="B66" s="11" t="s">
        <v>2865</v>
      </c>
      <c r="C66" s="11">
        <v>355</v>
      </c>
      <c r="D66" s="11">
        <v>7</v>
      </c>
      <c r="E66" s="12">
        <v>2</v>
      </c>
      <c r="F66" s="11"/>
      <c r="G66" s="13"/>
      <c r="H66" s="11">
        <v>7</v>
      </c>
      <c r="I66" s="27">
        <v>2</v>
      </c>
      <c r="J66" s="30">
        <v>710</v>
      </c>
      <c r="K66" s="44">
        <v>-5</v>
      </c>
      <c r="L66" s="45">
        <v>-1775</v>
      </c>
    </row>
    <row r="67" spans="1:12" x14ac:dyDescent="0.25">
      <c r="A67" s="11" t="s">
        <v>1363</v>
      </c>
      <c r="B67" s="11" t="s">
        <v>2865</v>
      </c>
      <c r="C67" s="11">
        <v>255</v>
      </c>
      <c r="D67" s="11">
        <v>6</v>
      </c>
      <c r="E67" s="12">
        <v>5</v>
      </c>
      <c r="F67" s="11"/>
      <c r="G67" s="13"/>
      <c r="H67" s="11">
        <v>6</v>
      </c>
      <c r="I67" s="27">
        <v>5</v>
      </c>
      <c r="J67" s="30">
        <v>1275</v>
      </c>
      <c r="K67" s="44">
        <v>-1</v>
      </c>
      <c r="L67" s="45">
        <v>-255</v>
      </c>
    </row>
    <row r="68" spans="1:12" x14ac:dyDescent="0.25">
      <c r="A68" s="11" t="s">
        <v>1383</v>
      </c>
      <c r="B68" s="11" t="s">
        <v>2875</v>
      </c>
      <c r="C68" s="11">
        <v>11</v>
      </c>
      <c r="D68" s="11">
        <v>3</v>
      </c>
      <c r="E68" s="12">
        <v>1</v>
      </c>
      <c r="F68" s="11"/>
      <c r="G68" s="13"/>
      <c r="H68" s="11">
        <v>3</v>
      </c>
      <c r="I68" s="27">
        <v>1</v>
      </c>
      <c r="J68" s="30">
        <v>11</v>
      </c>
      <c r="K68" s="44">
        <v>-2</v>
      </c>
      <c r="L68" s="45">
        <v>-22</v>
      </c>
    </row>
    <row r="69" spans="1:12" x14ac:dyDescent="0.25">
      <c r="A69" s="11" t="s">
        <v>1402</v>
      </c>
      <c r="B69" s="11" t="s">
        <v>2891</v>
      </c>
      <c r="C69" s="11">
        <v>1910</v>
      </c>
      <c r="D69" s="11">
        <v>3</v>
      </c>
      <c r="E69" s="12">
        <v>1</v>
      </c>
      <c r="F69" s="11"/>
      <c r="G69" s="13"/>
      <c r="H69" s="11">
        <v>3</v>
      </c>
      <c r="I69" s="27">
        <v>1</v>
      </c>
      <c r="J69" s="30">
        <v>1910</v>
      </c>
      <c r="K69" s="44">
        <v>-2</v>
      </c>
      <c r="L69" s="45">
        <v>-3820</v>
      </c>
    </row>
    <row r="70" spans="1:12" x14ac:dyDescent="0.25">
      <c r="A70" s="11" t="s">
        <v>1410</v>
      </c>
      <c r="B70" s="11" t="s">
        <v>2895</v>
      </c>
      <c r="C70" s="11">
        <v>2140</v>
      </c>
      <c r="D70" s="11">
        <v>2</v>
      </c>
      <c r="E70" s="12">
        <v>1</v>
      </c>
      <c r="F70" s="11"/>
      <c r="G70" s="13"/>
      <c r="H70" s="11">
        <v>2</v>
      </c>
      <c r="I70" s="27">
        <v>1</v>
      </c>
      <c r="J70" s="30">
        <v>2140</v>
      </c>
      <c r="K70" s="44">
        <v>-1</v>
      </c>
      <c r="L70" s="45">
        <v>-2140</v>
      </c>
    </row>
    <row r="71" spans="1:12" x14ac:dyDescent="0.25">
      <c r="A71" s="11" t="s">
        <v>1412</v>
      </c>
      <c r="B71" s="11" t="s">
        <v>2892</v>
      </c>
      <c r="C71" s="11">
        <v>1670</v>
      </c>
      <c r="D71" s="11">
        <v>2</v>
      </c>
      <c r="E71" s="12">
        <v>1</v>
      </c>
      <c r="F71" s="11"/>
      <c r="G71" s="13"/>
      <c r="H71" s="11">
        <v>2</v>
      </c>
      <c r="I71" s="27">
        <v>1</v>
      </c>
      <c r="J71" s="30">
        <v>1670</v>
      </c>
      <c r="K71" s="44">
        <v>-1</v>
      </c>
      <c r="L71" s="45">
        <v>-1670</v>
      </c>
    </row>
    <row r="72" spans="1:12" x14ac:dyDescent="0.25">
      <c r="A72" s="11" t="s">
        <v>1413</v>
      </c>
      <c r="B72" s="11" t="s">
        <v>2889</v>
      </c>
      <c r="C72" s="11">
        <v>2255</v>
      </c>
      <c r="D72" s="11">
        <v>2</v>
      </c>
      <c r="E72" s="12">
        <v>1</v>
      </c>
      <c r="F72" s="11"/>
      <c r="G72" s="13"/>
      <c r="H72" s="11">
        <v>2</v>
      </c>
      <c r="I72" s="27">
        <v>1</v>
      </c>
      <c r="J72" s="30">
        <v>2255</v>
      </c>
      <c r="K72" s="44">
        <v>-1</v>
      </c>
      <c r="L72" s="45">
        <v>-2255</v>
      </c>
    </row>
    <row r="73" spans="1:12" x14ac:dyDescent="0.25">
      <c r="A73" s="11" t="s">
        <v>268</v>
      </c>
      <c r="B73" s="11" t="s">
        <v>2902</v>
      </c>
      <c r="C73" s="11">
        <v>1925</v>
      </c>
      <c r="D73" s="11">
        <v>2</v>
      </c>
      <c r="E73" s="12">
        <v>1</v>
      </c>
      <c r="F73" s="11"/>
      <c r="G73" s="13"/>
      <c r="H73" s="11">
        <v>2</v>
      </c>
      <c r="I73" s="27">
        <v>1</v>
      </c>
      <c r="J73" s="30">
        <v>1925</v>
      </c>
      <c r="K73" s="44">
        <v>-1</v>
      </c>
      <c r="L73" s="45">
        <v>-1925</v>
      </c>
    </row>
    <row r="74" spans="1:12" x14ac:dyDescent="0.25">
      <c r="A74" s="11" t="s">
        <v>269</v>
      </c>
      <c r="B74" s="11" t="s">
        <v>2903</v>
      </c>
      <c r="C74" s="11">
        <v>610</v>
      </c>
      <c r="D74" s="11">
        <v>7</v>
      </c>
      <c r="E74" s="12">
        <v>2</v>
      </c>
      <c r="F74" s="11"/>
      <c r="G74" s="13"/>
      <c r="H74" s="11">
        <v>7</v>
      </c>
      <c r="I74" s="27">
        <v>2</v>
      </c>
      <c r="J74" s="30">
        <v>1220</v>
      </c>
      <c r="K74" s="44">
        <v>-5</v>
      </c>
      <c r="L74" s="45">
        <v>-3050</v>
      </c>
    </row>
    <row r="75" spans="1:12" x14ac:dyDescent="0.25">
      <c r="A75" s="11" t="s">
        <v>277</v>
      </c>
      <c r="B75" s="11" t="s">
        <v>2907</v>
      </c>
      <c r="C75" s="11">
        <v>1120</v>
      </c>
      <c r="D75" s="11">
        <v>2</v>
      </c>
      <c r="E75" s="12">
        <v>1</v>
      </c>
      <c r="F75" s="11"/>
      <c r="G75" s="13"/>
      <c r="H75" s="11">
        <v>2</v>
      </c>
      <c r="I75" s="27">
        <v>1</v>
      </c>
      <c r="J75" s="30">
        <v>1120</v>
      </c>
      <c r="K75" s="44">
        <v>-1</v>
      </c>
      <c r="L75" s="45">
        <v>-1120</v>
      </c>
    </row>
    <row r="76" spans="1:12" x14ac:dyDescent="0.25">
      <c r="A76" s="11" t="s">
        <v>289</v>
      </c>
      <c r="B76" s="11" t="s">
        <v>2915</v>
      </c>
      <c r="C76" s="11">
        <v>225</v>
      </c>
      <c r="D76" s="11">
        <v>6</v>
      </c>
      <c r="E76" s="12">
        <v>4</v>
      </c>
      <c r="F76" s="11"/>
      <c r="G76" s="13"/>
      <c r="H76" s="11">
        <v>6</v>
      </c>
      <c r="I76" s="27">
        <v>4</v>
      </c>
      <c r="J76" s="30">
        <v>900</v>
      </c>
      <c r="K76" s="44">
        <v>-2</v>
      </c>
      <c r="L76" s="45">
        <v>-450</v>
      </c>
    </row>
    <row r="77" spans="1:12" x14ac:dyDescent="0.25">
      <c r="A77" s="11" t="s">
        <v>1419</v>
      </c>
      <c r="B77" s="11" t="s">
        <v>2916</v>
      </c>
      <c r="C77" s="11">
        <v>215</v>
      </c>
      <c r="D77" s="11">
        <v>2</v>
      </c>
      <c r="E77" s="12">
        <v>1</v>
      </c>
      <c r="F77" s="11"/>
      <c r="G77" s="13"/>
      <c r="H77" s="11">
        <v>2</v>
      </c>
      <c r="I77" s="27">
        <v>1</v>
      </c>
      <c r="J77" s="30">
        <v>215</v>
      </c>
      <c r="K77" s="44">
        <v>-1</v>
      </c>
      <c r="L77" s="45">
        <v>-215</v>
      </c>
    </row>
    <row r="78" spans="1:12" x14ac:dyDescent="0.25">
      <c r="A78" s="11" t="s">
        <v>1439</v>
      </c>
      <c r="B78" s="11" t="s">
        <v>2923</v>
      </c>
      <c r="C78" s="11">
        <v>1730</v>
      </c>
      <c r="D78" s="11">
        <v>2</v>
      </c>
      <c r="E78" s="12">
        <v>1</v>
      </c>
      <c r="F78" s="11"/>
      <c r="G78" s="13"/>
      <c r="H78" s="11">
        <v>2</v>
      </c>
      <c r="I78" s="27">
        <v>1</v>
      </c>
      <c r="J78" s="30">
        <v>1730</v>
      </c>
      <c r="K78" s="44">
        <v>-1</v>
      </c>
      <c r="L78" s="45">
        <v>-1730</v>
      </c>
    </row>
    <row r="79" spans="1:12" x14ac:dyDescent="0.25">
      <c r="A79" s="11" t="s">
        <v>1468</v>
      </c>
      <c r="B79" s="11" t="s">
        <v>2919</v>
      </c>
      <c r="C79" s="11">
        <v>660</v>
      </c>
      <c r="D79" s="11">
        <v>4</v>
      </c>
      <c r="E79" s="12">
        <v>3</v>
      </c>
      <c r="F79" s="11"/>
      <c r="G79" s="13"/>
      <c r="H79" s="11">
        <v>4</v>
      </c>
      <c r="I79" s="27">
        <v>3</v>
      </c>
      <c r="J79" s="30">
        <v>1980</v>
      </c>
      <c r="K79" s="44">
        <v>-1</v>
      </c>
      <c r="L79" s="45">
        <v>-660</v>
      </c>
    </row>
    <row r="80" spans="1:12" x14ac:dyDescent="0.25">
      <c r="A80" s="11" t="s">
        <v>1474</v>
      </c>
      <c r="B80" s="11" t="s">
        <v>2932</v>
      </c>
      <c r="C80" s="11">
        <v>1730</v>
      </c>
      <c r="D80" s="11">
        <v>2</v>
      </c>
      <c r="E80" s="12">
        <v>1</v>
      </c>
      <c r="F80" s="11"/>
      <c r="G80" s="13"/>
      <c r="H80" s="11">
        <v>2</v>
      </c>
      <c r="I80" s="27">
        <v>1</v>
      </c>
      <c r="J80" s="30">
        <v>1730</v>
      </c>
      <c r="K80" s="44">
        <v>-1</v>
      </c>
      <c r="L80" s="45">
        <v>-1730</v>
      </c>
    </row>
    <row r="81" spans="1:12" x14ac:dyDescent="0.25">
      <c r="A81" s="11" t="s">
        <v>1478</v>
      </c>
      <c r="B81" s="11" t="s">
        <v>2930</v>
      </c>
      <c r="C81" s="11">
        <v>2495</v>
      </c>
      <c r="D81" s="11">
        <v>2</v>
      </c>
      <c r="E81" s="12">
        <v>1</v>
      </c>
      <c r="F81" s="11"/>
      <c r="G81" s="13"/>
      <c r="H81" s="11">
        <v>2</v>
      </c>
      <c r="I81" s="27">
        <v>1</v>
      </c>
      <c r="J81" s="30">
        <v>2495</v>
      </c>
      <c r="K81" s="44">
        <v>-1</v>
      </c>
      <c r="L81" s="45">
        <v>-2495</v>
      </c>
    </row>
    <row r="82" spans="1:12" x14ac:dyDescent="0.25">
      <c r="A82" s="11" t="s">
        <v>296</v>
      </c>
      <c r="B82" s="11" t="s">
        <v>2947</v>
      </c>
      <c r="C82" s="11">
        <v>140</v>
      </c>
      <c r="D82" s="11">
        <v>13</v>
      </c>
      <c r="E82" s="12">
        <v>3</v>
      </c>
      <c r="F82" s="11"/>
      <c r="G82" s="13"/>
      <c r="H82" s="11">
        <v>13</v>
      </c>
      <c r="I82" s="27">
        <v>3</v>
      </c>
      <c r="J82" s="30">
        <v>420</v>
      </c>
      <c r="K82" s="44">
        <v>-10</v>
      </c>
      <c r="L82" s="45">
        <v>-1400</v>
      </c>
    </row>
    <row r="83" spans="1:12" x14ac:dyDescent="0.25">
      <c r="A83" s="11" t="s">
        <v>1516</v>
      </c>
      <c r="B83" s="11" t="s">
        <v>2948</v>
      </c>
      <c r="C83" s="11">
        <v>165</v>
      </c>
      <c r="D83" s="11">
        <v>2</v>
      </c>
      <c r="E83" s="12">
        <v>1</v>
      </c>
      <c r="F83" s="11"/>
      <c r="G83" s="13"/>
      <c r="H83" s="11">
        <v>2</v>
      </c>
      <c r="I83" s="27">
        <v>1</v>
      </c>
      <c r="J83" s="30">
        <v>165</v>
      </c>
      <c r="K83" s="44">
        <v>-1</v>
      </c>
      <c r="L83" s="45">
        <v>-165</v>
      </c>
    </row>
    <row r="84" spans="1:12" x14ac:dyDescent="0.25">
      <c r="A84" s="11" t="s">
        <v>1523</v>
      </c>
      <c r="B84" s="11" t="s">
        <v>2955</v>
      </c>
      <c r="C84" s="11">
        <v>1205</v>
      </c>
      <c r="D84" s="11">
        <v>3</v>
      </c>
      <c r="E84" s="12">
        <v>1</v>
      </c>
      <c r="F84" s="11"/>
      <c r="G84" s="13"/>
      <c r="H84" s="11">
        <v>3</v>
      </c>
      <c r="I84" s="27">
        <v>1</v>
      </c>
      <c r="J84" s="30">
        <v>1205</v>
      </c>
      <c r="K84" s="44">
        <v>-2</v>
      </c>
      <c r="L84" s="45">
        <v>-2410</v>
      </c>
    </row>
    <row r="85" spans="1:12" x14ac:dyDescent="0.25">
      <c r="A85" s="11" t="s">
        <v>1531</v>
      </c>
      <c r="B85" s="11" t="s">
        <v>2958</v>
      </c>
      <c r="C85" s="11">
        <v>2305</v>
      </c>
      <c r="D85" s="11">
        <v>2</v>
      </c>
      <c r="E85" s="12">
        <v>1</v>
      </c>
      <c r="F85" s="11"/>
      <c r="G85" s="13"/>
      <c r="H85" s="11">
        <v>2</v>
      </c>
      <c r="I85" s="27">
        <v>1</v>
      </c>
      <c r="J85" s="30">
        <v>2305</v>
      </c>
      <c r="K85" s="44">
        <v>-1</v>
      </c>
      <c r="L85" s="45">
        <v>-2305</v>
      </c>
    </row>
    <row r="86" spans="1:12" x14ac:dyDescent="0.25">
      <c r="A86" s="11" t="s">
        <v>1545</v>
      </c>
      <c r="B86" s="11" t="s">
        <v>2958</v>
      </c>
      <c r="C86" s="11">
        <v>920</v>
      </c>
      <c r="D86" s="11">
        <v>3</v>
      </c>
      <c r="E86" s="12">
        <v>2</v>
      </c>
      <c r="F86" s="11"/>
      <c r="G86" s="13"/>
      <c r="H86" s="11">
        <v>3</v>
      </c>
      <c r="I86" s="27">
        <v>2</v>
      </c>
      <c r="J86" s="30">
        <v>1840</v>
      </c>
      <c r="K86" s="44">
        <v>-1</v>
      </c>
      <c r="L86" s="45">
        <v>-920</v>
      </c>
    </row>
    <row r="87" spans="1:12" x14ac:dyDescent="0.25">
      <c r="A87" s="11" t="s">
        <v>1549</v>
      </c>
      <c r="B87" s="11" t="s">
        <v>2968</v>
      </c>
      <c r="C87" s="11">
        <v>805</v>
      </c>
      <c r="D87" s="11">
        <v>2</v>
      </c>
      <c r="E87" s="12">
        <v>1</v>
      </c>
      <c r="F87" s="11"/>
      <c r="G87" s="13"/>
      <c r="H87" s="11">
        <v>2</v>
      </c>
      <c r="I87" s="27">
        <v>1</v>
      </c>
      <c r="J87" s="30">
        <v>805</v>
      </c>
      <c r="K87" s="44">
        <v>-1</v>
      </c>
      <c r="L87" s="45">
        <v>-805</v>
      </c>
    </row>
    <row r="88" spans="1:12" x14ac:dyDescent="0.25">
      <c r="A88" s="11" t="s">
        <v>1553</v>
      </c>
      <c r="B88" s="11" t="s">
        <v>2971</v>
      </c>
      <c r="C88" s="11">
        <v>770</v>
      </c>
      <c r="D88" s="11">
        <v>2</v>
      </c>
      <c r="E88" s="12">
        <v>1</v>
      </c>
      <c r="F88" s="11"/>
      <c r="G88" s="13"/>
      <c r="H88" s="11">
        <v>2</v>
      </c>
      <c r="I88" s="27">
        <v>1</v>
      </c>
      <c r="J88" s="30">
        <v>770</v>
      </c>
      <c r="K88" s="44">
        <v>-1</v>
      </c>
      <c r="L88" s="45">
        <v>-770</v>
      </c>
    </row>
    <row r="89" spans="1:12" x14ac:dyDescent="0.25">
      <c r="A89" s="11" t="s">
        <v>1559</v>
      </c>
      <c r="B89" s="11" t="s">
        <v>2975</v>
      </c>
      <c r="C89" s="11">
        <v>1300</v>
      </c>
      <c r="D89" s="11">
        <v>2</v>
      </c>
      <c r="E89" s="12">
        <v>1</v>
      </c>
      <c r="F89" s="11"/>
      <c r="G89" s="13"/>
      <c r="H89" s="11">
        <v>2</v>
      </c>
      <c r="I89" s="27">
        <v>1</v>
      </c>
      <c r="J89" s="30">
        <v>1300</v>
      </c>
      <c r="K89" s="44">
        <v>-1</v>
      </c>
      <c r="L89" s="45">
        <v>-1300</v>
      </c>
    </row>
    <row r="90" spans="1:12" x14ac:dyDescent="0.25">
      <c r="A90" s="11" t="s">
        <v>1565</v>
      </c>
      <c r="B90" s="11" t="s">
        <v>2979</v>
      </c>
      <c r="C90" s="11">
        <v>805</v>
      </c>
      <c r="D90" s="11">
        <v>2</v>
      </c>
      <c r="E90" s="12">
        <v>1</v>
      </c>
      <c r="F90" s="11"/>
      <c r="G90" s="13"/>
      <c r="H90" s="11">
        <v>2</v>
      </c>
      <c r="I90" s="27">
        <v>1</v>
      </c>
      <c r="J90" s="30">
        <v>805</v>
      </c>
      <c r="K90" s="44">
        <v>-1</v>
      </c>
      <c r="L90" s="45">
        <v>-805</v>
      </c>
    </row>
    <row r="91" spans="1:12" x14ac:dyDescent="0.25">
      <c r="A91" s="11" t="s">
        <v>1566</v>
      </c>
      <c r="B91" s="11" t="s">
        <v>2980</v>
      </c>
      <c r="C91" s="11">
        <v>770</v>
      </c>
      <c r="D91" s="11">
        <v>2</v>
      </c>
      <c r="E91" s="12">
        <v>1</v>
      </c>
      <c r="F91" s="11"/>
      <c r="G91" s="13"/>
      <c r="H91" s="11">
        <v>2</v>
      </c>
      <c r="I91" s="27">
        <v>1</v>
      </c>
      <c r="J91" s="30">
        <v>770</v>
      </c>
      <c r="K91" s="44">
        <v>-1</v>
      </c>
      <c r="L91" s="45">
        <v>-770</v>
      </c>
    </row>
    <row r="92" spans="1:12" x14ac:dyDescent="0.25">
      <c r="A92" s="11" t="s">
        <v>1583</v>
      </c>
      <c r="B92" s="11" t="s">
        <v>2987</v>
      </c>
      <c r="C92" s="11">
        <v>245</v>
      </c>
      <c r="D92" s="11">
        <v>2</v>
      </c>
      <c r="E92" s="12">
        <v>1</v>
      </c>
      <c r="F92" s="11"/>
      <c r="G92" s="13"/>
      <c r="H92" s="11">
        <v>2</v>
      </c>
      <c r="I92" s="27">
        <v>1</v>
      </c>
      <c r="J92" s="30">
        <v>245</v>
      </c>
      <c r="K92" s="44">
        <v>-1</v>
      </c>
      <c r="L92" s="45">
        <v>-245</v>
      </c>
    </row>
    <row r="93" spans="1:12" x14ac:dyDescent="0.25">
      <c r="A93" s="11" t="s">
        <v>305</v>
      </c>
      <c r="B93" s="11" t="s">
        <v>2989</v>
      </c>
      <c r="C93" s="11">
        <v>98</v>
      </c>
      <c r="D93" s="11">
        <v>11</v>
      </c>
      <c r="E93" s="12">
        <v>4</v>
      </c>
      <c r="F93" s="11"/>
      <c r="G93" s="13"/>
      <c r="H93" s="11">
        <v>11</v>
      </c>
      <c r="I93" s="27">
        <v>4</v>
      </c>
      <c r="J93" s="30">
        <v>392</v>
      </c>
      <c r="K93" s="44">
        <v>-7</v>
      </c>
      <c r="L93" s="45">
        <v>-686</v>
      </c>
    </row>
    <row r="94" spans="1:12" x14ac:dyDescent="0.25">
      <c r="A94" s="11" t="s">
        <v>316</v>
      </c>
      <c r="B94" s="11" t="s">
        <v>2996</v>
      </c>
      <c r="C94" s="11">
        <v>125</v>
      </c>
      <c r="D94" s="11">
        <v>2</v>
      </c>
      <c r="E94" s="12">
        <v>1</v>
      </c>
      <c r="F94" s="11"/>
      <c r="G94" s="13"/>
      <c r="H94" s="11">
        <v>2</v>
      </c>
      <c r="I94" s="27">
        <v>1</v>
      </c>
      <c r="J94" s="30">
        <v>125</v>
      </c>
      <c r="K94" s="44">
        <v>-1</v>
      </c>
      <c r="L94" s="45">
        <v>-125</v>
      </c>
    </row>
    <row r="95" spans="1:12" x14ac:dyDescent="0.25">
      <c r="A95" s="11" t="s">
        <v>318</v>
      </c>
      <c r="B95" s="11" t="s">
        <v>2999</v>
      </c>
      <c r="C95" s="11">
        <v>38</v>
      </c>
      <c r="D95" s="11">
        <v>7</v>
      </c>
      <c r="E95" s="12">
        <v>1</v>
      </c>
      <c r="F95" s="11"/>
      <c r="G95" s="13"/>
      <c r="H95" s="11">
        <v>7</v>
      </c>
      <c r="I95" s="27">
        <v>1</v>
      </c>
      <c r="J95" s="30">
        <v>38</v>
      </c>
      <c r="K95" s="44">
        <v>-6</v>
      </c>
      <c r="L95" s="45">
        <v>-228</v>
      </c>
    </row>
    <row r="96" spans="1:12" x14ac:dyDescent="0.25">
      <c r="A96" s="11" t="s">
        <v>1602</v>
      </c>
      <c r="B96" s="11" t="s">
        <v>3010</v>
      </c>
      <c r="C96" s="11">
        <v>1020</v>
      </c>
      <c r="D96" s="11">
        <v>3</v>
      </c>
      <c r="E96" s="12">
        <v>2</v>
      </c>
      <c r="F96" s="11"/>
      <c r="G96" s="13"/>
      <c r="H96" s="11">
        <v>3</v>
      </c>
      <c r="I96" s="27">
        <v>2</v>
      </c>
      <c r="J96" s="30">
        <v>2040</v>
      </c>
      <c r="K96" s="44">
        <v>-1</v>
      </c>
      <c r="L96" s="45">
        <v>-1020</v>
      </c>
    </row>
    <row r="97" spans="1:12" x14ac:dyDescent="0.25">
      <c r="A97" s="11" t="s">
        <v>333</v>
      </c>
      <c r="B97" s="11" t="s">
        <v>3014</v>
      </c>
      <c r="C97" s="11">
        <v>430</v>
      </c>
      <c r="D97" s="11">
        <v>4</v>
      </c>
      <c r="E97" s="12">
        <v>2</v>
      </c>
      <c r="F97" s="11"/>
      <c r="G97" s="13"/>
      <c r="H97" s="11">
        <v>4</v>
      </c>
      <c r="I97" s="27">
        <v>2</v>
      </c>
      <c r="J97" s="30">
        <v>860</v>
      </c>
      <c r="K97" s="44">
        <v>-2</v>
      </c>
      <c r="L97" s="45">
        <v>-860</v>
      </c>
    </row>
    <row r="98" spans="1:12" x14ac:dyDescent="0.25">
      <c r="A98" s="11" t="s">
        <v>337</v>
      </c>
      <c r="B98" s="11" t="s">
        <v>3017</v>
      </c>
      <c r="C98" s="11">
        <v>1675</v>
      </c>
      <c r="D98" s="11">
        <v>2</v>
      </c>
      <c r="E98" s="12">
        <v>1</v>
      </c>
      <c r="F98" s="11"/>
      <c r="G98" s="13"/>
      <c r="H98" s="11">
        <v>2</v>
      </c>
      <c r="I98" s="27">
        <v>1</v>
      </c>
      <c r="J98" s="30">
        <v>1675</v>
      </c>
      <c r="K98" s="44">
        <v>-1</v>
      </c>
      <c r="L98" s="45">
        <v>-1675</v>
      </c>
    </row>
    <row r="99" spans="1:12" x14ac:dyDescent="0.25">
      <c r="A99" s="11" t="s">
        <v>340</v>
      </c>
      <c r="B99" s="11" t="s">
        <v>3019</v>
      </c>
      <c r="C99" s="11">
        <v>240</v>
      </c>
      <c r="D99" s="11">
        <v>3</v>
      </c>
      <c r="E99" s="12">
        <v>1</v>
      </c>
      <c r="F99" s="11"/>
      <c r="G99" s="13"/>
      <c r="H99" s="11">
        <v>3</v>
      </c>
      <c r="I99" s="27">
        <v>1</v>
      </c>
      <c r="J99" s="30">
        <v>240</v>
      </c>
      <c r="K99" s="44">
        <v>-2</v>
      </c>
      <c r="L99" s="45">
        <v>-480</v>
      </c>
    </row>
    <row r="100" spans="1:12" x14ac:dyDescent="0.25">
      <c r="A100" s="11" t="s">
        <v>1621</v>
      </c>
      <c r="B100" s="11" t="s">
        <v>3029</v>
      </c>
      <c r="C100" s="11">
        <v>4</v>
      </c>
      <c r="D100" s="11">
        <v>2</v>
      </c>
      <c r="E100" s="12">
        <v>1</v>
      </c>
      <c r="F100" s="11"/>
      <c r="G100" s="13"/>
      <c r="H100" s="11">
        <v>2</v>
      </c>
      <c r="I100" s="27">
        <v>1</v>
      </c>
      <c r="J100" s="30">
        <v>4</v>
      </c>
      <c r="K100" s="44">
        <v>-1</v>
      </c>
      <c r="L100" s="45">
        <v>-4</v>
      </c>
    </row>
    <row r="101" spans="1:12" x14ac:dyDescent="0.25">
      <c r="A101" s="11" t="s">
        <v>1633</v>
      </c>
      <c r="B101" s="11" t="s">
        <v>3035</v>
      </c>
      <c r="C101" s="11">
        <v>165</v>
      </c>
      <c r="D101" s="11">
        <v>2</v>
      </c>
      <c r="E101" s="12">
        <v>1</v>
      </c>
      <c r="F101" s="11"/>
      <c r="G101" s="13"/>
      <c r="H101" s="11">
        <v>2</v>
      </c>
      <c r="I101" s="27">
        <v>1</v>
      </c>
      <c r="J101" s="30">
        <v>165</v>
      </c>
      <c r="K101" s="44">
        <v>-1</v>
      </c>
      <c r="L101" s="45">
        <v>-165</v>
      </c>
    </row>
    <row r="102" spans="1:12" x14ac:dyDescent="0.25">
      <c r="A102" s="11" t="s">
        <v>367</v>
      </c>
      <c r="B102" s="11" t="s">
        <v>3056</v>
      </c>
      <c r="C102" s="11">
        <v>215</v>
      </c>
      <c r="D102" s="11">
        <v>2</v>
      </c>
      <c r="E102" s="12">
        <v>1</v>
      </c>
      <c r="F102" s="11"/>
      <c r="G102" s="13"/>
      <c r="H102" s="11">
        <v>2</v>
      </c>
      <c r="I102" s="27">
        <v>1</v>
      </c>
      <c r="J102" s="30">
        <v>215</v>
      </c>
      <c r="K102" s="44">
        <v>-1</v>
      </c>
      <c r="L102" s="45">
        <v>-215</v>
      </c>
    </row>
    <row r="103" spans="1:12" x14ac:dyDescent="0.25">
      <c r="A103" s="11" t="s">
        <v>1661</v>
      </c>
      <c r="B103" s="11" t="s">
        <v>3061</v>
      </c>
      <c r="C103" s="11">
        <v>45</v>
      </c>
      <c r="D103" s="11">
        <v>4</v>
      </c>
      <c r="E103" s="12">
        <v>2</v>
      </c>
      <c r="F103" s="11"/>
      <c r="G103" s="13"/>
      <c r="H103" s="11">
        <v>4</v>
      </c>
      <c r="I103" s="27">
        <v>2</v>
      </c>
      <c r="J103" s="30">
        <v>90</v>
      </c>
      <c r="K103" s="44">
        <v>-2</v>
      </c>
      <c r="L103" s="45">
        <v>-90</v>
      </c>
    </row>
    <row r="104" spans="1:12" x14ac:dyDescent="0.25">
      <c r="A104" s="11" t="s">
        <v>1668</v>
      </c>
      <c r="B104" s="11" t="s">
        <v>3065</v>
      </c>
      <c r="C104" s="11">
        <v>28</v>
      </c>
      <c r="D104" s="11">
        <v>18</v>
      </c>
      <c r="E104" s="12">
        <v>5</v>
      </c>
      <c r="F104" s="11"/>
      <c r="G104" s="13"/>
      <c r="H104" s="11">
        <v>18</v>
      </c>
      <c r="I104" s="27">
        <v>5</v>
      </c>
      <c r="J104" s="30">
        <v>140</v>
      </c>
      <c r="K104" s="44">
        <v>-13</v>
      </c>
      <c r="L104" s="45">
        <v>-364</v>
      </c>
    </row>
    <row r="105" spans="1:12" x14ac:dyDescent="0.25">
      <c r="A105" s="11" t="s">
        <v>1672</v>
      </c>
      <c r="B105" s="11" t="s">
        <v>3068</v>
      </c>
      <c r="C105" s="11">
        <v>215</v>
      </c>
      <c r="D105" s="11">
        <v>3</v>
      </c>
      <c r="E105" s="12">
        <v>1</v>
      </c>
      <c r="F105" s="11"/>
      <c r="G105" s="13"/>
      <c r="H105" s="11">
        <v>3</v>
      </c>
      <c r="I105" s="27">
        <v>1</v>
      </c>
      <c r="J105" s="30">
        <v>215</v>
      </c>
      <c r="K105" s="44">
        <v>-2</v>
      </c>
      <c r="L105" s="45">
        <v>-430</v>
      </c>
    </row>
    <row r="106" spans="1:12" x14ac:dyDescent="0.25">
      <c r="A106" s="11" t="s">
        <v>1677</v>
      </c>
      <c r="B106" s="11" t="s">
        <v>3075</v>
      </c>
      <c r="C106" s="11">
        <v>3145</v>
      </c>
      <c r="D106" s="11">
        <v>4</v>
      </c>
      <c r="E106" s="12">
        <v>2</v>
      </c>
      <c r="F106" s="11"/>
      <c r="G106" s="13"/>
      <c r="H106" s="11">
        <v>4</v>
      </c>
      <c r="I106" s="27">
        <v>2</v>
      </c>
      <c r="J106" s="30">
        <v>6290</v>
      </c>
      <c r="K106" s="44">
        <v>-2</v>
      </c>
      <c r="L106" s="45">
        <v>-6290</v>
      </c>
    </row>
    <row r="107" spans="1:12" x14ac:dyDescent="0.25">
      <c r="A107" s="11" t="s">
        <v>1690</v>
      </c>
      <c r="B107" s="11" t="s">
        <v>3079</v>
      </c>
      <c r="C107" s="11">
        <v>4365</v>
      </c>
      <c r="D107" s="11">
        <v>2</v>
      </c>
      <c r="E107" s="12">
        <v>1</v>
      </c>
      <c r="F107" s="11"/>
      <c r="G107" s="13"/>
      <c r="H107" s="11">
        <v>2</v>
      </c>
      <c r="I107" s="27">
        <v>1</v>
      </c>
      <c r="J107" s="30">
        <v>4365</v>
      </c>
      <c r="K107" s="44">
        <v>-1</v>
      </c>
      <c r="L107" s="45">
        <v>-4365</v>
      </c>
    </row>
    <row r="108" spans="1:12" x14ac:dyDescent="0.25">
      <c r="A108" s="11" t="s">
        <v>1695</v>
      </c>
      <c r="B108" s="11" t="s">
        <v>3081</v>
      </c>
      <c r="C108" s="11">
        <v>4570</v>
      </c>
      <c r="D108" s="11">
        <v>3</v>
      </c>
      <c r="E108" s="12">
        <v>1</v>
      </c>
      <c r="F108" s="11"/>
      <c r="G108" s="13"/>
      <c r="H108" s="11">
        <v>3</v>
      </c>
      <c r="I108" s="27">
        <v>1</v>
      </c>
      <c r="J108" s="30">
        <v>4570</v>
      </c>
      <c r="K108" s="44">
        <v>-2</v>
      </c>
      <c r="L108" s="45">
        <v>-9140</v>
      </c>
    </row>
    <row r="109" spans="1:12" x14ac:dyDescent="0.25">
      <c r="A109" s="11" t="s">
        <v>1702</v>
      </c>
      <c r="B109" s="11" t="s">
        <v>3083</v>
      </c>
      <c r="C109" s="11">
        <v>3145</v>
      </c>
      <c r="D109" s="11">
        <v>4</v>
      </c>
      <c r="E109" s="12">
        <v>3</v>
      </c>
      <c r="F109" s="11"/>
      <c r="G109" s="13"/>
      <c r="H109" s="11">
        <v>4</v>
      </c>
      <c r="I109" s="27">
        <v>3</v>
      </c>
      <c r="J109" s="30">
        <v>9435</v>
      </c>
      <c r="K109" s="44">
        <v>-1</v>
      </c>
      <c r="L109" s="45">
        <v>-3145</v>
      </c>
    </row>
    <row r="110" spans="1:12" x14ac:dyDescent="0.25">
      <c r="A110" s="11" t="s">
        <v>1706</v>
      </c>
      <c r="B110" s="11" t="s">
        <v>3085</v>
      </c>
      <c r="C110" s="11">
        <v>2330</v>
      </c>
      <c r="D110" s="11">
        <v>4</v>
      </c>
      <c r="E110" s="12">
        <v>2</v>
      </c>
      <c r="F110" s="11"/>
      <c r="G110" s="13"/>
      <c r="H110" s="11">
        <v>4</v>
      </c>
      <c r="I110" s="27">
        <v>2</v>
      </c>
      <c r="J110" s="30">
        <v>4660</v>
      </c>
      <c r="K110" s="44">
        <v>-2</v>
      </c>
      <c r="L110" s="45">
        <v>-4660</v>
      </c>
    </row>
    <row r="111" spans="1:12" x14ac:dyDescent="0.25">
      <c r="A111" s="11" t="s">
        <v>1732</v>
      </c>
      <c r="B111" s="11" t="s">
        <v>3096</v>
      </c>
      <c r="C111" s="11">
        <v>21</v>
      </c>
      <c r="D111" s="11">
        <v>21</v>
      </c>
      <c r="E111" s="12">
        <v>9</v>
      </c>
      <c r="F111" s="11"/>
      <c r="G111" s="13"/>
      <c r="H111" s="11">
        <v>21</v>
      </c>
      <c r="I111" s="27">
        <v>9</v>
      </c>
      <c r="J111" s="30">
        <v>189</v>
      </c>
      <c r="K111" s="44">
        <v>-12</v>
      </c>
      <c r="L111" s="45">
        <v>-252</v>
      </c>
    </row>
    <row r="112" spans="1:12" x14ac:dyDescent="0.25">
      <c r="A112" s="11" t="s">
        <v>1735</v>
      </c>
      <c r="B112" s="11" t="s">
        <v>3099</v>
      </c>
      <c r="C112" s="11">
        <v>50</v>
      </c>
      <c r="D112" s="11">
        <v>19</v>
      </c>
      <c r="E112" s="12">
        <v>8</v>
      </c>
      <c r="F112" s="11"/>
      <c r="G112" s="13"/>
      <c r="H112" s="11">
        <v>19</v>
      </c>
      <c r="I112" s="27">
        <v>8</v>
      </c>
      <c r="J112" s="30">
        <v>400</v>
      </c>
      <c r="K112" s="44">
        <v>-11</v>
      </c>
      <c r="L112" s="45">
        <v>-550</v>
      </c>
    </row>
    <row r="113" spans="1:12" x14ac:dyDescent="0.25">
      <c r="A113" s="11" t="s">
        <v>380</v>
      </c>
      <c r="B113" s="11" t="s">
        <v>3101</v>
      </c>
      <c r="C113" s="11">
        <v>96</v>
      </c>
      <c r="D113" s="11">
        <v>4</v>
      </c>
      <c r="E113" s="12">
        <v>2</v>
      </c>
      <c r="F113" s="11"/>
      <c r="G113" s="13"/>
      <c r="H113" s="11">
        <v>4</v>
      </c>
      <c r="I113" s="27">
        <v>2</v>
      </c>
      <c r="J113" s="30">
        <v>192</v>
      </c>
      <c r="K113" s="44">
        <v>-2</v>
      </c>
      <c r="L113" s="45">
        <v>-192</v>
      </c>
    </row>
    <row r="114" spans="1:12" x14ac:dyDescent="0.25">
      <c r="A114" s="11" t="s">
        <v>1744</v>
      </c>
      <c r="B114" s="11" t="s">
        <v>3106</v>
      </c>
      <c r="C114" s="11">
        <v>1550</v>
      </c>
      <c r="D114" s="11">
        <v>3</v>
      </c>
      <c r="E114" s="12">
        <v>2</v>
      </c>
      <c r="F114" s="11"/>
      <c r="G114" s="13"/>
      <c r="H114" s="11">
        <v>3</v>
      </c>
      <c r="I114" s="27">
        <v>2</v>
      </c>
      <c r="J114" s="30">
        <v>3100</v>
      </c>
      <c r="K114" s="44">
        <v>-1</v>
      </c>
      <c r="L114" s="45">
        <v>-1550</v>
      </c>
    </row>
    <row r="115" spans="1:12" x14ac:dyDescent="0.25">
      <c r="A115" s="11" t="s">
        <v>1747</v>
      </c>
      <c r="B115" s="11" t="s">
        <v>3109</v>
      </c>
      <c r="C115" s="11">
        <v>1820</v>
      </c>
      <c r="D115" s="11">
        <v>2</v>
      </c>
      <c r="E115" s="12">
        <v>1</v>
      </c>
      <c r="F115" s="11"/>
      <c r="G115" s="13"/>
      <c r="H115" s="11">
        <v>2</v>
      </c>
      <c r="I115" s="27">
        <v>1</v>
      </c>
      <c r="J115" s="30">
        <v>1820</v>
      </c>
      <c r="K115" s="44">
        <v>-1</v>
      </c>
      <c r="L115" s="45">
        <v>-1820</v>
      </c>
    </row>
    <row r="116" spans="1:12" x14ac:dyDescent="0.25">
      <c r="A116" s="11" t="s">
        <v>1752</v>
      </c>
      <c r="B116" s="11" t="s">
        <v>3108</v>
      </c>
      <c r="C116" s="11">
        <v>1620</v>
      </c>
      <c r="D116" s="11">
        <v>2</v>
      </c>
      <c r="E116" s="12">
        <v>1</v>
      </c>
      <c r="F116" s="11"/>
      <c r="G116" s="13"/>
      <c r="H116" s="11">
        <v>2</v>
      </c>
      <c r="I116" s="27">
        <v>1</v>
      </c>
      <c r="J116" s="30">
        <v>1620</v>
      </c>
      <c r="K116" s="44">
        <v>-1</v>
      </c>
      <c r="L116" s="45">
        <v>-1620</v>
      </c>
    </row>
    <row r="117" spans="1:12" x14ac:dyDescent="0.25">
      <c r="A117" s="11" t="s">
        <v>1760</v>
      </c>
      <c r="B117" s="11" t="s">
        <v>3113</v>
      </c>
      <c r="C117" s="11">
        <v>1220</v>
      </c>
      <c r="D117" s="11">
        <v>3</v>
      </c>
      <c r="E117" s="12">
        <v>1</v>
      </c>
      <c r="F117" s="11"/>
      <c r="G117" s="13"/>
      <c r="H117" s="11">
        <v>3</v>
      </c>
      <c r="I117" s="27">
        <v>1</v>
      </c>
      <c r="J117" s="30">
        <v>1220</v>
      </c>
      <c r="K117" s="44">
        <v>-2</v>
      </c>
      <c r="L117" s="45">
        <v>-2440</v>
      </c>
    </row>
    <row r="118" spans="1:12" x14ac:dyDescent="0.25">
      <c r="A118" s="11" t="s">
        <v>1765</v>
      </c>
      <c r="B118" s="11" t="s">
        <v>3117</v>
      </c>
      <c r="C118" s="11">
        <v>1330</v>
      </c>
      <c r="D118" s="11">
        <v>2</v>
      </c>
      <c r="E118" s="12">
        <v>1</v>
      </c>
      <c r="F118" s="11"/>
      <c r="G118" s="13"/>
      <c r="H118" s="11">
        <v>2</v>
      </c>
      <c r="I118" s="27">
        <v>1</v>
      </c>
      <c r="J118" s="30">
        <v>1330</v>
      </c>
      <c r="K118" s="44">
        <v>-1</v>
      </c>
      <c r="L118" s="45">
        <v>-1330</v>
      </c>
    </row>
    <row r="119" spans="1:12" x14ac:dyDescent="0.25">
      <c r="A119" s="11" t="s">
        <v>1766</v>
      </c>
      <c r="B119" s="11" t="s">
        <v>3117</v>
      </c>
      <c r="C119" s="11">
        <v>1550</v>
      </c>
      <c r="D119" s="11">
        <v>2</v>
      </c>
      <c r="E119" s="12">
        <v>1</v>
      </c>
      <c r="F119" s="11"/>
      <c r="G119" s="13"/>
      <c r="H119" s="11">
        <v>2</v>
      </c>
      <c r="I119" s="27">
        <v>1</v>
      </c>
      <c r="J119" s="30">
        <v>1550</v>
      </c>
      <c r="K119" s="44">
        <v>-1</v>
      </c>
      <c r="L119" s="45">
        <v>-1550</v>
      </c>
    </row>
    <row r="120" spans="1:12" x14ac:dyDescent="0.25">
      <c r="A120" s="11" t="s">
        <v>1772</v>
      </c>
      <c r="B120" s="11" t="s">
        <v>3119</v>
      </c>
      <c r="C120" s="11">
        <v>2750</v>
      </c>
      <c r="D120" s="11">
        <v>2</v>
      </c>
      <c r="E120" s="12">
        <v>1</v>
      </c>
      <c r="F120" s="11"/>
      <c r="G120" s="13"/>
      <c r="H120" s="11">
        <v>2</v>
      </c>
      <c r="I120" s="27">
        <v>1</v>
      </c>
      <c r="J120" s="30">
        <v>2750</v>
      </c>
      <c r="K120" s="44">
        <v>-1</v>
      </c>
      <c r="L120" s="45">
        <v>-2750</v>
      </c>
    </row>
    <row r="121" spans="1:12" x14ac:dyDescent="0.25">
      <c r="A121" s="11" t="s">
        <v>1781</v>
      </c>
      <c r="B121" s="11" t="s">
        <v>3121</v>
      </c>
      <c r="C121" s="11">
        <v>3045</v>
      </c>
      <c r="D121" s="11">
        <v>2</v>
      </c>
      <c r="E121" s="12">
        <v>1</v>
      </c>
      <c r="F121" s="11"/>
      <c r="G121" s="13"/>
      <c r="H121" s="11">
        <v>2</v>
      </c>
      <c r="I121" s="27">
        <v>1</v>
      </c>
      <c r="J121" s="30">
        <v>3045</v>
      </c>
      <c r="K121" s="44">
        <v>-1</v>
      </c>
      <c r="L121" s="45">
        <v>-3045</v>
      </c>
    </row>
    <row r="122" spans="1:12" x14ac:dyDescent="0.25">
      <c r="A122" s="11" t="s">
        <v>1784</v>
      </c>
      <c r="B122" s="11" t="s">
        <v>3124</v>
      </c>
      <c r="C122" s="11">
        <v>345</v>
      </c>
      <c r="D122" s="11">
        <v>10</v>
      </c>
      <c r="E122" s="12">
        <v>2</v>
      </c>
      <c r="F122" s="11"/>
      <c r="G122" s="13"/>
      <c r="H122" s="11">
        <v>10</v>
      </c>
      <c r="I122" s="27">
        <v>2</v>
      </c>
      <c r="J122" s="30">
        <v>690</v>
      </c>
      <c r="K122" s="44">
        <v>-8</v>
      </c>
      <c r="L122" s="45">
        <v>-2760</v>
      </c>
    </row>
    <row r="123" spans="1:12" x14ac:dyDescent="0.25">
      <c r="A123" s="11" t="s">
        <v>1791</v>
      </c>
      <c r="B123" s="11" t="s">
        <v>3124</v>
      </c>
      <c r="C123" s="11">
        <v>345</v>
      </c>
      <c r="D123" s="11">
        <v>8</v>
      </c>
      <c r="E123" s="12">
        <v>6</v>
      </c>
      <c r="F123" s="11"/>
      <c r="G123" s="13"/>
      <c r="H123" s="11">
        <v>8</v>
      </c>
      <c r="I123" s="27">
        <v>6</v>
      </c>
      <c r="J123" s="30">
        <v>2070</v>
      </c>
      <c r="K123" s="44">
        <v>-2</v>
      </c>
      <c r="L123" s="45">
        <v>-690</v>
      </c>
    </row>
    <row r="124" spans="1:12" x14ac:dyDescent="0.25">
      <c r="A124" s="11" t="s">
        <v>1796</v>
      </c>
      <c r="B124" s="11" t="s">
        <v>3123</v>
      </c>
      <c r="C124" s="11">
        <v>84</v>
      </c>
      <c r="D124" s="11">
        <v>17</v>
      </c>
      <c r="E124" s="12">
        <v>9</v>
      </c>
      <c r="F124" s="11"/>
      <c r="G124" s="13"/>
      <c r="H124" s="11">
        <v>17</v>
      </c>
      <c r="I124" s="27">
        <v>9</v>
      </c>
      <c r="J124" s="30">
        <v>756</v>
      </c>
      <c r="K124" s="44">
        <v>-8</v>
      </c>
      <c r="L124" s="45">
        <v>-672</v>
      </c>
    </row>
    <row r="125" spans="1:12" x14ac:dyDescent="0.25">
      <c r="A125" s="11" t="s">
        <v>1800</v>
      </c>
      <c r="B125" s="11" t="s">
        <v>3130</v>
      </c>
      <c r="C125" s="11">
        <v>29</v>
      </c>
      <c r="D125" s="11">
        <v>2</v>
      </c>
      <c r="E125" s="12">
        <v>1</v>
      </c>
      <c r="F125" s="11"/>
      <c r="G125" s="13"/>
      <c r="H125" s="11">
        <v>2</v>
      </c>
      <c r="I125" s="27">
        <v>1</v>
      </c>
      <c r="J125" s="30">
        <v>29</v>
      </c>
      <c r="K125" s="44">
        <v>-1</v>
      </c>
      <c r="L125" s="45">
        <v>-29</v>
      </c>
    </row>
    <row r="126" spans="1:12" x14ac:dyDescent="0.25">
      <c r="A126" s="11" t="s">
        <v>390</v>
      </c>
      <c r="B126" s="11" t="s">
        <v>3134</v>
      </c>
      <c r="C126" s="11">
        <v>135</v>
      </c>
      <c r="D126" s="11">
        <v>17</v>
      </c>
      <c r="E126" s="12">
        <v>9</v>
      </c>
      <c r="F126" s="11"/>
      <c r="G126" s="13"/>
      <c r="H126" s="11">
        <v>17</v>
      </c>
      <c r="I126" s="27">
        <v>9</v>
      </c>
      <c r="J126" s="30">
        <v>1215</v>
      </c>
      <c r="K126" s="44">
        <v>-8</v>
      </c>
      <c r="L126" s="45">
        <v>-1080</v>
      </c>
    </row>
    <row r="127" spans="1:12" x14ac:dyDescent="0.25">
      <c r="A127" s="11" t="s">
        <v>398</v>
      </c>
      <c r="B127" s="11" t="s">
        <v>3139</v>
      </c>
      <c r="C127" s="11">
        <v>1395</v>
      </c>
      <c r="D127" s="11">
        <v>2</v>
      </c>
      <c r="E127" s="12">
        <v>1</v>
      </c>
      <c r="F127" s="11"/>
      <c r="G127" s="13"/>
      <c r="H127" s="11">
        <v>2</v>
      </c>
      <c r="I127" s="27">
        <v>1</v>
      </c>
      <c r="J127" s="30">
        <v>1395</v>
      </c>
      <c r="K127" s="44">
        <v>-1</v>
      </c>
      <c r="L127" s="45">
        <v>-1395</v>
      </c>
    </row>
    <row r="128" spans="1:12" x14ac:dyDescent="0.25">
      <c r="A128" s="11" t="s">
        <v>1820</v>
      </c>
      <c r="B128" s="11" t="s">
        <v>3145</v>
      </c>
      <c r="C128" s="11">
        <v>48</v>
      </c>
      <c r="D128" s="11">
        <v>14</v>
      </c>
      <c r="E128" s="12">
        <v>10</v>
      </c>
      <c r="F128" s="11"/>
      <c r="G128" s="13"/>
      <c r="H128" s="11">
        <v>14</v>
      </c>
      <c r="I128" s="27">
        <v>10</v>
      </c>
      <c r="J128" s="30">
        <v>480</v>
      </c>
      <c r="K128" s="44">
        <v>-4</v>
      </c>
      <c r="L128" s="45">
        <v>-192</v>
      </c>
    </row>
    <row r="129" spans="1:12" x14ac:dyDescent="0.25">
      <c r="A129" s="11" t="s">
        <v>1821</v>
      </c>
      <c r="B129" s="11" t="s">
        <v>3142</v>
      </c>
      <c r="C129" s="11">
        <v>22</v>
      </c>
      <c r="D129" s="11">
        <v>89</v>
      </c>
      <c r="E129" s="12">
        <v>20</v>
      </c>
      <c r="F129" s="11"/>
      <c r="G129" s="13"/>
      <c r="H129" s="11">
        <v>89</v>
      </c>
      <c r="I129" s="27">
        <v>20</v>
      </c>
      <c r="J129" s="30">
        <v>440</v>
      </c>
      <c r="K129" s="44">
        <v>-69</v>
      </c>
      <c r="L129" s="45">
        <v>-1518</v>
      </c>
    </row>
    <row r="130" spans="1:12" x14ac:dyDescent="0.25">
      <c r="A130" s="11" t="s">
        <v>1827</v>
      </c>
      <c r="B130" s="11" t="s">
        <v>3148</v>
      </c>
      <c r="C130" s="11">
        <v>35</v>
      </c>
      <c r="D130" s="11">
        <v>23</v>
      </c>
      <c r="E130" s="12">
        <v>5</v>
      </c>
      <c r="F130" s="11"/>
      <c r="G130" s="13"/>
      <c r="H130" s="11">
        <v>23</v>
      </c>
      <c r="I130" s="27">
        <v>5</v>
      </c>
      <c r="J130" s="30">
        <v>175</v>
      </c>
      <c r="K130" s="44">
        <v>-18</v>
      </c>
      <c r="L130" s="45">
        <v>-630</v>
      </c>
    </row>
    <row r="131" spans="1:12" x14ac:dyDescent="0.25">
      <c r="A131" s="11" t="s">
        <v>1832</v>
      </c>
      <c r="B131" s="11" t="s">
        <v>3142</v>
      </c>
      <c r="C131" s="11">
        <v>43</v>
      </c>
      <c r="D131" s="11">
        <v>33</v>
      </c>
      <c r="E131" s="12">
        <v>15</v>
      </c>
      <c r="F131" s="11"/>
      <c r="G131" s="13"/>
      <c r="H131" s="11">
        <v>33</v>
      </c>
      <c r="I131" s="27">
        <v>15</v>
      </c>
      <c r="J131" s="30">
        <v>645</v>
      </c>
      <c r="K131" s="44">
        <v>-18</v>
      </c>
      <c r="L131" s="45">
        <v>-774</v>
      </c>
    </row>
    <row r="132" spans="1:12" x14ac:dyDescent="0.25">
      <c r="A132" s="11" t="s">
        <v>1834</v>
      </c>
      <c r="B132" s="11" t="s">
        <v>3149</v>
      </c>
      <c r="C132" s="11">
        <v>19</v>
      </c>
      <c r="D132" s="11">
        <v>62</v>
      </c>
      <c r="E132" s="12">
        <v>10</v>
      </c>
      <c r="F132" s="11"/>
      <c r="G132" s="13"/>
      <c r="H132" s="11">
        <v>62</v>
      </c>
      <c r="I132" s="27">
        <v>10</v>
      </c>
      <c r="J132" s="30">
        <v>190</v>
      </c>
      <c r="K132" s="44">
        <v>-52</v>
      </c>
      <c r="L132" s="45">
        <v>-988</v>
      </c>
    </row>
    <row r="133" spans="1:12" x14ac:dyDescent="0.25">
      <c r="A133" s="11" t="s">
        <v>1835</v>
      </c>
      <c r="B133" s="11" t="s">
        <v>3150</v>
      </c>
      <c r="C133" s="11">
        <v>28</v>
      </c>
      <c r="D133" s="11">
        <v>78</v>
      </c>
      <c r="E133" s="12">
        <v>2</v>
      </c>
      <c r="F133" s="11"/>
      <c r="G133" s="13"/>
      <c r="H133" s="11">
        <v>78</v>
      </c>
      <c r="I133" s="27">
        <v>2</v>
      </c>
      <c r="J133" s="30">
        <v>56</v>
      </c>
      <c r="K133" s="44">
        <v>-76</v>
      </c>
      <c r="L133" s="45">
        <v>-2128</v>
      </c>
    </row>
    <row r="134" spans="1:12" x14ac:dyDescent="0.25">
      <c r="A134" s="11" t="s">
        <v>407</v>
      </c>
      <c r="B134" s="11" t="s">
        <v>3151</v>
      </c>
      <c r="C134" s="11">
        <v>925</v>
      </c>
      <c r="D134" s="11">
        <v>2</v>
      </c>
      <c r="E134" s="12">
        <v>1</v>
      </c>
      <c r="F134" s="11"/>
      <c r="G134" s="13"/>
      <c r="H134" s="11">
        <v>2</v>
      </c>
      <c r="I134" s="27">
        <v>1</v>
      </c>
      <c r="J134" s="30">
        <v>925</v>
      </c>
      <c r="K134" s="44">
        <v>-1</v>
      </c>
      <c r="L134" s="45">
        <v>-925</v>
      </c>
    </row>
    <row r="135" spans="1:12" x14ac:dyDescent="0.25">
      <c r="A135" s="11" t="s">
        <v>1844</v>
      </c>
      <c r="B135" s="11" t="s">
        <v>3156</v>
      </c>
      <c r="C135" s="11">
        <v>2020</v>
      </c>
      <c r="D135" s="11">
        <v>2</v>
      </c>
      <c r="E135" s="12">
        <v>1</v>
      </c>
      <c r="F135" s="11"/>
      <c r="G135" s="13"/>
      <c r="H135" s="11">
        <v>2</v>
      </c>
      <c r="I135" s="27">
        <v>1</v>
      </c>
      <c r="J135" s="30">
        <v>2020</v>
      </c>
      <c r="K135" s="44">
        <v>-1</v>
      </c>
      <c r="L135" s="45">
        <v>-2020</v>
      </c>
    </row>
    <row r="136" spans="1:12" x14ac:dyDescent="0.25">
      <c r="A136" s="11" t="s">
        <v>1845</v>
      </c>
      <c r="B136" s="11" t="s">
        <v>3153</v>
      </c>
      <c r="C136" s="11">
        <v>3430</v>
      </c>
      <c r="D136" s="11">
        <v>2</v>
      </c>
      <c r="E136" s="12">
        <v>1</v>
      </c>
      <c r="F136" s="11"/>
      <c r="G136" s="13"/>
      <c r="H136" s="11">
        <v>2</v>
      </c>
      <c r="I136" s="27">
        <v>1</v>
      </c>
      <c r="J136" s="30">
        <v>3430</v>
      </c>
      <c r="K136" s="44">
        <v>-1</v>
      </c>
      <c r="L136" s="45">
        <v>-3430</v>
      </c>
    </row>
    <row r="137" spans="1:12" x14ac:dyDescent="0.25">
      <c r="A137" s="11" t="s">
        <v>1860</v>
      </c>
      <c r="B137" s="11" t="s">
        <v>3161</v>
      </c>
      <c r="C137" s="11">
        <v>1475</v>
      </c>
      <c r="D137" s="11">
        <v>4</v>
      </c>
      <c r="E137" s="12">
        <v>3</v>
      </c>
      <c r="F137" s="11"/>
      <c r="G137" s="13"/>
      <c r="H137" s="11">
        <v>4</v>
      </c>
      <c r="I137" s="27">
        <v>3</v>
      </c>
      <c r="J137" s="30">
        <v>4425</v>
      </c>
      <c r="K137" s="44">
        <v>-1</v>
      </c>
      <c r="L137" s="45">
        <v>-1475</v>
      </c>
    </row>
    <row r="138" spans="1:12" x14ac:dyDescent="0.25">
      <c r="A138" s="11" t="s">
        <v>1868</v>
      </c>
      <c r="B138" s="11" t="s">
        <v>3159</v>
      </c>
      <c r="C138" s="11">
        <v>1265</v>
      </c>
      <c r="D138" s="11">
        <v>2</v>
      </c>
      <c r="E138" s="12">
        <v>1</v>
      </c>
      <c r="F138" s="11"/>
      <c r="G138" s="13"/>
      <c r="H138" s="11">
        <v>2</v>
      </c>
      <c r="I138" s="27">
        <v>1</v>
      </c>
      <c r="J138" s="30">
        <v>1265</v>
      </c>
      <c r="K138" s="44">
        <v>-1</v>
      </c>
      <c r="L138" s="45">
        <v>-1265</v>
      </c>
    </row>
    <row r="139" spans="1:12" x14ac:dyDescent="0.25">
      <c r="A139" s="11" t="s">
        <v>1872</v>
      </c>
      <c r="B139" s="11" t="s">
        <v>3164</v>
      </c>
      <c r="C139" s="11">
        <v>1795</v>
      </c>
      <c r="D139" s="11">
        <v>2</v>
      </c>
      <c r="E139" s="12">
        <v>1</v>
      </c>
      <c r="F139" s="11"/>
      <c r="G139" s="13"/>
      <c r="H139" s="11">
        <v>2</v>
      </c>
      <c r="I139" s="27">
        <v>1</v>
      </c>
      <c r="J139" s="30">
        <v>1795</v>
      </c>
      <c r="K139" s="44">
        <v>-1</v>
      </c>
      <c r="L139" s="45">
        <v>-1795</v>
      </c>
    </row>
    <row r="140" spans="1:12" x14ac:dyDescent="0.25">
      <c r="A140" s="11" t="s">
        <v>424</v>
      </c>
      <c r="B140" s="11" t="s">
        <v>3167</v>
      </c>
      <c r="C140" s="11">
        <v>460</v>
      </c>
      <c r="D140" s="11">
        <v>4</v>
      </c>
      <c r="E140" s="12">
        <v>3</v>
      </c>
      <c r="F140" s="11"/>
      <c r="G140" s="13"/>
      <c r="H140" s="11">
        <v>4</v>
      </c>
      <c r="I140" s="27">
        <v>3</v>
      </c>
      <c r="J140" s="30">
        <v>1380</v>
      </c>
      <c r="K140" s="44">
        <v>-1</v>
      </c>
      <c r="L140" s="45">
        <v>-460</v>
      </c>
    </row>
    <row r="141" spans="1:12" x14ac:dyDescent="0.25">
      <c r="A141" s="11" t="s">
        <v>426</v>
      </c>
      <c r="B141" s="11" t="s">
        <v>3167</v>
      </c>
      <c r="C141" s="11">
        <v>675</v>
      </c>
      <c r="D141" s="11">
        <v>5</v>
      </c>
      <c r="E141" s="12">
        <v>1</v>
      </c>
      <c r="F141" s="11"/>
      <c r="G141" s="13"/>
      <c r="H141" s="11">
        <v>5</v>
      </c>
      <c r="I141" s="27">
        <v>1</v>
      </c>
      <c r="J141" s="30">
        <v>675</v>
      </c>
      <c r="K141" s="44">
        <v>-4</v>
      </c>
      <c r="L141" s="45">
        <v>-2700</v>
      </c>
    </row>
    <row r="142" spans="1:12" x14ac:dyDescent="0.25">
      <c r="A142" s="11" t="s">
        <v>429</v>
      </c>
      <c r="B142" s="11" t="s">
        <v>3170</v>
      </c>
      <c r="C142" s="11">
        <v>510</v>
      </c>
      <c r="D142" s="11">
        <v>3</v>
      </c>
      <c r="E142" s="12">
        <v>2</v>
      </c>
      <c r="F142" s="11"/>
      <c r="G142" s="13"/>
      <c r="H142" s="11">
        <v>3</v>
      </c>
      <c r="I142" s="27">
        <v>2</v>
      </c>
      <c r="J142" s="30">
        <v>1020</v>
      </c>
      <c r="K142" s="44">
        <v>-1</v>
      </c>
      <c r="L142" s="45">
        <v>-510</v>
      </c>
    </row>
    <row r="143" spans="1:12" x14ac:dyDescent="0.25">
      <c r="A143" s="11" t="s">
        <v>1882</v>
      </c>
      <c r="B143" s="11" t="s">
        <v>3172</v>
      </c>
      <c r="C143" s="11">
        <v>22</v>
      </c>
      <c r="D143" s="11">
        <v>101</v>
      </c>
      <c r="E143" s="12">
        <v>13</v>
      </c>
      <c r="F143" s="11"/>
      <c r="G143" s="13"/>
      <c r="H143" s="11">
        <v>101</v>
      </c>
      <c r="I143" s="27">
        <v>13</v>
      </c>
      <c r="J143" s="30">
        <v>286</v>
      </c>
      <c r="K143" s="44">
        <v>-88</v>
      </c>
      <c r="L143" s="45">
        <v>-1936</v>
      </c>
    </row>
    <row r="144" spans="1:12" x14ac:dyDescent="0.25">
      <c r="A144" s="11" t="s">
        <v>430</v>
      </c>
      <c r="B144" s="11" t="s">
        <v>3173</v>
      </c>
      <c r="C144" s="11">
        <v>170</v>
      </c>
      <c r="D144" s="11">
        <v>7</v>
      </c>
      <c r="E144" s="12">
        <v>2</v>
      </c>
      <c r="F144" s="11"/>
      <c r="G144" s="13"/>
      <c r="H144" s="11">
        <v>7</v>
      </c>
      <c r="I144" s="27">
        <v>2</v>
      </c>
      <c r="J144" s="30">
        <v>340</v>
      </c>
      <c r="K144" s="44">
        <v>-5</v>
      </c>
      <c r="L144" s="45">
        <v>-850</v>
      </c>
    </row>
    <row r="145" spans="1:12" x14ac:dyDescent="0.25">
      <c r="A145" s="11" t="s">
        <v>433</v>
      </c>
      <c r="B145" s="11" t="s">
        <v>3178</v>
      </c>
      <c r="C145" s="11">
        <v>3555</v>
      </c>
      <c r="D145" s="11">
        <v>3</v>
      </c>
      <c r="E145" s="12">
        <v>2</v>
      </c>
      <c r="F145" s="11"/>
      <c r="G145" s="13"/>
      <c r="H145" s="11">
        <v>3</v>
      </c>
      <c r="I145" s="27">
        <v>2</v>
      </c>
      <c r="J145" s="30">
        <v>7110</v>
      </c>
      <c r="K145" s="44">
        <v>-1</v>
      </c>
      <c r="L145" s="45">
        <v>-3555</v>
      </c>
    </row>
    <row r="146" spans="1:12" x14ac:dyDescent="0.25">
      <c r="A146" s="11" t="s">
        <v>434</v>
      </c>
      <c r="B146" s="11" t="s">
        <v>3179</v>
      </c>
      <c r="C146" s="11">
        <v>3960</v>
      </c>
      <c r="D146" s="11">
        <v>2</v>
      </c>
      <c r="E146" s="12">
        <v>1</v>
      </c>
      <c r="F146" s="11"/>
      <c r="G146" s="13"/>
      <c r="H146" s="11">
        <v>2</v>
      </c>
      <c r="I146" s="27">
        <v>1</v>
      </c>
      <c r="J146" s="30">
        <v>3960</v>
      </c>
      <c r="K146" s="44">
        <v>-1</v>
      </c>
      <c r="L146" s="45">
        <v>-3960</v>
      </c>
    </row>
    <row r="147" spans="1:12" x14ac:dyDescent="0.25">
      <c r="A147" s="11" t="s">
        <v>436</v>
      </c>
      <c r="B147" s="11" t="s">
        <v>3184</v>
      </c>
      <c r="C147" s="11">
        <v>1078</v>
      </c>
      <c r="D147" s="11">
        <v>2</v>
      </c>
      <c r="E147" s="12">
        <v>1</v>
      </c>
      <c r="F147" s="11"/>
      <c r="G147" s="13"/>
      <c r="H147" s="11">
        <v>2</v>
      </c>
      <c r="I147" s="27">
        <v>1</v>
      </c>
      <c r="J147" s="30">
        <v>1078</v>
      </c>
      <c r="K147" s="44">
        <v>-1</v>
      </c>
      <c r="L147" s="45">
        <v>-1078</v>
      </c>
    </row>
    <row r="148" spans="1:12" x14ac:dyDescent="0.25">
      <c r="A148" s="11" t="s">
        <v>443</v>
      </c>
      <c r="B148" s="11" t="s">
        <v>3191</v>
      </c>
      <c r="C148" s="11">
        <v>3690</v>
      </c>
      <c r="D148" s="11">
        <v>3</v>
      </c>
      <c r="E148" s="12">
        <v>1</v>
      </c>
      <c r="F148" s="11"/>
      <c r="G148" s="13"/>
      <c r="H148" s="11">
        <v>3</v>
      </c>
      <c r="I148" s="27">
        <v>1</v>
      </c>
      <c r="J148" s="30">
        <v>3690</v>
      </c>
      <c r="K148" s="44">
        <v>-2</v>
      </c>
      <c r="L148" s="45">
        <v>-7380</v>
      </c>
    </row>
    <row r="149" spans="1:12" x14ac:dyDescent="0.25">
      <c r="A149" s="11" t="s">
        <v>444</v>
      </c>
      <c r="B149" s="11" t="s">
        <v>3193</v>
      </c>
      <c r="C149" s="11">
        <v>195</v>
      </c>
      <c r="D149" s="11">
        <v>9</v>
      </c>
      <c r="E149" s="12">
        <v>6</v>
      </c>
      <c r="F149" s="11"/>
      <c r="G149" s="13"/>
      <c r="H149" s="11">
        <v>9</v>
      </c>
      <c r="I149" s="27">
        <v>6</v>
      </c>
      <c r="J149" s="30">
        <v>1170</v>
      </c>
      <c r="K149" s="44">
        <v>-3</v>
      </c>
      <c r="L149" s="45">
        <v>-585</v>
      </c>
    </row>
    <row r="150" spans="1:12" x14ac:dyDescent="0.25">
      <c r="A150" s="11" t="s">
        <v>451</v>
      </c>
      <c r="B150" s="11" t="s">
        <v>3197</v>
      </c>
      <c r="C150" s="11">
        <v>560</v>
      </c>
      <c r="D150" s="11">
        <v>6</v>
      </c>
      <c r="E150" s="12">
        <v>1</v>
      </c>
      <c r="F150" s="11"/>
      <c r="G150" s="13"/>
      <c r="H150" s="11">
        <v>6</v>
      </c>
      <c r="I150" s="27">
        <v>1</v>
      </c>
      <c r="J150" s="30">
        <v>560</v>
      </c>
      <c r="K150" s="44">
        <v>-5</v>
      </c>
      <c r="L150" s="45">
        <v>-2800</v>
      </c>
    </row>
    <row r="151" spans="1:12" x14ac:dyDescent="0.25">
      <c r="A151" s="11" t="s">
        <v>453</v>
      </c>
      <c r="B151" s="11" t="s">
        <v>3200</v>
      </c>
      <c r="C151" s="11">
        <v>87</v>
      </c>
      <c r="D151" s="11">
        <v>2</v>
      </c>
      <c r="E151" s="12">
        <v>1</v>
      </c>
      <c r="F151" s="11"/>
      <c r="G151" s="13"/>
      <c r="H151" s="11">
        <v>2</v>
      </c>
      <c r="I151" s="27">
        <v>1</v>
      </c>
      <c r="J151" s="30">
        <v>87</v>
      </c>
      <c r="K151" s="44">
        <v>-1</v>
      </c>
      <c r="L151" s="45">
        <v>-87</v>
      </c>
    </row>
    <row r="152" spans="1:12" x14ac:dyDescent="0.25">
      <c r="A152" s="11" t="s">
        <v>454</v>
      </c>
      <c r="B152" s="11" t="s">
        <v>3201</v>
      </c>
      <c r="C152" s="11">
        <v>185</v>
      </c>
      <c r="D152" s="11">
        <v>6</v>
      </c>
      <c r="E152" s="12">
        <v>4</v>
      </c>
      <c r="F152" s="11"/>
      <c r="G152" s="13"/>
      <c r="H152" s="11">
        <v>6</v>
      </c>
      <c r="I152" s="27">
        <v>4</v>
      </c>
      <c r="J152" s="30">
        <v>740</v>
      </c>
      <c r="K152" s="44">
        <v>-2</v>
      </c>
      <c r="L152" s="45">
        <v>-370</v>
      </c>
    </row>
    <row r="153" spans="1:12" x14ac:dyDescent="0.25">
      <c r="A153" s="11" t="s">
        <v>455</v>
      </c>
      <c r="B153" s="11" t="s">
        <v>3202</v>
      </c>
      <c r="C153" s="11">
        <v>225</v>
      </c>
      <c r="D153" s="11">
        <v>6</v>
      </c>
      <c r="E153" s="12">
        <v>4</v>
      </c>
      <c r="F153" s="11"/>
      <c r="G153" s="13"/>
      <c r="H153" s="11">
        <v>6</v>
      </c>
      <c r="I153" s="27">
        <v>4</v>
      </c>
      <c r="J153" s="30">
        <v>900</v>
      </c>
      <c r="K153" s="44">
        <v>-2</v>
      </c>
      <c r="L153" s="45">
        <v>-450</v>
      </c>
    </row>
    <row r="154" spans="1:12" x14ac:dyDescent="0.25">
      <c r="A154" s="11" t="s">
        <v>1907</v>
      </c>
      <c r="B154" s="11" t="s">
        <v>3204</v>
      </c>
      <c r="C154" s="11">
        <v>410</v>
      </c>
      <c r="D154" s="11">
        <v>4</v>
      </c>
      <c r="E154" s="12">
        <v>1</v>
      </c>
      <c r="F154" s="11"/>
      <c r="G154" s="13"/>
      <c r="H154" s="11">
        <v>4</v>
      </c>
      <c r="I154" s="27">
        <v>1</v>
      </c>
      <c r="J154" s="30">
        <v>410</v>
      </c>
      <c r="K154" s="44">
        <v>-3</v>
      </c>
      <c r="L154" s="45">
        <v>-1230</v>
      </c>
    </row>
    <row r="155" spans="1:12" x14ac:dyDescent="0.25">
      <c r="A155" s="11" t="s">
        <v>460</v>
      </c>
      <c r="B155" s="11" t="s">
        <v>3207</v>
      </c>
      <c r="C155" s="11">
        <v>195</v>
      </c>
      <c r="D155" s="11">
        <v>6</v>
      </c>
      <c r="E155" s="12">
        <v>5</v>
      </c>
      <c r="F155" s="11"/>
      <c r="G155" s="13"/>
      <c r="H155" s="11">
        <v>6</v>
      </c>
      <c r="I155" s="27">
        <v>5</v>
      </c>
      <c r="J155" s="30">
        <v>975</v>
      </c>
      <c r="K155" s="44">
        <v>-1</v>
      </c>
      <c r="L155" s="45">
        <v>-195</v>
      </c>
    </row>
    <row r="156" spans="1:12" x14ac:dyDescent="0.25">
      <c r="A156" s="11" t="s">
        <v>461</v>
      </c>
      <c r="B156" s="11" t="s">
        <v>3201</v>
      </c>
      <c r="C156" s="11">
        <v>245</v>
      </c>
      <c r="D156" s="11">
        <v>8</v>
      </c>
      <c r="E156" s="12">
        <v>6</v>
      </c>
      <c r="F156" s="11"/>
      <c r="G156" s="13"/>
      <c r="H156" s="11">
        <v>8</v>
      </c>
      <c r="I156" s="27">
        <v>6</v>
      </c>
      <c r="J156" s="30">
        <v>1470</v>
      </c>
      <c r="K156" s="44">
        <v>-2</v>
      </c>
      <c r="L156" s="45">
        <v>-490</v>
      </c>
    </row>
    <row r="157" spans="1:12" x14ac:dyDescent="0.25">
      <c r="A157" s="11" t="s">
        <v>1909</v>
      </c>
      <c r="B157" s="11" t="s">
        <v>3208</v>
      </c>
      <c r="C157" s="11">
        <v>410</v>
      </c>
      <c r="D157" s="11">
        <v>4</v>
      </c>
      <c r="E157" s="12">
        <v>1</v>
      </c>
      <c r="F157" s="11"/>
      <c r="G157" s="13"/>
      <c r="H157" s="11">
        <v>4</v>
      </c>
      <c r="I157" s="27">
        <v>1</v>
      </c>
      <c r="J157" s="30">
        <v>410</v>
      </c>
      <c r="K157" s="44">
        <v>-3</v>
      </c>
      <c r="L157" s="45">
        <v>-1230</v>
      </c>
    </row>
    <row r="158" spans="1:12" x14ac:dyDescent="0.25">
      <c r="A158" s="11" t="s">
        <v>463</v>
      </c>
      <c r="B158" s="11" t="s">
        <v>3209</v>
      </c>
      <c r="C158" s="11">
        <v>195</v>
      </c>
      <c r="D158" s="11">
        <v>3</v>
      </c>
      <c r="E158" s="12">
        <v>1</v>
      </c>
      <c r="F158" s="11"/>
      <c r="G158" s="13"/>
      <c r="H158" s="11">
        <v>3</v>
      </c>
      <c r="I158" s="27">
        <v>1</v>
      </c>
      <c r="J158" s="30">
        <v>195</v>
      </c>
      <c r="K158" s="44">
        <v>-2</v>
      </c>
      <c r="L158" s="45">
        <v>-390</v>
      </c>
    </row>
    <row r="159" spans="1:12" x14ac:dyDescent="0.25">
      <c r="A159" s="11" t="s">
        <v>467</v>
      </c>
      <c r="B159" s="11" t="s">
        <v>3211</v>
      </c>
      <c r="C159" s="11">
        <v>400</v>
      </c>
      <c r="D159" s="11">
        <v>6</v>
      </c>
      <c r="E159" s="12">
        <v>3</v>
      </c>
      <c r="F159" s="11"/>
      <c r="G159" s="13"/>
      <c r="H159" s="11">
        <v>6</v>
      </c>
      <c r="I159" s="27">
        <v>3</v>
      </c>
      <c r="J159" s="30">
        <v>1200</v>
      </c>
      <c r="K159" s="44">
        <v>-3</v>
      </c>
      <c r="L159" s="45">
        <v>-1200</v>
      </c>
    </row>
    <row r="160" spans="1:12" x14ac:dyDescent="0.25">
      <c r="A160" s="11" t="s">
        <v>468</v>
      </c>
      <c r="B160" s="11" t="s">
        <v>3212</v>
      </c>
      <c r="C160" s="11">
        <v>330</v>
      </c>
      <c r="D160" s="11">
        <v>6</v>
      </c>
      <c r="E160" s="12">
        <v>2</v>
      </c>
      <c r="F160" s="11"/>
      <c r="G160" s="13"/>
      <c r="H160" s="11">
        <v>6</v>
      </c>
      <c r="I160" s="27">
        <v>2</v>
      </c>
      <c r="J160" s="30">
        <v>660</v>
      </c>
      <c r="K160" s="44">
        <v>-4</v>
      </c>
      <c r="L160" s="45">
        <v>-1320</v>
      </c>
    </row>
    <row r="161" spans="1:12" x14ac:dyDescent="0.25">
      <c r="A161" s="11" t="s">
        <v>1911</v>
      </c>
      <c r="B161" s="11" t="s">
        <v>3211</v>
      </c>
      <c r="C161" s="11">
        <v>430</v>
      </c>
      <c r="D161" s="11">
        <v>6</v>
      </c>
      <c r="E161" s="12">
        <v>4</v>
      </c>
      <c r="F161" s="11"/>
      <c r="G161" s="13"/>
      <c r="H161" s="11">
        <v>6</v>
      </c>
      <c r="I161" s="27">
        <v>4</v>
      </c>
      <c r="J161" s="30">
        <v>1720</v>
      </c>
      <c r="K161" s="44">
        <v>-2</v>
      </c>
      <c r="L161" s="45">
        <v>-860</v>
      </c>
    </row>
    <row r="162" spans="1:12" x14ac:dyDescent="0.25">
      <c r="A162" s="11" t="s">
        <v>1937</v>
      </c>
      <c r="B162" s="11" t="s">
        <v>3241</v>
      </c>
      <c r="C162" s="11">
        <v>1300</v>
      </c>
      <c r="D162" s="11">
        <v>3</v>
      </c>
      <c r="E162" s="12">
        <v>2</v>
      </c>
      <c r="F162" s="11"/>
      <c r="G162" s="13"/>
      <c r="H162" s="11">
        <v>3</v>
      </c>
      <c r="I162" s="27">
        <v>2</v>
      </c>
      <c r="J162" s="30">
        <v>2600</v>
      </c>
      <c r="K162" s="44">
        <v>-1</v>
      </c>
      <c r="L162" s="45">
        <v>-1300</v>
      </c>
    </row>
    <row r="163" spans="1:12" x14ac:dyDescent="0.25">
      <c r="A163" s="11" t="s">
        <v>1943</v>
      </c>
      <c r="B163" s="11" t="s">
        <v>3243</v>
      </c>
      <c r="C163" s="11">
        <v>1235</v>
      </c>
      <c r="D163" s="11">
        <v>3</v>
      </c>
      <c r="E163" s="12">
        <v>1</v>
      </c>
      <c r="F163" s="11"/>
      <c r="G163" s="13"/>
      <c r="H163" s="11">
        <v>3</v>
      </c>
      <c r="I163" s="27">
        <v>1</v>
      </c>
      <c r="J163" s="30">
        <v>1235</v>
      </c>
      <c r="K163" s="44">
        <v>-2</v>
      </c>
      <c r="L163" s="45">
        <v>-2470</v>
      </c>
    </row>
    <row r="164" spans="1:12" x14ac:dyDescent="0.25">
      <c r="A164" s="11" t="s">
        <v>1949</v>
      </c>
      <c r="B164" s="11" t="s">
        <v>3246</v>
      </c>
      <c r="C164" s="11">
        <v>725</v>
      </c>
      <c r="D164" s="11">
        <v>5</v>
      </c>
      <c r="E164" s="12">
        <v>2</v>
      </c>
      <c r="F164" s="11"/>
      <c r="G164" s="13"/>
      <c r="H164" s="11">
        <v>5</v>
      </c>
      <c r="I164" s="27">
        <v>2</v>
      </c>
      <c r="J164" s="30">
        <v>1450</v>
      </c>
      <c r="K164" s="44">
        <v>-3</v>
      </c>
      <c r="L164" s="45">
        <v>-2175</v>
      </c>
    </row>
    <row r="165" spans="1:12" x14ac:dyDescent="0.25">
      <c r="A165" s="11" t="s">
        <v>504</v>
      </c>
      <c r="B165" s="11" t="s">
        <v>3247</v>
      </c>
      <c r="C165" s="11">
        <v>15</v>
      </c>
      <c r="D165" s="11">
        <v>2</v>
      </c>
      <c r="E165" s="12">
        <v>1</v>
      </c>
      <c r="F165" s="11"/>
      <c r="G165" s="13"/>
      <c r="H165" s="11">
        <v>2</v>
      </c>
      <c r="I165" s="27">
        <v>1</v>
      </c>
      <c r="J165" s="30">
        <v>15</v>
      </c>
      <c r="K165" s="44">
        <v>-1</v>
      </c>
      <c r="L165" s="45">
        <v>-15</v>
      </c>
    </row>
    <row r="166" spans="1:12" x14ac:dyDescent="0.25">
      <c r="A166" s="11" t="s">
        <v>510</v>
      </c>
      <c r="B166" s="11" t="s">
        <v>3251</v>
      </c>
      <c r="C166" s="11">
        <v>455</v>
      </c>
      <c r="D166" s="11">
        <v>4</v>
      </c>
      <c r="E166" s="12">
        <v>1</v>
      </c>
      <c r="F166" s="11"/>
      <c r="G166" s="13"/>
      <c r="H166" s="11">
        <v>4</v>
      </c>
      <c r="I166" s="27">
        <v>1</v>
      </c>
      <c r="J166" s="30">
        <v>455</v>
      </c>
      <c r="K166" s="44">
        <v>-3</v>
      </c>
      <c r="L166" s="45">
        <v>-1365</v>
      </c>
    </row>
    <row r="167" spans="1:12" x14ac:dyDescent="0.25">
      <c r="A167" s="11" t="s">
        <v>515</v>
      </c>
      <c r="B167" s="11" t="s">
        <v>3255</v>
      </c>
      <c r="C167" s="11">
        <v>200</v>
      </c>
      <c r="D167" s="11">
        <v>3</v>
      </c>
      <c r="E167" s="12">
        <v>2</v>
      </c>
      <c r="F167" s="11"/>
      <c r="G167" s="13"/>
      <c r="H167" s="11">
        <v>3</v>
      </c>
      <c r="I167" s="27">
        <v>2</v>
      </c>
      <c r="J167" s="30">
        <v>400</v>
      </c>
      <c r="K167" s="44">
        <v>-1</v>
      </c>
      <c r="L167" s="45">
        <v>-200</v>
      </c>
    </row>
    <row r="168" spans="1:12" x14ac:dyDescent="0.25">
      <c r="A168" s="11" t="s">
        <v>516</v>
      </c>
      <c r="B168" s="11" t="s">
        <v>3256</v>
      </c>
      <c r="C168" s="11">
        <v>475</v>
      </c>
      <c r="D168" s="11">
        <v>3</v>
      </c>
      <c r="E168" s="12">
        <v>1</v>
      </c>
      <c r="F168" s="11"/>
      <c r="G168" s="13"/>
      <c r="H168" s="11">
        <v>3</v>
      </c>
      <c r="I168" s="27">
        <v>1</v>
      </c>
      <c r="J168" s="30">
        <v>475</v>
      </c>
      <c r="K168" s="44">
        <v>-2</v>
      </c>
      <c r="L168" s="45">
        <v>-950</v>
      </c>
    </row>
    <row r="169" spans="1:12" x14ac:dyDescent="0.25">
      <c r="A169" s="11" t="s">
        <v>1950</v>
      </c>
      <c r="B169" s="11" t="s">
        <v>3259</v>
      </c>
      <c r="C169" s="11">
        <v>250</v>
      </c>
      <c r="D169" s="11">
        <v>2</v>
      </c>
      <c r="E169" s="12">
        <v>1</v>
      </c>
      <c r="F169" s="11"/>
      <c r="G169" s="13"/>
      <c r="H169" s="11">
        <v>2</v>
      </c>
      <c r="I169" s="27">
        <v>1</v>
      </c>
      <c r="J169" s="30">
        <v>250</v>
      </c>
      <c r="K169" s="44">
        <v>-1</v>
      </c>
      <c r="L169" s="45">
        <v>-250</v>
      </c>
    </row>
    <row r="170" spans="1:12" x14ac:dyDescent="0.25">
      <c r="A170" s="11" t="s">
        <v>1960</v>
      </c>
      <c r="B170" s="11" t="s">
        <v>3267</v>
      </c>
      <c r="C170" s="11">
        <v>315</v>
      </c>
      <c r="D170" s="11">
        <v>2</v>
      </c>
      <c r="E170" s="12">
        <v>1</v>
      </c>
      <c r="F170" s="11"/>
      <c r="G170" s="13"/>
      <c r="H170" s="11">
        <v>2</v>
      </c>
      <c r="I170" s="27">
        <v>1</v>
      </c>
      <c r="J170" s="30">
        <v>315</v>
      </c>
      <c r="K170" s="44">
        <v>-1</v>
      </c>
      <c r="L170" s="45">
        <v>-315</v>
      </c>
    </row>
    <row r="171" spans="1:12" x14ac:dyDescent="0.25">
      <c r="A171" s="11" t="s">
        <v>1961</v>
      </c>
      <c r="B171" s="11" t="s">
        <v>3267</v>
      </c>
      <c r="C171" s="11">
        <v>300</v>
      </c>
      <c r="D171" s="11">
        <v>2</v>
      </c>
      <c r="E171" s="12">
        <v>1</v>
      </c>
      <c r="F171" s="11"/>
      <c r="G171" s="13"/>
      <c r="H171" s="11">
        <v>2</v>
      </c>
      <c r="I171" s="27">
        <v>1</v>
      </c>
      <c r="J171" s="30">
        <v>300</v>
      </c>
      <c r="K171" s="44">
        <v>-1</v>
      </c>
      <c r="L171" s="45">
        <v>-300</v>
      </c>
    </row>
    <row r="172" spans="1:12" x14ac:dyDescent="0.25">
      <c r="A172" s="11" t="s">
        <v>1962</v>
      </c>
      <c r="B172" s="11" t="s">
        <v>3267</v>
      </c>
      <c r="C172" s="11">
        <v>485</v>
      </c>
      <c r="D172" s="11">
        <v>2</v>
      </c>
      <c r="E172" s="12">
        <v>1</v>
      </c>
      <c r="F172" s="11"/>
      <c r="G172" s="13"/>
      <c r="H172" s="11">
        <v>2</v>
      </c>
      <c r="I172" s="27">
        <v>1</v>
      </c>
      <c r="J172" s="30">
        <v>485</v>
      </c>
      <c r="K172" s="44">
        <v>-1</v>
      </c>
      <c r="L172" s="45">
        <v>-485</v>
      </c>
    </row>
    <row r="173" spans="1:12" x14ac:dyDescent="0.25">
      <c r="A173" s="11" t="s">
        <v>1964</v>
      </c>
      <c r="B173" s="11" t="s">
        <v>3264</v>
      </c>
      <c r="C173" s="11">
        <v>340</v>
      </c>
      <c r="D173" s="11">
        <v>2</v>
      </c>
      <c r="E173" s="12">
        <v>1</v>
      </c>
      <c r="F173" s="11"/>
      <c r="G173" s="13"/>
      <c r="H173" s="11">
        <v>2</v>
      </c>
      <c r="I173" s="27">
        <v>1</v>
      </c>
      <c r="J173" s="30">
        <v>340</v>
      </c>
      <c r="K173" s="44">
        <v>-1</v>
      </c>
      <c r="L173" s="45">
        <v>-340</v>
      </c>
    </row>
    <row r="174" spans="1:12" x14ac:dyDescent="0.25">
      <c r="A174" s="11" t="s">
        <v>1966</v>
      </c>
      <c r="B174" s="11" t="s">
        <v>3269</v>
      </c>
      <c r="C174" s="11">
        <v>275</v>
      </c>
      <c r="D174" s="11">
        <v>3</v>
      </c>
      <c r="E174" s="12">
        <v>2</v>
      </c>
      <c r="F174" s="11"/>
      <c r="G174" s="13"/>
      <c r="H174" s="11">
        <v>3</v>
      </c>
      <c r="I174" s="27">
        <v>2</v>
      </c>
      <c r="J174" s="30">
        <v>550</v>
      </c>
      <c r="K174" s="44">
        <v>-1</v>
      </c>
      <c r="L174" s="45">
        <v>-275</v>
      </c>
    </row>
    <row r="175" spans="1:12" x14ac:dyDescent="0.25">
      <c r="A175" s="11" t="s">
        <v>521</v>
      </c>
      <c r="B175" s="11" t="s">
        <v>3283</v>
      </c>
      <c r="C175" s="11">
        <v>100</v>
      </c>
      <c r="D175" s="11">
        <v>15</v>
      </c>
      <c r="E175" s="12">
        <v>1</v>
      </c>
      <c r="F175" s="11"/>
      <c r="G175" s="13"/>
      <c r="H175" s="11">
        <v>15</v>
      </c>
      <c r="I175" s="27">
        <v>1</v>
      </c>
      <c r="J175" s="30">
        <v>100</v>
      </c>
      <c r="K175" s="44">
        <v>-14</v>
      </c>
      <c r="L175" s="45">
        <v>-1400</v>
      </c>
    </row>
    <row r="176" spans="1:12" x14ac:dyDescent="0.25">
      <c r="A176" s="11" t="s">
        <v>1989</v>
      </c>
      <c r="B176" s="11" t="s">
        <v>3287</v>
      </c>
      <c r="C176" s="11">
        <v>800</v>
      </c>
      <c r="D176" s="11">
        <v>4</v>
      </c>
      <c r="E176" s="12">
        <v>2</v>
      </c>
      <c r="F176" s="11"/>
      <c r="G176" s="13"/>
      <c r="H176" s="11">
        <v>4</v>
      </c>
      <c r="I176" s="27">
        <v>2</v>
      </c>
      <c r="J176" s="30">
        <v>1600</v>
      </c>
      <c r="K176" s="44">
        <v>-2</v>
      </c>
      <c r="L176" s="45">
        <v>-1600</v>
      </c>
    </row>
    <row r="177" spans="1:12" x14ac:dyDescent="0.25">
      <c r="A177" s="11" t="s">
        <v>1991</v>
      </c>
      <c r="B177" s="11" t="s">
        <v>3287</v>
      </c>
      <c r="C177" s="11">
        <v>1100</v>
      </c>
      <c r="D177" s="11">
        <v>5</v>
      </c>
      <c r="E177" s="12">
        <v>2</v>
      </c>
      <c r="F177" s="11"/>
      <c r="G177" s="13"/>
      <c r="H177" s="11">
        <v>5</v>
      </c>
      <c r="I177" s="27">
        <v>2</v>
      </c>
      <c r="J177" s="30">
        <v>2200</v>
      </c>
      <c r="K177" s="44">
        <v>-3</v>
      </c>
      <c r="L177" s="45">
        <v>-3300</v>
      </c>
    </row>
    <row r="178" spans="1:12" x14ac:dyDescent="0.25">
      <c r="A178" s="11" t="s">
        <v>1995</v>
      </c>
      <c r="B178" s="11" t="s">
        <v>3287</v>
      </c>
      <c r="C178" s="11">
        <v>660</v>
      </c>
      <c r="D178" s="11">
        <v>6</v>
      </c>
      <c r="E178" s="12">
        <v>3</v>
      </c>
      <c r="F178" s="11"/>
      <c r="G178" s="13"/>
      <c r="H178" s="11">
        <v>6</v>
      </c>
      <c r="I178" s="27">
        <v>3</v>
      </c>
      <c r="J178" s="30">
        <v>1980</v>
      </c>
      <c r="K178" s="44">
        <v>-3</v>
      </c>
      <c r="L178" s="45">
        <v>-1980</v>
      </c>
    </row>
    <row r="179" spans="1:12" x14ac:dyDescent="0.25">
      <c r="A179" s="11" t="s">
        <v>530</v>
      </c>
      <c r="B179" s="11" t="s">
        <v>3290</v>
      </c>
      <c r="C179" s="11">
        <v>235</v>
      </c>
      <c r="D179" s="11">
        <v>10</v>
      </c>
      <c r="E179" s="12">
        <v>5</v>
      </c>
      <c r="F179" s="11"/>
      <c r="G179" s="13"/>
      <c r="H179" s="11">
        <v>10</v>
      </c>
      <c r="I179" s="27">
        <v>5</v>
      </c>
      <c r="J179" s="30">
        <v>1175</v>
      </c>
      <c r="K179" s="44">
        <v>-5</v>
      </c>
      <c r="L179" s="45">
        <v>-1175</v>
      </c>
    </row>
    <row r="180" spans="1:12" x14ac:dyDescent="0.25">
      <c r="A180" s="11" t="s">
        <v>532</v>
      </c>
      <c r="B180" s="11" t="s">
        <v>3291</v>
      </c>
      <c r="C180" s="11">
        <v>240</v>
      </c>
      <c r="D180" s="11">
        <v>8</v>
      </c>
      <c r="E180" s="12">
        <v>1</v>
      </c>
      <c r="F180" s="11"/>
      <c r="G180" s="13"/>
      <c r="H180" s="11">
        <v>8</v>
      </c>
      <c r="I180" s="27">
        <v>1</v>
      </c>
      <c r="J180" s="30">
        <v>240</v>
      </c>
      <c r="K180" s="44">
        <v>-7</v>
      </c>
      <c r="L180" s="45">
        <v>-1680</v>
      </c>
    </row>
    <row r="181" spans="1:12" x14ac:dyDescent="0.25">
      <c r="A181" s="11" t="s">
        <v>534</v>
      </c>
      <c r="B181" s="11" t="s">
        <v>3292</v>
      </c>
      <c r="C181" s="11">
        <v>140</v>
      </c>
      <c r="D181" s="11">
        <v>14</v>
      </c>
      <c r="E181" s="12">
        <v>1</v>
      </c>
      <c r="F181" s="11"/>
      <c r="G181" s="13"/>
      <c r="H181" s="11">
        <v>14</v>
      </c>
      <c r="I181" s="27">
        <v>1</v>
      </c>
      <c r="J181" s="30">
        <v>140</v>
      </c>
      <c r="K181" s="44">
        <v>-13</v>
      </c>
      <c r="L181" s="45">
        <v>-1820</v>
      </c>
    </row>
    <row r="182" spans="1:12" x14ac:dyDescent="0.25">
      <c r="A182" s="11" t="s">
        <v>2002</v>
      </c>
      <c r="B182" s="11" t="s">
        <v>3303</v>
      </c>
      <c r="C182" s="11">
        <v>165</v>
      </c>
      <c r="D182" s="11">
        <v>2</v>
      </c>
      <c r="E182" s="12">
        <v>1</v>
      </c>
      <c r="F182" s="11"/>
      <c r="G182" s="13"/>
      <c r="H182" s="11">
        <v>2</v>
      </c>
      <c r="I182" s="27">
        <v>1</v>
      </c>
      <c r="J182" s="30">
        <v>165</v>
      </c>
      <c r="K182" s="44">
        <v>-1</v>
      </c>
      <c r="L182" s="45">
        <v>-165</v>
      </c>
    </row>
    <row r="183" spans="1:12" x14ac:dyDescent="0.25">
      <c r="A183" s="11" t="s">
        <v>2003</v>
      </c>
      <c r="B183" s="11" t="s">
        <v>3304</v>
      </c>
      <c r="C183" s="11">
        <v>115</v>
      </c>
      <c r="D183" s="11">
        <v>2</v>
      </c>
      <c r="E183" s="12">
        <v>1</v>
      </c>
      <c r="F183" s="11"/>
      <c r="G183" s="13"/>
      <c r="H183" s="11">
        <v>2</v>
      </c>
      <c r="I183" s="27">
        <v>1</v>
      </c>
      <c r="J183" s="30">
        <v>115</v>
      </c>
      <c r="K183" s="44">
        <v>-1</v>
      </c>
      <c r="L183" s="45">
        <v>-115</v>
      </c>
    </row>
    <row r="184" spans="1:12" x14ac:dyDescent="0.25">
      <c r="A184" s="11" t="s">
        <v>2012</v>
      </c>
      <c r="B184" s="11" t="s">
        <v>3310</v>
      </c>
      <c r="C184" s="11">
        <v>165</v>
      </c>
      <c r="D184" s="11">
        <v>2</v>
      </c>
      <c r="E184" s="12">
        <v>1</v>
      </c>
      <c r="F184" s="11"/>
      <c r="G184" s="13"/>
      <c r="H184" s="11">
        <v>2</v>
      </c>
      <c r="I184" s="27">
        <v>1</v>
      </c>
      <c r="J184" s="30">
        <v>165</v>
      </c>
      <c r="K184" s="44">
        <v>-1</v>
      </c>
      <c r="L184" s="45">
        <v>-165</v>
      </c>
    </row>
    <row r="185" spans="1:12" x14ac:dyDescent="0.25">
      <c r="A185" s="11" t="s">
        <v>2013</v>
      </c>
      <c r="B185" s="11" t="s">
        <v>3311</v>
      </c>
      <c r="C185" s="11">
        <v>115</v>
      </c>
      <c r="D185" s="11">
        <v>2</v>
      </c>
      <c r="E185" s="12">
        <v>1</v>
      </c>
      <c r="F185" s="11"/>
      <c r="G185" s="13"/>
      <c r="H185" s="11">
        <v>2</v>
      </c>
      <c r="I185" s="27">
        <v>1</v>
      </c>
      <c r="J185" s="30">
        <v>115</v>
      </c>
      <c r="K185" s="44">
        <v>-1</v>
      </c>
      <c r="L185" s="45">
        <v>-115</v>
      </c>
    </row>
    <row r="186" spans="1:12" x14ac:dyDescent="0.25">
      <c r="A186" s="11" t="s">
        <v>2017</v>
      </c>
      <c r="B186" s="11" t="s">
        <v>3315</v>
      </c>
      <c r="C186" s="11">
        <v>92</v>
      </c>
      <c r="D186" s="11">
        <v>5</v>
      </c>
      <c r="E186" s="12">
        <v>3</v>
      </c>
      <c r="F186" s="11"/>
      <c r="G186" s="13"/>
      <c r="H186" s="11">
        <v>5</v>
      </c>
      <c r="I186" s="27">
        <v>3</v>
      </c>
      <c r="J186" s="30">
        <v>276</v>
      </c>
      <c r="K186" s="44">
        <v>-2</v>
      </c>
      <c r="L186" s="45">
        <v>-184</v>
      </c>
    </row>
    <row r="187" spans="1:12" x14ac:dyDescent="0.25">
      <c r="A187" s="11" t="s">
        <v>556</v>
      </c>
      <c r="B187" s="11" t="s">
        <v>3317</v>
      </c>
      <c r="C187" s="11">
        <v>28</v>
      </c>
      <c r="D187" s="11">
        <v>2</v>
      </c>
      <c r="E187" s="12">
        <v>1</v>
      </c>
      <c r="F187" s="11"/>
      <c r="G187" s="13"/>
      <c r="H187" s="11">
        <v>2</v>
      </c>
      <c r="I187" s="27">
        <v>1</v>
      </c>
      <c r="J187" s="30">
        <v>28</v>
      </c>
      <c r="K187" s="44">
        <v>-1</v>
      </c>
      <c r="L187" s="45">
        <v>-28</v>
      </c>
    </row>
    <row r="188" spans="1:12" x14ac:dyDescent="0.25">
      <c r="A188" s="11" t="s">
        <v>559</v>
      </c>
      <c r="B188" s="11" t="s">
        <v>3321</v>
      </c>
      <c r="C188" s="11">
        <v>1010</v>
      </c>
      <c r="D188" s="11">
        <v>2</v>
      </c>
      <c r="E188" s="12">
        <v>1</v>
      </c>
      <c r="F188" s="11"/>
      <c r="G188" s="13"/>
      <c r="H188" s="11">
        <v>2</v>
      </c>
      <c r="I188" s="27">
        <v>1</v>
      </c>
      <c r="J188" s="30">
        <v>1010</v>
      </c>
      <c r="K188" s="44">
        <v>-1</v>
      </c>
      <c r="L188" s="45">
        <v>-1010</v>
      </c>
    </row>
    <row r="189" spans="1:12" x14ac:dyDescent="0.25">
      <c r="A189" s="11" t="s">
        <v>2020</v>
      </c>
      <c r="B189" s="11" t="s">
        <v>3326</v>
      </c>
      <c r="C189" s="11">
        <v>130</v>
      </c>
      <c r="D189" s="11">
        <v>10</v>
      </c>
      <c r="E189" s="12">
        <v>3</v>
      </c>
      <c r="F189" s="11"/>
      <c r="G189" s="13"/>
      <c r="H189" s="11">
        <v>10</v>
      </c>
      <c r="I189" s="27">
        <v>3</v>
      </c>
      <c r="J189" s="30">
        <v>390</v>
      </c>
      <c r="K189" s="44">
        <v>-7</v>
      </c>
      <c r="L189" s="45">
        <v>-910</v>
      </c>
    </row>
    <row r="190" spans="1:12" x14ac:dyDescent="0.25">
      <c r="A190" s="11" t="s">
        <v>2023</v>
      </c>
      <c r="B190" s="11" t="s">
        <v>3330</v>
      </c>
      <c r="C190" s="11">
        <v>36</v>
      </c>
      <c r="D190" s="11">
        <v>4</v>
      </c>
      <c r="E190" s="12">
        <v>2</v>
      </c>
      <c r="F190" s="11"/>
      <c r="G190" s="13"/>
      <c r="H190" s="11">
        <v>4</v>
      </c>
      <c r="I190" s="27">
        <v>2</v>
      </c>
      <c r="J190" s="30">
        <v>72</v>
      </c>
      <c r="K190" s="44">
        <v>-2</v>
      </c>
      <c r="L190" s="45">
        <v>-72</v>
      </c>
    </row>
    <row r="191" spans="1:12" x14ac:dyDescent="0.25">
      <c r="A191" s="11" t="s">
        <v>2025</v>
      </c>
      <c r="B191" s="11" t="s">
        <v>3329</v>
      </c>
      <c r="C191" s="11">
        <v>4.5</v>
      </c>
      <c r="D191" s="11">
        <v>6</v>
      </c>
      <c r="E191" s="12">
        <v>2</v>
      </c>
      <c r="F191" s="11"/>
      <c r="G191" s="13"/>
      <c r="H191" s="11">
        <v>6</v>
      </c>
      <c r="I191" s="27">
        <v>2</v>
      </c>
      <c r="J191" s="30">
        <v>9</v>
      </c>
      <c r="K191" s="44">
        <v>-4</v>
      </c>
      <c r="L191" s="45">
        <v>-18</v>
      </c>
    </row>
    <row r="192" spans="1:12" x14ac:dyDescent="0.25">
      <c r="A192" s="11" t="s">
        <v>583</v>
      </c>
      <c r="B192" s="11" t="s">
        <v>3333</v>
      </c>
      <c r="C192" s="11">
        <v>1420</v>
      </c>
      <c r="D192" s="11">
        <v>2</v>
      </c>
      <c r="E192" s="12">
        <v>1</v>
      </c>
      <c r="F192" s="11"/>
      <c r="G192" s="13"/>
      <c r="H192" s="11">
        <v>2</v>
      </c>
      <c r="I192" s="27">
        <v>1</v>
      </c>
      <c r="J192" s="30">
        <v>1420</v>
      </c>
      <c r="K192" s="44">
        <v>-1</v>
      </c>
      <c r="L192" s="45">
        <v>-1420</v>
      </c>
    </row>
    <row r="193" spans="1:12" x14ac:dyDescent="0.25">
      <c r="A193" s="11" t="s">
        <v>593</v>
      </c>
      <c r="B193" s="11" t="s">
        <v>3339</v>
      </c>
      <c r="C193" s="11">
        <v>1350</v>
      </c>
      <c r="D193" s="11">
        <v>2</v>
      </c>
      <c r="E193" s="12">
        <v>1</v>
      </c>
      <c r="F193" s="11"/>
      <c r="G193" s="13"/>
      <c r="H193" s="11">
        <v>2</v>
      </c>
      <c r="I193" s="27">
        <v>1</v>
      </c>
      <c r="J193" s="30">
        <v>1350</v>
      </c>
      <c r="K193" s="44">
        <v>-1</v>
      </c>
      <c r="L193" s="45">
        <v>-1350</v>
      </c>
    </row>
    <row r="194" spans="1:12" x14ac:dyDescent="0.25">
      <c r="A194" s="11" t="s">
        <v>2028</v>
      </c>
      <c r="B194" s="11" t="s">
        <v>3342</v>
      </c>
      <c r="C194" s="11">
        <v>295</v>
      </c>
      <c r="D194" s="11">
        <v>3</v>
      </c>
      <c r="E194" s="12">
        <v>1</v>
      </c>
      <c r="F194" s="11"/>
      <c r="G194" s="13"/>
      <c r="H194" s="11">
        <v>3</v>
      </c>
      <c r="I194" s="27">
        <v>1</v>
      </c>
      <c r="J194" s="30">
        <v>295</v>
      </c>
      <c r="K194" s="44">
        <v>-2</v>
      </c>
      <c r="L194" s="45">
        <v>-590</v>
      </c>
    </row>
    <row r="195" spans="1:12" x14ac:dyDescent="0.25">
      <c r="A195" s="11" t="s">
        <v>2054</v>
      </c>
      <c r="B195" s="11" t="s">
        <v>3358</v>
      </c>
      <c r="C195" s="11">
        <v>590</v>
      </c>
      <c r="D195" s="11">
        <v>2</v>
      </c>
      <c r="E195" s="12">
        <v>1</v>
      </c>
      <c r="F195" s="11"/>
      <c r="G195" s="13"/>
      <c r="H195" s="11">
        <v>2</v>
      </c>
      <c r="I195" s="27">
        <v>1</v>
      </c>
      <c r="J195" s="30">
        <v>590</v>
      </c>
      <c r="K195" s="44">
        <v>-1</v>
      </c>
      <c r="L195" s="45">
        <v>-590</v>
      </c>
    </row>
    <row r="196" spans="1:12" x14ac:dyDescent="0.25">
      <c r="A196" s="11" t="s">
        <v>2058</v>
      </c>
      <c r="B196" s="11" t="s">
        <v>3361</v>
      </c>
      <c r="C196" s="11">
        <v>125</v>
      </c>
      <c r="D196" s="11">
        <v>3</v>
      </c>
      <c r="E196" s="12">
        <v>2</v>
      </c>
      <c r="F196" s="11"/>
      <c r="G196" s="13"/>
      <c r="H196" s="11">
        <v>3</v>
      </c>
      <c r="I196" s="27">
        <v>2</v>
      </c>
      <c r="J196" s="30">
        <v>250</v>
      </c>
      <c r="K196" s="44">
        <v>-1</v>
      </c>
      <c r="L196" s="45">
        <v>-125</v>
      </c>
    </row>
    <row r="197" spans="1:12" x14ac:dyDescent="0.25">
      <c r="A197" s="11" t="s">
        <v>603</v>
      </c>
      <c r="B197" s="11" t="s">
        <v>3362</v>
      </c>
      <c r="C197" s="11">
        <v>10</v>
      </c>
      <c r="D197" s="11">
        <v>150</v>
      </c>
      <c r="E197" s="12">
        <v>42</v>
      </c>
      <c r="F197" s="11"/>
      <c r="G197" s="13"/>
      <c r="H197" s="11">
        <v>150</v>
      </c>
      <c r="I197" s="27">
        <v>42</v>
      </c>
      <c r="J197" s="30">
        <v>420</v>
      </c>
      <c r="K197" s="44">
        <v>-108</v>
      </c>
      <c r="L197" s="45">
        <v>-1080</v>
      </c>
    </row>
    <row r="198" spans="1:12" x14ac:dyDescent="0.25">
      <c r="A198" s="11" t="s">
        <v>2059</v>
      </c>
      <c r="B198" s="11" t="s">
        <v>3363</v>
      </c>
      <c r="C198" s="11">
        <v>225</v>
      </c>
      <c r="D198" s="11">
        <v>2</v>
      </c>
      <c r="E198" s="12">
        <v>1</v>
      </c>
      <c r="F198" s="11"/>
      <c r="G198" s="13"/>
      <c r="H198" s="11">
        <v>2</v>
      </c>
      <c r="I198" s="27">
        <v>1</v>
      </c>
      <c r="J198" s="30">
        <v>225</v>
      </c>
      <c r="K198" s="44">
        <v>-1</v>
      </c>
      <c r="L198" s="45">
        <v>-225</v>
      </c>
    </row>
    <row r="199" spans="1:12" x14ac:dyDescent="0.25">
      <c r="A199" s="11" t="s">
        <v>2063</v>
      </c>
      <c r="B199" s="11" t="s">
        <v>3366</v>
      </c>
      <c r="C199" s="11">
        <v>185</v>
      </c>
      <c r="D199" s="11">
        <v>2</v>
      </c>
      <c r="E199" s="12">
        <v>1</v>
      </c>
      <c r="F199" s="11"/>
      <c r="G199" s="13"/>
      <c r="H199" s="11">
        <v>2</v>
      </c>
      <c r="I199" s="27">
        <v>1</v>
      </c>
      <c r="J199" s="30">
        <v>185</v>
      </c>
      <c r="K199" s="44">
        <v>-1</v>
      </c>
      <c r="L199" s="45">
        <v>-185</v>
      </c>
    </row>
    <row r="200" spans="1:12" x14ac:dyDescent="0.25">
      <c r="A200" s="11" t="s">
        <v>612</v>
      </c>
      <c r="B200" s="11" t="s">
        <v>3374</v>
      </c>
      <c r="C200" s="11">
        <v>61</v>
      </c>
      <c r="D200" s="11">
        <v>3</v>
      </c>
      <c r="E200" s="12">
        <v>2</v>
      </c>
      <c r="F200" s="11"/>
      <c r="G200" s="13"/>
      <c r="H200" s="11">
        <v>3</v>
      </c>
      <c r="I200" s="27">
        <v>2</v>
      </c>
      <c r="J200" s="30">
        <v>122</v>
      </c>
      <c r="K200" s="44">
        <v>-1</v>
      </c>
      <c r="L200" s="45">
        <v>-61</v>
      </c>
    </row>
    <row r="201" spans="1:12" x14ac:dyDescent="0.25">
      <c r="A201" s="11" t="s">
        <v>615</v>
      </c>
      <c r="B201" s="11" t="s">
        <v>3377</v>
      </c>
      <c r="C201" s="11">
        <v>1425</v>
      </c>
      <c r="D201" s="11">
        <v>4</v>
      </c>
      <c r="E201" s="12">
        <v>2</v>
      </c>
      <c r="F201" s="11"/>
      <c r="G201" s="13"/>
      <c r="H201" s="11">
        <v>4</v>
      </c>
      <c r="I201" s="27">
        <v>2</v>
      </c>
      <c r="J201" s="30">
        <v>2850</v>
      </c>
      <c r="K201" s="44">
        <v>-2</v>
      </c>
      <c r="L201" s="45">
        <v>-2850</v>
      </c>
    </row>
    <row r="202" spans="1:12" x14ac:dyDescent="0.25">
      <c r="A202" s="11" t="s">
        <v>621</v>
      </c>
      <c r="B202" s="11" t="s">
        <v>3380</v>
      </c>
      <c r="C202" s="11">
        <v>1290</v>
      </c>
      <c r="D202" s="11">
        <v>2</v>
      </c>
      <c r="E202" s="12">
        <v>1</v>
      </c>
      <c r="F202" s="11"/>
      <c r="G202" s="13"/>
      <c r="H202" s="11">
        <v>2</v>
      </c>
      <c r="I202" s="27">
        <v>1</v>
      </c>
      <c r="J202" s="30">
        <v>1290</v>
      </c>
      <c r="K202" s="44">
        <v>-1</v>
      </c>
      <c r="L202" s="45">
        <v>-1290</v>
      </c>
    </row>
    <row r="203" spans="1:12" x14ac:dyDescent="0.25">
      <c r="A203" s="11" t="s">
        <v>628</v>
      </c>
      <c r="B203" s="11" t="s">
        <v>3382</v>
      </c>
      <c r="C203" s="11">
        <v>1790</v>
      </c>
      <c r="D203" s="11">
        <v>2</v>
      </c>
      <c r="E203" s="12">
        <v>1</v>
      </c>
      <c r="F203" s="11"/>
      <c r="G203" s="13"/>
      <c r="H203" s="11">
        <v>2</v>
      </c>
      <c r="I203" s="27">
        <v>1</v>
      </c>
      <c r="J203" s="30">
        <v>1790</v>
      </c>
      <c r="K203" s="44">
        <v>-1</v>
      </c>
      <c r="L203" s="45">
        <v>-1790</v>
      </c>
    </row>
    <row r="204" spans="1:12" x14ac:dyDescent="0.25">
      <c r="A204" s="11" t="s">
        <v>638</v>
      </c>
      <c r="B204" s="11" t="s">
        <v>3381</v>
      </c>
      <c r="C204" s="11">
        <v>1390</v>
      </c>
      <c r="D204" s="11">
        <v>3</v>
      </c>
      <c r="E204" s="12">
        <v>1</v>
      </c>
      <c r="F204" s="11"/>
      <c r="G204" s="13"/>
      <c r="H204" s="11">
        <v>3</v>
      </c>
      <c r="I204" s="27">
        <v>1</v>
      </c>
      <c r="J204" s="30">
        <v>1390</v>
      </c>
      <c r="K204" s="44">
        <v>-2</v>
      </c>
      <c r="L204" s="45">
        <v>-2780</v>
      </c>
    </row>
    <row r="205" spans="1:12" x14ac:dyDescent="0.25">
      <c r="A205" s="11" t="s">
        <v>647</v>
      </c>
      <c r="B205" s="11" t="s">
        <v>3386</v>
      </c>
      <c r="C205" s="11">
        <v>2035</v>
      </c>
      <c r="D205" s="11">
        <v>3</v>
      </c>
      <c r="E205" s="12">
        <v>1</v>
      </c>
      <c r="F205" s="11"/>
      <c r="G205" s="13"/>
      <c r="H205" s="11">
        <v>3</v>
      </c>
      <c r="I205" s="27">
        <v>1</v>
      </c>
      <c r="J205" s="30">
        <v>2035</v>
      </c>
      <c r="K205" s="44">
        <v>-2</v>
      </c>
      <c r="L205" s="45">
        <v>-4070</v>
      </c>
    </row>
    <row r="206" spans="1:12" x14ac:dyDescent="0.25">
      <c r="A206" s="11" t="s">
        <v>657</v>
      </c>
      <c r="B206" s="11" t="s">
        <v>3383</v>
      </c>
      <c r="C206" s="11">
        <v>1840</v>
      </c>
      <c r="D206" s="11">
        <v>3</v>
      </c>
      <c r="E206" s="12">
        <v>1</v>
      </c>
      <c r="F206" s="11"/>
      <c r="G206" s="13"/>
      <c r="H206" s="11">
        <v>3</v>
      </c>
      <c r="I206" s="27">
        <v>1</v>
      </c>
      <c r="J206" s="30">
        <v>1840</v>
      </c>
      <c r="K206" s="44">
        <v>-2</v>
      </c>
      <c r="L206" s="45">
        <v>-3680</v>
      </c>
    </row>
    <row r="207" spans="1:12" x14ac:dyDescent="0.25">
      <c r="A207" s="11" t="s">
        <v>2076</v>
      </c>
      <c r="B207" s="11" t="s">
        <v>3392</v>
      </c>
      <c r="C207" s="11">
        <v>79</v>
      </c>
      <c r="D207" s="11">
        <v>2</v>
      </c>
      <c r="E207" s="12">
        <v>1</v>
      </c>
      <c r="F207" s="11"/>
      <c r="G207" s="13"/>
      <c r="H207" s="11">
        <v>2</v>
      </c>
      <c r="I207" s="27">
        <v>1</v>
      </c>
      <c r="J207" s="30">
        <v>79</v>
      </c>
      <c r="K207" s="44">
        <v>-1</v>
      </c>
      <c r="L207" s="45">
        <v>-79</v>
      </c>
    </row>
    <row r="208" spans="1:12" x14ac:dyDescent="0.25">
      <c r="A208" s="11" t="s">
        <v>2080</v>
      </c>
      <c r="B208" s="11" t="s">
        <v>3393</v>
      </c>
      <c r="C208" s="11">
        <v>13</v>
      </c>
      <c r="D208" s="11">
        <v>7</v>
      </c>
      <c r="E208" s="12">
        <v>2</v>
      </c>
      <c r="F208" s="11"/>
      <c r="G208" s="13"/>
      <c r="H208" s="11">
        <v>7</v>
      </c>
      <c r="I208" s="27">
        <v>2</v>
      </c>
      <c r="J208" s="30">
        <v>26</v>
      </c>
      <c r="K208" s="44">
        <v>-5</v>
      </c>
      <c r="L208" s="45">
        <v>-65</v>
      </c>
    </row>
    <row r="209" spans="1:12" x14ac:dyDescent="0.25">
      <c r="A209" s="11" t="s">
        <v>2082</v>
      </c>
      <c r="B209" s="11" t="s">
        <v>3394</v>
      </c>
      <c r="C209" s="11">
        <v>16</v>
      </c>
      <c r="D209" s="11">
        <v>5</v>
      </c>
      <c r="E209" s="12">
        <v>1</v>
      </c>
      <c r="F209" s="11"/>
      <c r="G209" s="13"/>
      <c r="H209" s="11">
        <v>5</v>
      </c>
      <c r="I209" s="27">
        <v>1</v>
      </c>
      <c r="J209" s="30">
        <v>16</v>
      </c>
      <c r="K209" s="44">
        <v>-4</v>
      </c>
      <c r="L209" s="45">
        <v>-64</v>
      </c>
    </row>
    <row r="210" spans="1:12" x14ac:dyDescent="0.25">
      <c r="A210" s="11" t="s">
        <v>2084</v>
      </c>
      <c r="B210" s="11" t="s">
        <v>3397</v>
      </c>
      <c r="C210" s="11">
        <v>13</v>
      </c>
      <c r="D210" s="11">
        <v>6</v>
      </c>
      <c r="E210" s="12">
        <v>5</v>
      </c>
      <c r="F210" s="11"/>
      <c r="G210" s="13"/>
      <c r="H210" s="11">
        <v>6</v>
      </c>
      <c r="I210" s="27">
        <v>5</v>
      </c>
      <c r="J210" s="30">
        <v>65</v>
      </c>
      <c r="K210" s="44">
        <v>-1</v>
      </c>
      <c r="L210" s="45">
        <v>-13</v>
      </c>
    </row>
    <row r="211" spans="1:12" x14ac:dyDescent="0.25">
      <c r="A211" s="11" t="s">
        <v>2099</v>
      </c>
      <c r="B211" s="11" t="s">
        <v>3399</v>
      </c>
      <c r="C211" s="11">
        <v>290</v>
      </c>
      <c r="D211" s="11">
        <v>4</v>
      </c>
      <c r="E211" s="12">
        <v>2</v>
      </c>
      <c r="F211" s="11"/>
      <c r="G211" s="13"/>
      <c r="H211" s="11">
        <v>4</v>
      </c>
      <c r="I211" s="27">
        <v>2</v>
      </c>
      <c r="J211" s="30">
        <v>580</v>
      </c>
      <c r="K211" s="44">
        <v>-2</v>
      </c>
      <c r="L211" s="45">
        <v>-580</v>
      </c>
    </row>
    <row r="212" spans="1:12" x14ac:dyDescent="0.25">
      <c r="A212" s="11" t="s">
        <v>2100</v>
      </c>
      <c r="B212" s="11" t="s">
        <v>3399</v>
      </c>
      <c r="C212" s="11">
        <v>270</v>
      </c>
      <c r="D212" s="11">
        <v>4</v>
      </c>
      <c r="E212" s="12">
        <v>1</v>
      </c>
      <c r="F212" s="11"/>
      <c r="G212" s="13"/>
      <c r="H212" s="11">
        <v>4</v>
      </c>
      <c r="I212" s="27">
        <v>1</v>
      </c>
      <c r="J212" s="30">
        <v>270</v>
      </c>
      <c r="K212" s="44">
        <v>-3</v>
      </c>
      <c r="L212" s="45">
        <v>-810</v>
      </c>
    </row>
    <row r="213" spans="1:12" x14ac:dyDescent="0.25">
      <c r="A213" s="11" t="s">
        <v>2101</v>
      </c>
      <c r="B213" s="11" t="s">
        <v>3406</v>
      </c>
      <c r="C213" s="11">
        <v>77</v>
      </c>
      <c r="D213" s="11">
        <v>7</v>
      </c>
      <c r="E213" s="12">
        <v>2</v>
      </c>
      <c r="F213" s="11"/>
      <c r="G213" s="13"/>
      <c r="H213" s="11">
        <v>7</v>
      </c>
      <c r="I213" s="27">
        <v>2</v>
      </c>
      <c r="J213" s="30">
        <v>154</v>
      </c>
      <c r="K213" s="44">
        <v>-5</v>
      </c>
      <c r="L213" s="45">
        <v>-385</v>
      </c>
    </row>
    <row r="214" spans="1:12" x14ac:dyDescent="0.25">
      <c r="A214" s="11" t="s">
        <v>665</v>
      </c>
      <c r="B214" s="11" t="s">
        <v>3409</v>
      </c>
      <c r="C214" s="11">
        <v>17</v>
      </c>
      <c r="D214" s="11">
        <v>2</v>
      </c>
      <c r="E214" s="12">
        <v>1</v>
      </c>
      <c r="F214" s="11"/>
      <c r="G214" s="13"/>
      <c r="H214" s="11">
        <v>2</v>
      </c>
      <c r="I214" s="27">
        <v>1</v>
      </c>
      <c r="J214" s="30">
        <v>17</v>
      </c>
      <c r="K214" s="44">
        <v>-1</v>
      </c>
      <c r="L214" s="45">
        <v>-17</v>
      </c>
    </row>
    <row r="215" spans="1:12" x14ac:dyDescent="0.25">
      <c r="A215" s="11" t="s">
        <v>2105</v>
      </c>
      <c r="B215" s="11" t="s">
        <v>3411</v>
      </c>
      <c r="C215" s="11">
        <v>835</v>
      </c>
      <c r="D215" s="11">
        <v>2</v>
      </c>
      <c r="E215" s="12">
        <v>1</v>
      </c>
      <c r="F215" s="11"/>
      <c r="G215" s="13"/>
      <c r="H215" s="11">
        <v>2</v>
      </c>
      <c r="I215" s="27">
        <v>1</v>
      </c>
      <c r="J215" s="30">
        <v>835</v>
      </c>
      <c r="K215" s="44">
        <v>-1</v>
      </c>
      <c r="L215" s="45">
        <v>-835</v>
      </c>
    </row>
    <row r="216" spans="1:12" x14ac:dyDescent="0.25">
      <c r="A216" s="11" t="s">
        <v>2113</v>
      </c>
      <c r="B216" s="11" t="s">
        <v>3415</v>
      </c>
      <c r="C216" s="11">
        <v>215</v>
      </c>
      <c r="D216" s="11">
        <v>2</v>
      </c>
      <c r="E216" s="12">
        <v>1</v>
      </c>
      <c r="F216" s="11"/>
      <c r="G216" s="13"/>
      <c r="H216" s="11">
        <v>2</v>
      </c>
      <c r="I216" s="27">
        <v>1</v>
      </c>
      <c r="J216" s="30">
        <v>215</v>
      </c>
      <c r="K216" s="44">
        <v>-1</v>
      </c>
      <c r="L216" s="45">
        <v>-215</v>
      </c>
    </row>
    <row r="217" spans="1:12" x14ac:dyDescent="0.25">
      <c r="A217" s="11" t="s">
        <v>2115</v>
      </c>
      <c r="B217" s="11" t="s">
        <v>3417</v>
      </c>
      <c r="C217" s="11">
        <v>460</v>
      </c>
      <c r="D217" s="11">
        <v>3</v>
      </c>
      <c r="E217" s="12">
        <v>2</v>
      </c>
      <c r="F217" s="11"/>
      <c r="G217" s="13"/>
      <c r="H217" s="11">
        <v>3</v>
      </c>
      <c r="I217" s="27">
        <v>2</v>
      </c>
      <c r="J217" s="30">
        <v>920</v>
      </c>
      <c r="K217" s="44">
        <v>-1</v>
      </c>
      <c r="L217" s="45">
        <v>-460</v>
      </c>
    </row>
    <row r="218" spans="1:12" x14ac:dyDescent="0.25">
      <c r="A218" s="11" t="s">
        <v>2116</v>
      </c>
      <c r="B218" s="11" t="s">
        <v>3418</v>
      </c>
      <c r="C218" s="11">
        <v>330</v>
      </c>
      <c r="D218" s="11">
        <v>3</v>
      </c>
      <c r="E218" s="12">
        <v>1</v>
      </c>
      <c r="F218" s="11"/>
      <c r="G218" s="13"/>
      <c r="H218" s="11">
        <v>3</v>
      </c>
      <c r="I218" s="27">
        <v>1</v>
      </c>
      <c r="J218" s="30">
        <v>330</v>
      </c>
      <c r="K218" s="44">
        <v>-2</v>
      </c>
      <c r="L218" s="45">
        <v>-660</v>
      </c>
    </row>
    <row r="219" spans="1:12" x14ac:dyDescent="0.25">
      <c r="A219" s="11" t="s">
        <v>2126</v>
      </c>
      <c r="B219" s="11" t="s">
        <v>3420</v>
      </c>
      <c r="C219" s="11">
        <v>880</v>
      </c>
      <c r="D219" s="11">
        <v>2</v>
      </c>
      <c r="E219" s="12">
        <v>1</v>
      </c>
      <c r="F219" s="11"/>
      <c r="G219" s="13"/>
      <c r="H219" s="11">
        <v>2</v>
      </c>
      <c r="I219" s="27">
        <v>1</v>
      </c>
      <c r="J219" s="30">
        <v>880</v>
      </c>
      <c r="K219" s="44">
        <v>-1</v>
      </c>
      <c r="L219" s="45">
        <v>-880</v>
      </c>
    </row>
    <row r="220" spans="1:12" x14ac:dyDescent="0.25">
      <c r="A220" s="11" t="s">
        <v>2154</v>
      </c>
      <c r="B220" s="11" t="s">
        <v>3438</v>
      </c>
      <c r="C220" s="11">
        <v>150</v>
      </c>
      <c r="D220" s="11">
        <v>3</v>
      </c>
      <c r="E220" s="12">
        <v>1</v>
      </c>
      <c r="F220" s="11"/>
      <c r="G220" s="13"/>
      <c r="H220" s="11">
        <v>3</v>
      </c>
      <c r="I220" s="27">
        <v>1</v>
      </c>
      <c r="J220" s="30">
        <v>150</v>
      </c>
      <c r="K220" s="44">
        <v>-2</v>
      </c>
      <c r="L220" s="45">
        <v>-300</v>
      </c>
    </row>
    <row r="221" spans="1:12" x14ac:dyDescent="0.25">
      <c r="A221" s="11" t="s">
        <v>2156</v>
      </c>
      <c r="B221" s="11" t="s">
        <v>3438</v>
      </c>
      <c r="C221" s="11">
        <v>150</v>
      </c>
      <c r="D221" s="11">
        <v>2</v>
      </c>
      <c r="E221" s="12">
        <v>1</v>
      </c>
      <c r="F221" s="11"/>
      <c r="G221" s="13"/>
      <c r="H221" s="11">
        <v>2</v>
      </c>
      <c r="I221" s="27">
        <v>1</v>
      </c>
      <c r="J221" s="30">
        <v>150</v>
      </c>
      <c r="K221" s="44">
        <v>-1</v>
      </c>
      <c r="L221" s="45">
        <v>-150</v>
      </c>
    </row>
    <row r="222" spans="1:12" x14ac:dyDescent="0.25">
      <c r="A222" s="11" t="s">
        <v>2157</v>
      </c>
      <c r="B222" s="11" t="s">
        <v>3437</v>
      </c>
      <c r="C222" s="11">
        <v>150</v>
      </c>
      <c r="D222" s="11">
        <v>2</v>
      </c>
      <c r="E222" s="12">
        <v>1</v>
      </c>
      <c r="F222" s="11"/>
      <c r="G222" s="13"/>
      <c r="H222" s="11">
        <v>2</v>
      </c>
      <c r="I222" s="27">
        <v>1</v>
      </c>
      <c r="J222" s="30">
        <v>150</v>
      </c>
      <c r="K222" s="44">
        <v>-1</v>
      </c>
      <c r="L222" s="45">
        <v>-150</v>
      </c>
    </row>
    <row r="223" spans="1:12" x14ac:dyDescent="0.25">
      <c r="A223" s="11" t="s">
        <v>2158</v>
      </c>
      <c r="B223" s="11" t="s">
        <v>3439</v>
      </c>
      <c r="C223" s="11">
        <v>82</v>
      </c>
      <c r="D223" s="11">
        <v>3</v>
      </c>
      <c r="E223" s="12">
        <v>1</v>
      </c>
      <c r="F223" s="11"/>
      <c r="G223" s="13"/>
      <c r="H223" s="11">
        <v>3</v>
      </c>
      <c r="I223" s="27">
        <v>1</v>
      </c>
      <c r="J223" s="30">
        <v>82</v>
      </c>
      <c r="K223" s="44">
        <v>-2</v>
      </c>
      <c r="L223" s="45">
        <v>-164</v>
      </c>
    </row>
    <row r="224" spans="1:12" x14ac:dyDescent="0.25">
      <c r="A224" s="11" t="s">
        <v>2160</v>
      </c>
      <c r="B224" s="11" t="s">
        <v>3441</v>
      </c>
      <c r="C224" s="11">
        <v>60</v>
      </c>
      <c r="D224" s="11">
        <v>2</v>
      </c>
      <c r="E224" s="12">
        <v>1</v>
      </c>
      <c r="F224" s="11"/>
      <c r="G224" s="13"/>
      <c r="H224" s="11">
        <v>2</v>
      </c>
      <c r="I224" s="27">
        <v>1</v>
      </c>
      <c r="J224" s="30">
        <v>60</v>
      </c>
      <c r="K224" s="44">
        <v>-1</v>
      </c>
      <c r="L224" s="45">
        <v>-60</v>
      </c>
    </row>
    <row r="225" spans="1:12" x14ac:dyDescent="0.25">
      <c r="A225" s="11" t="s">
        <v>2161</v>
      </c>
      <c r="B225" s="11" t="s">
        <v>3442</v>
      </c>
      <c r="C225" s="11">
        <v>62</v>
      </c>
      <c r="D225" s="11">
        <v>3</v>
      </c>
      <c r="E225" s="12">
        <v>2</v>
      </c>
      <c r="F225" s="11"/>
      <c r="G225" s="13"/>
      <c r="H225" s="11">
        <v>3</v>
      </c>
      <c r="I225" s="27">
        <v>2</v>
      </c>
      <c r="J225" s="30">
        <v>124</v>
      </c>
      <c r="K225" s="44">
        <v>-1</v>
      </c>
      <c r="L225" s="45">
        <v>-62</v>
      </c>
    </row>
    <row r="226" spans="1:12" x14ac:dyDescent="0.25">
      <c r="A226" s="11" t="s">
        <v>2162</v>
      </c>
      <c r="B226" s="11" t="s">
        <v>3442</v>
      </c>
      <c r="C226" s="11">
        <v>63</v>
      </c>
      <c r="D226" s="11">
        <v>5</v>
      </c>
      <c r="E226" s="12">
        <v>1</v>
      </c>
      <c r="F226" s="11"/>
      <c r="G226" s="13"/>
      <c r="H226" s="11">
        <v>5</v>
      </c>
      <c r="I226" s="27">
        <v>1</v>
      </c>
      <c r="J226" s="30">
        <v>63</v>
      </c>
      <c r="K226" s="44">
        <v>-4</v>
      </c>
      <c r="L226" s="45">
        <v>-252</v>
      </c>
    </row>
    <row r="227" spans="1:12" x14ac:dyDescent="0.25">
      <c r="A227" s="11" t="s">
        <v>2163</v>
      </c>
      <c r="B227" s="11" t="s">
        <v>3437</v>
      </c>
      <c r="C227" s="11">
        <v>88</v>
      </c>
      <c r="D227" s="11">
        <v>3</v>
      </c>
      <c r="E227" s="12">
        <v>2</v>
      </c>
      <c r="F227" s="11"/>
      <c r="G227" s="13"/>
      <c r="H227" s="11">
        <v>3</v>
      </c>
      <c r="I227" s="27">
        <v>2</v>
      </c>
      <c r="J227" s="30">
        <v>176</v>
      </c>
      <c r="K227" s="44">
        <v>-1</v>
      </c>
      <c r="L227" s="45">
        <v>-88</v>
      </c>
    </row>
    <row r="228" spans="1:12" x14ac:dyDescent="0.25">
      <c r="A228" s="11" t="s">
        <v>669</v>
      </c>
      <c r="B228" s="11" t="s">
        <v>3443</v>
      </c>
      <c r="C228" s="11">
        <v>82</v>
      </c>
      <c r="D228" s="11">
        <v>20</v>
      </c>
      <c r="E228" s="12">
        <v>10</v>
      </c>
      <c r="F228" s="11"/>
      <c r="G228" s="13"/>
      <c r="H228" s="11">
        <v>20</v>
      </c>
      <c r="I228" s="27">
        <v>10</v>
      </c>
      <c r="J228" s="30">
        <v>820</v>
      </c>
      <c r="K228" s="44">
        <v>-10</v>
      </c>
      <c r="L228" s="45">
        <v>-820</v>
      </c>
    </row>
    <row r="229" spans="1:12" x14ac:dyDescent="0.25">
      <c r="A229" s="11" t="s">
        <v>2169</v>
      </c>
      <c r="B229" s="11" t="s">
        <v>3437</v>
      </c>
      <c r="C229" s="11">
        <v>100</v>
      </c>
      <c r="D229" s="11">
        <v>3</v>
      </c>
      <c r="E229" s="12">
        <v>2</v>
      </c>
      <c r="F229" s="11"/>
      <c r="G229" s="13"/>
      <c r="H229" s="11">
        <v>3</v>
      </c>
      <c r="I229" s="27">
        <v>2</v>
      </c>
      <c r="J229" s="30">
        <v>200</v>
      </c>
      <c r="K229" s="44">
        <v>-1</v>
      </c>
      <c r="L229" s="45">
        <v>-100</v>
      </c>
    </row>
    <row r="230" spans="1:12" x14ac:dyDescent="0.25">
      <c r="A230" s="11" t="s">
        <v>2170</v>
      </c>
      <c r="B230" s="11" t="s">
        <v>3445</v>
      </c>
      <c r="C230" s="11">
        <v>65</v>
      </c>
      <c r="D230" s="11">
        <v>2</v>
      </c>
      <c r="E230" s="12">
        <v>1</v>
      </c>
      <c r="F230" s="11"/>
      <c r="G230" s="13"/>
      <c r="H230" s="11">
        <v>2</v>
      </c>
      <c r="I230" s="27">
        <v>1</v>
      </c>
      <c r="J230" s="30">
        <v>65</v>
      </c>
      <c r="K230" s="44">
        <v>-1</v>
      </c>
      <c r="L230" s="45">
        <v>-65</v>
      </c>
    </row>
    <row r="231" spans="1:12" x14ac:dyDescent="0.25">
      <c r="A231" s="11" t="s">
        <v>2172</v>
      </c>
      <c r="B231" s="11" t="s">
        <v>3448</v>
      </c>
      <c r="C231" s="11">
        <v>91</v>
      </c>
      <c r="D231" s="11">
        <v>2</v>
      </c>
      <c r="E231" s="12">
        <v>1</v>
      </c>
      <c r="F231" s="11"/>
      <c r="G231" s="13"/>
      <c r="H231" s="11">
        <v>2</v>
      </c>
      <c r="I231" s="27">
        <v>1</v>
      </c>
      <c r="J231" s="30">
        <v>91</v>
      </c>
      <c r="K231" s="44">
        <v>-1</v>
      </c>
      <c r="L231" s="45">
        <v>-91</v>
      </c>
    </row>
    <row r="232" spans="1:12" x14ac:dyDescent="0.25">
      <c r="A232" s="11" t="s">
        <v>2176</v>
      </c>
      <c r="B232" s="11" t="s">
        <v>3448</v>
      </c>
      <c r="C232" s="11">
        <v>91</v>
      </c>
      <c r="D232" s="11">
        <v>4</v>
      </c>
      <c r="E232" s="12">
        <v>1</v>
      </c>
      <c r="F232" s="11"/>
      <c r="G232" s="13"/>
      <c r="H232" s="11">
        <v>4</v>
      </c>
      <c r="I232" s="27">
        <v>1</v>
      </c>
      <c r="J232" s="30">
        <v>91</v>
      </c>
      <c r="K232" s="44">
        <v>-3</v>
      </c>
      <c r="L232" s="45">
        <v>-273</v>
      </c>
    </row>
    <row r="233" spans="1:12" x14ac:dyDescent="0.25">
      <c r="A233" s="11" t="s">
        <v>2177</v>
      </c>
      <c r="B233" s="11" t="s">
        <v>3449</v>
      </c>
      <c r="C233" s="11">
        <v>82</v>
      </c>
      <c r="D233" s="11">
        <v>3</v>
      </c>
      <c r="E233" s="12">
        <v>1</v>
      </c>
      <c r="F233" s="11"/>
      <c r="G233" s="13"/>
      <c r="H233" s="11">
        <v>3</v>
      </c>
      <c r="I233" s="27">
        <v>1</v>
      </c>
      <c r="J233" s="30">
        <v>82</v>
      </c>
      <c r="K233" s="44">
        <v>-2</v>
      </c>
      <c r="L233" s="45">
        <v>-164</v>
      </c>
    </row>
    <row r="234" spans="1:12" x14ac:dyDescent="0.25">
      <c r="A234" s="11" t="s">
        <v>2178</v>
      </c>
      <c r="B234" s="11" t="s">
        <v>3450</v>
      </c>
      <c r="C234" s="11">
        <v>57</v>
      </c>
      <c r="D234" s="11">
        <v>3</v>
      </c>
      <c r="E234" s="12">
        <v>1</v>
      </c>
      <c r="F234" s="11"/>
      <c r="G234" s="13"/>
      <c r="H234" s="11">
        <v>3</v>
      </c>
      <c r="I234" s="27">
        <v>1</v>
      </c>
      <c r="J234" s="30">
        <v>57</v>
      </c>
      <c r="K234" s="44">
        <v>-2</v>
      </c>
      <c r="L234" s="45">
        <v>-114</v>
      </c>
    </row>
    <row r="235" spans="1:12" x14ac:dyDescent="0.25">
      <c r="A235" s="11" t="s">
        <v>2182</v>
      </c>
      <c r="B235" s="11" t="s">
        <v>3453</v>
      </c>
      <c r="C235" s="11">
        <v>62</v>
      </c>
      <c r="D235" s="11">
        <v>4</v>
      </c>
      <c r="E235" s="12">
        <v>1</v>
      </c>
      <c r="F235" s="11"/>
      <c r="G235" s="13"/>
      <c r="H235" s="11">
        <v>4</v>
      </c>
      <c r="I235" s="27">
        <v>1</v>
      </c>
      <c r="J235" s="30">
        <v>62</v>
      </c>
      <c r="K235" s="44">
        <v>-3</v>
      </c>
      <c r="L235" s="45">
        <v>-186</v>
      </c>
    </row>
    <row r="236" spans="1:12" x14ac:dyDescent="0.25">
      <c r="A236" s="11" t="s">
        <v>2183</v>
      </c>
      <c r="B236" s="11" t="s">
        <v>3453</v>
      </c>
      <c r="C236" s="11">
        <v>63</v>
      </c>
      <c r="D236" s="11">
        <v>9</v>
      </c>
      <c r="E236" s="12">
        <v>1</v>
      </c>
      <c r="F236" s="11"/>
      <c r="G236" s="13"/>
      <c r="H236" s="11">
        <v>9</v>
      </c>
      <c r="I236" s="27">
        <v>1</v>
      </c>
      <c r="J236" s="30">
        <v>63</v>
      </c>
      <c r="K236" s="44">
        <v>-8</v>
      </c>
      <c r="L236" s="45">
        <v>-504</v>
      </c>
    </row>
    <row r="237" spans="1:12" x14ac:dyDescent="0.25">
      <c r="A237" s="11" t="s">
        <v>2185</v>
      </c>
      <c r="B237" s="11" t="s">
        <v>3454</v>
      </c>
      <c r="C237" s="11">
        <v>92</v>
      </c>
      <c r="D237" s="11">
        <v>2</v>
      </c>
      <c r="E237" s="12">
        <v>1</v>
      </c>
      <c r="F237" s="11"/>
      <c r="G237" s="13"/>
      <c r="H237" s="11">
        <v>2</v>
      </c>
      <c r="I237" s="27">
        <v>1</v>
      </c>
      <c r="J237" s="30">
        <v>92</v>
      </c>
      <c r="K237" s="44">
        <v>-1</v>
      </c>
      <c r="L237" s="45">
        <v>-92</v>
      </c>
    </row>
    <row r="238" spans="1:12" x14ac:dyDescent="0.25">
      <c r="A238" s="11" t="s">
        <v>2186</v>
      </c>
      <c r="B238" s="11" t="s">
        <v>3453</v>
      </c>
      <c r="C238" s="11">
        <v>86</v>
      </c>
      <c r="D238" s="11">
        <v>2</v>
      </c>
      <c r="E238" s="12">
        <v>1</v>
      </c>
      <c r="F238" s="11"/>
      <c r="G238" s="13"/>
      <c r="H238" s="11">
        <v>2</v>
      </c>
      <c r="I238" s="27">
        <v>1</v>
      </c>
      <c r="J238" s="30">
        <v>86</v>
      </c>
      <c r="K238" s="44">
        <v>-1</v>
      </c>
      <c r="L238" s="45">
        <v>-86</v>
      </c>
    </row>
    <row r="239" spans="1:12" x14ac:dyDescent="0.25">
      <c r="A239" s="11" t="s">
        <v>2187</v>
      </c>
      <c r="B239" s="11" t="s">
        <v>3447</v>
      </c>
      <c r="C239" s="11">
        <v>100</v>
      </c>
      <c r="D239" s="11">
        <v>3</v>
      </c>
      <c r="E239" s="12">
        <v>2</v>
      </c>
      <c r="F239" s="11"/>
      <c r="G239" s="13"/>
      <c r="H239" s="11">
        <v>3</v>
      </c>
      <c r="I239" s="27">
        <v>2</v>
      </c>
      <c r="J239" s="30">
        <v>200</v>
      </c>
      <c r="K239" s="44">
        <v>-1</v>
      </c>
      <c r="L239" s="45">
        <v>-100</v>
      </c>
    </row>
    <row r="240" spans="1:12" x14ac:dyDescent="0.25">
      <c r="A240" s="11" t="s">
        <v>2192</v>
      </c>
      <c r="B240" s="11" t="s">
        <v>3458</v>
      </c>
      <c r="C240" s="11">
        <v>78</v>
      </c>
      <c r="D240" s="11">
        <v>3</v>
      </c>
      <c r="E240" s="12">
        <v>2</v>
      </c>
      <c r="F240" s="11"/>
      <c r="G240" s="13"/>
      <c r="H240" s="11">
        <v>3</v>
      </c>
      <c r="I240" s="27">
        <v>2</v>
      </c>
      <c r="J240" s="30">
        <v>156</v>
      </c>
      <c r="K240" s="44">
        <v>-1</v>
      </c>
      <c r="L240" s="45">
        <v>-78</v>
      </c>
    </row>
    <row r="241" spans="1:12" x14ac:dyDescent="0.25">
      <c r="A241" s="11" t="s">
        <v>692</v>
      </c>
      <c r="B241" s="11" t="s">
        <v>3469</v>
      </c>
      <c r="C241" s="11">
        <v>1290</v>
      </c>
      <c r="D241" s="11">
        <v>3</v>
      </c>
      <c r="E241" s="12">
        <v>1</v>
      </c>
      <c r="F241" s="11"/>
      <c r="G241" s="13"/>
      <c r="H241" s="11">
        <v>3</v>
      </c>
      <c r="I241" s="27">
        <v>1</v>
      </c>
      <c r="J241" s="30">
        <v>1290</v>
      </c>
      <c r="K241" s="44">
        <v>-2</v>
      </c>
      <c r="L241" s="45">
        <v>-2580</v>
      </c>
    </row>
    <row r="242" spans="1:12" x14ac:dyDescent="0.25">
      <c r="A242" s="11" t="s">
        <v>701</v>
      </c>
      <c r="B242" s="11" t="s">
        <v>3473</v>
      </c>
      <c r="C242" s="11">
        <v>11</v>
      </c>
      <c r="D242" s="11">
        <v>10</v>
      </c>
      <c r="E242" s="12">
        <v>3</v>
      </c>
      <c r="F242" s="11"/>
      <c r="G242" s="13"/>
      <c r="H242" s="11">
        <v>10</v>
      </c>
      <c r="I242" s="27">
        <v>3</v>
      </c>
      <c r="J242" s="30">
        <v>33</v>
      </c>
      <c r="K242" s="44">
        <v>-7</v>
      </c>
      <c r="L242" s="45">
        <v>-77</v>
      </c>
    </row>
    <row r="243" spans="1:12" x14ac:dyDescent="0.25">
      <c r="A243" s="11" t="s">
        <v>2195</v>
      </c>
      <c r="B243" s="11" t="s">
        <v>3475</v>
      </c>
      <c r="C243" s="11">
        <v>560</v>
      </c>
      <c r="D243" s="11">
        <v>3</v>
      </c>
      <c r="E243" s="12">
        <v>2</v>
      </c>
      <c r="F243" s="11"/>
      <c r="G243" s="13"/>
      <c r="H243" s="11">
        <v>3</v>
      </c>
      <c r="I243" s="27">
        <v>2</v>
      </c>
      <c r="J243" s="30">
        <v>1120</v>
      </c>
      <c r="K243" s="44">
        <v>-1</v>
      </c>
      <c r="L243" s="45">
        <v>-560</v>
      </c>
    </row>
    <row r="244" spans="1:12" x14ac:dyDescent="0.25">
      <c r="A244" s="11" t="s">
        <v>2198</v>
      </c>
      <c r="B244" s="11" t="s">
        <v>3477</v>
      </c>
      <c r="C244" s="11">
        <v>305</v>
      </c>
      <c r="D244" s="11">
        <v>2</v>
      </c>
      <c r="E244" s="12">
        <v>1</v>
      </c>
      <c r="F244" s="11"/>
      <c r="G244" s="13"/>
      <c r="H244" s="11">
        <v>2</v>
      </c>
      <c r="I244" s="27">
        <v>1</v>
      </c>
      <c r="J244" s="30">
        <v>305</v>
      </c>
      <c r="K244" s="44">
        <v>-1</v>
      </c>
      <c r="L244" s="45">
        <v>-305</v>
      </c>
    </row>
    <row r="245" spans="1:12" x14ac:dyDescent="0.25">
      <c r="A245" s="11" t="s">
        <v>711</v>
      </c>
      <c r="B245" s="11" t="s">
        <v>3487</v>
      </c>
      <c r="C245" s="11">
        <v>250</v>
      </c>
      <c r="D245" s="11">
        <v>5</v>
      </c>
      <c r="E245" s="12">
        <v>1</v>
      </c>
      <c r="F245" s="11"/>
      <c r="G245" s="13"/>
      <c r="H245" s="11">
        <v>5</v>
      </c>
      <c r="I245" s="27">
        <v>1</v>
      </c>
      <c r="J245" s="30">
        <v>250</v>
      </c>
      <c r="K245" s="44">
        <v>-4</v>
      </c>
      <c r="L245" s="45">
        <v>-1000</v>
      </c>
    </row>
    <row r="246" spans="1:12" x14ac:dyDescent="0.25">
      <c r="A246" s="11" t="s">
        <v>713</v>
      </c>
      <c r="B246" s="11" t="s">
        <v>3488</v>
      </c>
      <c r="C246" s="11">
        <v>200</v>
      </c>
      <c r="D246" s="11">
        <v>3</v>
      </c>
      <c r="E246" s="12">
        <v>1</v>
      </c>
      <c r="F246" s="11"/>
      <c r="G246" s="13"/>
      <c r="H246" s="11">
        <v>3</v>
      </c>
      <c r="I246" s="27">
        <v>1</v>
      </c>
      <c r="J246" s="30">
        <v>200</v>
      </c>
      <c r="K246" s="44">
        <v>-2</v>
      </c>
      <c r="L246" s="45">
        <v>-400</v>
      </c>
    </row>
    <row r="247" spans="1:12" x14ac:dyDescent="0.25">
      <c r="A247" s="11" t="s">
        <v>714</v>
      </c>
      <c r="B247" s="11" t="s">
        <v>3489</v>
      </c>
      <c r="C247" s="11">
        <v>310</v>
      </c>
      <c r="D247" s="11">
        <v>2</v>
      </c>
      <c r="E247" s="12">
        <v>1</v>
      </c>
      <c r="F247" s="11"/>
      <c r="G247" s="13"/>
      <c r="H247" s="11">
        <v>2</v>
      </c>
      <c r="I247" s="27">
        <v>1</v>
      </c>
      <c r="J247" s="30">
        <v>310</v>
      </c>
      <c r="K247" s="44">
        <v>-1</v>
      </c>
      <c r="L247" s="45">
        <v>-310</v>
      </c>
    </row>
    <row r="248" spans="1:12" x14ac:dyDescent="0.25">
      <c r="A248" s="11" t="s">
        <v>722</v>
      </c>
      <c r="B248" s="11" t="s">
        <v>3487</v>
      </c>
      <c r="C248" s="11">
        <v>120</v>
      </c>
      <c r="D248" s="11">
        <v>2</v>
      </c>
      <c r="E248" s="12">
        <v>1</v>
      </c>
      <c r="F248" s="11"/>
      <c r="G248" s="13"/>
      <c r="H248" s="11">
        <v>2</v>
      </c>
      <c r="I248" s="27">
        <v>1</v>
      </c>
      <c r="J248" s="30">
        <v>120</v>
      </c>
      <c r="K248" s="44">
        <v>-1</v>
      </c>
      <c r="L248" s="45">
        <v>-120</v>
      </c>
    </row>
    <row r="249" spans="1:12" x14ac:dyDescent="0.25">
      <c r="A249" s="11" t="s">
        <v>723</v>
      </c>
      <c r="B249" s="11" t="s">
        <v>3488</v>
      </c>
      <c r="C249" s="11">
        <v>375</v>
      </c>
      <c r="D249" s="11">
        <v>8</v>
      </c>
      <c r="E249" s="12">
        <v>4</v>
      </c>
      <c r="F249" s="11"/>
      <c r="G249" s="13"/>
      <c r="H249" s="11">
        <v>8</v>
      </c>
      <c r="I249" s="27">
        <v>4</v>
      </c>
      <c r="J249" s="30">
        <v>1500</v>
      </c>
      <c r="K249" s="44">
        <v>-4</v>
      </c>
      <c r="L249" s="45">
        <v>-1500</v>
      </c>
    </row>
    <row r="250" spans="1:12" x14ac:dyDescent="0.25">
      <c r="A250" s="11" t="s">
        <v>724</v>
      </c>
      <c r="B250" s="11" t="s">
        <v>3488</v>
      </c>
      <c r="C250" s="11">
        <v>495</v>
      </c>
      <c r="D250" s="11">
        <v>2</v>
      </c>
      <c r="E250" s="12">
        <v>1</v>
      </c>
      <c r="F250" s="11"/>
      <c r="G250" s="13"/>
      <c r="H250" s="11">
        <v>2</v>
      </c>
      <c r="I250" s="27">
        <v>1</v>
      </c>
      <c r="J250" s="30">
        <v>495</v>
      </c>
      <c r="K250" s="44">
        <v>-1</v>
      </c>
      <c r="L250" s="45">
        <v>-495</v>
      </c>
    </row>
    <row r="251" spans="1:12" x14ac:dyDescent="0.25">
      <c r="A251" s="11" t="s">
        <v>726</v>
      </c>
      <c r="B251" s="11" t="s">
        <v>3491</v>
      </c>
      <c r="C251" s="11">
        <v>350</v>
      </c>
      <c r="D251" s="11">
        <v>6</v>
      </c>
      <c r="E251" s="12">
        <v>3</v>
      </c>
      <c r="F251" s="11"/>
      <c r="G251" s="13"/>
      <c r="H251" s="11">
        <v>6</v>
      </c>
      <c r="I251" s="27">
        <v>3</v>
      </c>
      <c r="J251" s="30">
        <v>1050</v>
      </c>
      <c r="K251" s="44">
        <v>-3</v>
      </c>
      <c r="L251" s="45">
        <v>-1050</v>
      </c>
    </row>
    <row r="252" spans="1:12" x14ac:dyDescent="0.25">
      <c r="A252" s="11" t="s">
        <v>731</v>
      </c>
      <c r="B252" s="11" t="s">
        <v>3489</v>
      </c>
      <c r="C252" s="11">
        <v>360</v>
      </c>
      <c r="D252" s="11">
        <v>3</v>
      </c>
      <c r="E252" s="12">
        <v>1</v>
      </c>
      <c r="F252" s="11"/>
      <c r="G252" s="13"/>
      <c r="H252" s="11">
        <v>3</v>
      </c>
      <c r="I252" s="27">
        <v>1</v>
      </c>
      <c r="J252" s="30">
        <v>360</v>
      </c>
      <c r="K252" s="44">
        <v>-2</v>
      </c>
      <c r="L252" s="45">
        <v>-720</v>
      </c>
    </row>
    <row r="253" spans="1:12" x14ac:dyDescent="0.25">
      <c r="A253" s="11" t="s">
        <v>733</v>
      </c>
      <c r="B253" s="11" t="s">
        <v>3494</v>
      </c>
      <c r="C253" s="11">
        <v>410</v>
      </c>
      <c r="D253" s="11">
        <v>3</v>
      </c>
      <c r="E253" s="12">
        <v>1</v>
      </c>
      <c r="F253" s="11"/>
      <c r="G253" s="13"/>
      <c r="H253" s="11">
        <v>3</v>
      </c>
      <c r="I253" s="27">
        <v>1</v>
      </c>
      <c r="J253" s="30">
        <v>410</v>
      </c>
      <c r="K253" s="44">
        <v>-2</v>
      </c>
      <c r="L253" s="45">
        <v>-820</v>
      </c>
    </row>
    <row r="254" spans="1:12" x14ac:dyDescent="0.25">
      <c r="A254" s="11" t="s">
        <v>734</v>
      </c>
      <c r="B254" s="11" t="s">
        <v>3495</v>
      </c>
      <c r="C254" s="11">
        <v>200</v>
      </c>
      <c r="D254" s="11">
        <v>3</v>
      </c>
      <c r="E254" s="12">
        <v>2</v>
      </c>
      <c r="F254" s="11"/>
      <c r="G254" s="13"/>
      <c r="H254" s="11">
        <v>3</v>
      </c>
      <c r="I254" s="27">
        <v>2</v>
      </c>
      <c r="J254" s="30">
        <v>400</v>
      </c>
      <c r="K254" s="44">
        <v>-1</v>
      </c>
      <c r="L254" s="45">
        <v>-200</v>
      </c>
    </row>
    <row r="255" spans="1:12" x14ac:dyDescent="0.25">
      <c r="A255" s="11" t="s">
        <v>741</v>
      </c>
      <c r="B255" s="11" t="s">
        <v>3494</v>
      </c>
      <c r="C255" s="11">
        <v>120</v>
      </c>
      <c r="D255" s="11">
        <v>2</v>
      </c>
      <c r="E255" s="12">
        <v>1</v>
      </c>
      <c r="F255" s="11"/>
      <c r="G255" s="13"/>
      <c r="H255" s="11">
        <v>2</v>
      </c>
      <c r="I255" s="27">
        <v>1</v>
      </c>
      <c r="J255" s="30">
        <v>120</v>
      </c>
      <c r="K255" s="44">
        <v>-1</v>
      </c>
      <c r="L255" s="45">
        <v>-120</v>
      </c>
    </row>
    <row r="256" spans="1:12" x14ac:dyDescent="0.25">
      <c r="A256" s="11" t="s">
        <v>743</v>
      </c>
      <c r="B256" s="11" t="s">
        <v>3494</v>
      </c>
      <c r="C256" s="11">
        <v>270</v>
      </c>
      <c r="D256" s="11">
        <v>4</v>
      </c>
      <c r="E256" s="12">
        <v>2</v>
      </c>
      <c r="F256" s="11"/>
      <c r="G256" s="13"/>
      <c r="H256" s="11">
        <v>4</v>
      </c>
      <c r="I256" s="27">
        <v>2</v>
      </c>
      <c r="J256" s="30">
        <v>540</v>
      </c>
      <c r="K256" s="44">
        <v>-2</v>
      </c>
      <c r="L256" s="45">
        <v>-540</v>
      </c>
    </row>
    <row r="257" spans="1:12" x14ac:dyDescent="0.25">
      <c r="A257" s="11" t="s">
        <v>747</v>
      </c>
      <c r="B257" s="11" t="s">
        <v>3494</v>
      </c>
      <c r="C257" s="11">
        <v>895</v>
      </c>
      <c r="D257" s="11">
        <v>2</v>
      </c>
      <c r="E257" s="12">
        <v>1</v>
      </c>
      <c r="F257" s="11"/>
      <c r="G257" s="13"/>
      <c r="H257" s="11">
        <v>2</v>
      </c>
      <c r="I257" s="27">
        <v>1</v>
      </c>
      <c r="J257" s="30">
        <v>895</v>
      </c>
      <c r="K257" s="44">
        <v>-1</v>
      </c>
      <c r="L257" s="45">
        <v>-895</v>
      </c>
    </row>
    <row r="258" spans="1:12" x14ac:dyDescent="0.25">
      <c r="A258" s="11" t="s">
        <v>748</v>
      </c>
      <c r="B258" s="11" t="s">
        <v>3496</v>
      </c>
      <c r="C258" s="11">
        <v>360</v>
      </c>
      <c r="D258" s="11">
        <v>3</v>
      </c>
      <c r="E258" s="12">
        <v>1</v>
      </c>
      <c r="F258" s="11"/>
      <c r="G258" s="13"/>
      <c r="H258" s="11">
        <v>3</v>
      </c>
      <c r="I258" s="27">
        <v>1</v>
      </c>
      <c r="J258" s="30">
        <v>360</v>
      </c>
      <c r="K258" s="44">
        <v>-2</v>
      </c>
      <c r="L258" s="45">
        <v>-720</v>
      </c>
    </row>
    <row r="259" spans="1:12" x14ac:dyDescent="0.25">
      <c r="A259" s="11" t="s">
        <v>2216</v>
      </c>
      <c r="B259" s="11" t="s">
        <v>3508</v>
      </c>
      <c r="C259" s="11">
        <v>65</v>
      </c>
      <c r="D259" s="11">
        <v>2</v>
      </c>
      <c r="E259" s="12">
        <v>1</v>
      </c>
      <c r="F259" s="11"/>
      <c r="G259" s="13"/>
      <c r="H259" s="11">
        <v>2</v>
      </c>
      <c r="I259" s="27">
        <v>1</v>
      </c>
      <c r="J259" s="30">
        <v>65</v>
      </c>
      <c r="K259" s="44">
        <v>-1</v>
      </c>
      <c r="L259" s="45">
        <v>-65</v>
      </c>
    </row>
    <row r="260" spans="1:12" x14ac:dyDescent="0.25">
      <c r="A260" s="11" t="s">
        <v>2222</v>
      </c>
      <c r="B260" s="11" t="s">
        <v>3513</v>
      </c>
      <c r="C260" s="11">
        <v>195</v>
      </c>
      <c r="D260" s="11">
        <v>8</v>
      </c>
      <c r="E260" s="12">
        <v>1</v>
      </c>
      <c r="F260" s="11"/>
      <c r="G260" s="13"/>
      <c r="H260" s="11">
        <v>8</v>
      </c>
      <c r="I260" s="27">
        <v>1</v>
      </c>
      <c r="J260" s="30">
        <v>195</v>
      </c>
      <c r="K260" s="44">
        <v>-7</v>
      </c>
      <c r="L260" s="45">
        <v>-1365</v>
      </c>
    </row>
    <row r="261" spans="1:12" x14ac:dyDescent="0.25">
      <c r="A261" s="11" t="s">
        <v>2227</v>
      </c>
      <c r="B261" s="11" t="s">
        <v>3516</v>
      </c>
      <c r="C261" s="11">
        <v>265</v>
      </c>
      <c r="D261" s="11">
        <v>7</v>
      </c>
      <c r="E261" s="12">
        <v>5</v>
      </c>
      <c r="F261" s="11"/>
      <c r="G261" s="13"/>
      <c r="H261" s="11">
        <v>7</v>
      </c>
      <c r="I261" s="27">
        <v>5</v>
      </c>
      <c r="J261" s="30">
        <v>1325</v>
      </c>
      <c r="K261" s="44">
        <v>-2</v>
      </c>
      <c r="L261" s="45">
        <v>-530</v>
      </c>
    </row>
    <row r="262" spans="1:12" x14ac:dyDescent="0.25">
      <c r="A262" s="11" t="s">
        <v>2231</v>
      </c>
      <c r="B262" s="11" t="s">
        <v>3521</v>
      </c>
      <c r="C262" s="11">
        <v>71</v>
      </c>
      <c r="D262" s="11">
        <v>4</v>
      </c>
      <c r="E262" s="12">
        <v>1</v>
      </c>
      <c r="F262" s="11"/>
      <c r="G262" s="13"/>
      <c r="H262" s="11">
        <v>4</v>
      </c>
      <c r="I262" s="27">
        <v>1</v>
      </c>
      <c r="J262" s="30">
        <v>71</v>
      </c>
      <c r="K262" s="44">
        <v>-3</v>
      </c>
      <c r="L262" s="45">
        <v>-213</v>
      </c>
    </row>
    <row r="263" spans="1:12" x14ac:dyDescent="0.25">
      <c r="A263" s="11" t="s">
        <v>2241</v>
      </c>
      <c r="B263" s="11" t="s">
        <v>3528</v>
      </c>
      <c r="C263" s="11">
        <v>215</v>
      </c>
      <c r="D263" s="11">
        <v>4</v>
      </c>
      <c r="E263" s="12">
        <v>2</v>
      </c>
      <c r="F263" s="11"/>
      <c r="G263" s="13"/>
      <c r="H263" s="11">
        <v>4</v>
      </c>
      <c r="I263" s="27">
        <v>2</v>
      </c>
      <c r="J263" s="30">
        <v>430</v>
      </c>
      <c r="K263" s="44">
        <v>-2</v>
      </c>
      <c r="L263" s="45">
        <v>-430</v>
      </c>
    </row>
    <row r="264" spans="1:12" x14ac:dyDescent="0.25">
      <c r="A264" s="11" t="s">
        <v>758</v>
      </c>
      <c r="B264" s="11" t="s">
        <v>3530</v>
      </c>
      <c r="C264" s="11">
        <v>560</v>
      </c>
      <c r="D264" s="11">
        <v>4</v>
      </c>
      <c r="E264" s="12">
        <v>1</v>
      </c>
      <c r="F264" s="11"/>
      <c r="G264" s="13"/>
      <c r="H264" s="11">
        <v>4</v>
      </c>
      <c r="I264" s="27">
        <v>1</v>
      </c>
      <c r="J264" s="30">
        <v>560</v>
      </c>
      <c r="K264" s="44">
        <v>-3</v>
      </c>
      <c r="L264" s="45">
        <v>-1680</v>
      </c>
    </row>
    <row r="265" spans="1:12" x14ac:dyDescent="0.25">
      <c r="A265" s="11" t="s">
        <v>761</v>
      </c>
      <c r="B265" s="11" t="s">
        <v>3532</v>
      </c>
      <c r="C265" s="11">
        <v>17</v>
      </c>
      <c r="D265" s="11">
        <v>19</v>
      </c>
      <c r="E265" s="12">
        <v>5</v>
      </c>
      <c r="F265" s="11"/>
      <c r="G265" s="13"/>
      <c r="H265" s="11">
        <v>19</v>
      </c>
      <c r="I265" s="27">
        <v>5</v>
      </c>
      <c r="J265" s="30">
        <v>85</v>
      </c>
      <c r="K265" s="44">
        <v>-14</v>
      </c>
      <c r="L265" s="45">
        <v>-238</v>
      </c>
    </row>
    <row r="266" spans="1:12" x14ac:dyDescent="0.25">
      <c r="A266" s="11" t="s">
        <v>773</v>
      </c>
      <c r="B266" s="11" t="s">
        <v>3560</v>
      </c>
      <c r="C266" s="11">
        <v>475</v>
      </c>
      <c r="D266" s="11">
        <v>2</v>
      </c>
      <c r="E266" s="12">
        <v>1</v>
      </c>
      <c r="F266" s="11"/>
      <c r="G266" s="13"/>
      <c r="H266" s="11">
        <v>2</v>
      </c>
      <c r="I266" s="27">
        <v>1</v>
      </c>
      <c r="J266" s="30">
        <v>475</v>
      </c>
      <c r="K266" s="44">
        <v>-1</v>
      </c>
      <c r="L266" s="45">
        <v>-475</v>
      </c>
    </row>
    <row r="267" spans="1:12" x14ac:dyDescent="0.25">
      <c r="A267" s="11" t="s">
        <v>777</v>
      </c>
      <c r="B267" s="11" t="s">
        <v>3566</v>
      </c>
      <c r="C267" s="11">
        <v>220</v>
      </c>
      <c r="D267" s="11">
        <v>3</v>
      </c>
      <c r="E267" s="12">
        <v>2</v>
      </c>
      <c r="F267" s="11"/>
      <c r="G267" s="13"/>
      <c r="H267" s="11">
        <v>3</v>
      </c>
      <c r="I267" s="27">
        <v>2</v>
      </c>
      <c r="J267" s="30">
        <v>440</v>
      </c>
      <c r="K267" s="44">
        <v>-1</v>
      </c>
      <c r="L267" s="45">
        <v>-220</v>
      </c>
    </row>
    <row r="268" spans="1:12" x14ac:dyDescent="0.25">
      <c r="A268" s="11" t="s">
        <v>779</v>
      </c>
      <c r="B268" s="11" t="s">
        <v>3568</v>
      </c>
      <c r="C268" s="11">
        <v>220</v>
      </c>
      <c r="D268" s="11">
        <v>3</v>
      </c>
      <c r="E268" s="12">
        <v>2</v>
      </c>
      <c r="F268" s="11"/>
      <c r="G268" s="13"/>
      <c r="H268" s="11">
        <v>3</v>
      </c>
      <c r="I268" s="27">
        <v>2</v>
      </c>
      <c r="J268" s="30">
        <v>440</v>
      </c>
      <c r="K268" s="44">
        <v>-1</v>
      </c>
      <c r="L268" s="45">
        <v>-220</v>
      </c>
    </row>
    <row r="269" spans="1:12" x14ac:dyDescent="0.25">
      <c r="A269" s="11" t="s">
        <v>2279</v>
      </c>
      <c r="B269" s="11" t="s">
        <v>3575</v>
      </c>
      <c r="C269" s="11">
        <v>125</v>
      </c>
      <c r="D269" s="11">
        <v>2</v>
      </c>
      <c r="E269" s="12">
        <v>1</v>
      </c>
      <c r="F269" s="11"/>
      <c r="G269" s="13"/>
      <c r="H269" s="11">
        <v>2</v>
      </c>
      <c r="I269" s="27">
        <v>1</v>
      </c>
      <c r="J269" s="30">
        <v>125</v>
      </c>
      <c r="K269" s="44">
        <v>-1</v>
      </c>
      <c r="L269" s="45">
        <v>-125</v>
      </c>
    </row>
    <row r="270" spans="1:12" x14ac:dyDescent="0.25">
      <c r="A270" s="11" t="s">
        <v>2283</v>
      </c>
      <c r="B270" s="11" t="s">
        <v>3577</v>
      </c>
      <c r="C270" s="11">
        <v>140</v>
      </c>
      <c r="D270" s="11">
        <v>3</v>
      </c>
      <c r="E270" s="12">
        <v>1</v>
      </c>
      <c r="F270" s="11"/>
      <c r="G270" s="13"/>
      <c r="H270" s="11">
        <v>3</v>
      </c>
      <c r="I270" s="27">
        <v>1</v>
      </c>
      <c r="J270" s="30">
        <v>140</v>
      </c>
      <c r="K270" s="44">
        <v>-2</v>
      </c>
      <c r="L270" s="45">
        <v>-280</v>
      </c>
    </row>
    <row r="271" spans="1:12" x14ac:dyDescent="0.25">
      <c r="A271" s="11" t="s">
        <v>2289</v>
      </c>
      <c r="B271" s="11" t="s">
        <v>3584</v>
      </c>
      <c r="C271" s="11">
        <v>540</v>
      </c>
      <c r="D271" s="11">
        <v>2</v>
      </c>
      <c r="E271" s="12">
        <v>1</v>
      </c>
      <c r="F271" s="11"/>
      <c r="G271" s="13"/>
      <c r="H271" s="11">
        <v>2</v>
      </c>
      <c r="I271" s="27">
        <v>1</v>
      </c>
      <c r="J271" s="30">
        <v>540</v>
      </c>
      <c r="K271" s="44">
        <v>-1</v>
      </c>
      <c r="L271" s="45">
        <v>-540</v>
      </c>
    </row>
    <row r="272" spans="1:12" x14ac:dyDescent="0.25">
      <c r="A272" s="11" t="s">
        <v>2290</v>
      </c>
      <c r="B272" s="11" t="s">
        <v>3585</v>
      </c>
      <c r="C272" s="11">
        <v>115</v>
      </c>
      <c r="D272" s="11">
        <v>2</v>
      </c>
      <c r="E272" s="12">
        <v>1</v>
      </c>
      <c r="F272" s="11"/>
      <c r="G272" s="13"/>
      <c r="H272" s="11">
        <v>2</v>
      </c>
      <c r="I272" s="27">
        <v>1</v>
      </c>
      <c r="J272" s="30">
        <v>115</v>
      </c>
      <c r="K272" s="44">
        <v>-1</v>
      </c>
      <c r="L272" s="45">
        <v>-115</v>
      </c>
    </row>
    <row r="273" spans="1:12" x14ac:dyDescent="0.25">
      <c r="A273" s="11" t="s">
        <v>2293</v>
      </c>
      <c r="B273" s="11" t="s">
        <v>3588</v>
      </c>
      <c r="C273" s="11">
        <v>120</v>
      </c>
      <c r="D273" s="11">
        <v>11</v>
      </c>
      <c r="E273" s="12">
        <v>10</v>
      </c>
      <c r="F273" s="11"/>
      <c r="G273" s="13"/>
      <c r="H273" s="11">
        <v>11</v>
      </c>
      <c r="I273" s="27">
        <v>10</v>
      </c>
      <c r="J273" s="30">
        <v>1200</v>
      </c>
      <c r="K273" s="44">
        <v>-1</v>
      </c>
      <c r="L273" s="45">
        <v>-120</v>
      </c>
    </row>
    <row r="274" spans="1:12" x14ac:dyDescent="0.25">
      <c r="A274" s="11" t="s">
        <v>2295</v>
      </c>
      <c r="B274" s="11" t="s">
        <v>3590</v>
      </c>
      <c r="C274" s="11">
        <v>125</v>
      </c>
      <c r="D274" s="11">
        <v>3</v>
      </c>
      <c r="E274" s="12">
        <v>1</v>
      </c>
      <c r="F274" s="11"/>
      <c r="G274" s="13"/>
      <c r="H274" s="11">
        <v>3</v>
      </c>
      <c r="I274" s="27">
        <v>1</v>
      </c>
      <c r="J274" s="30">
        <v>125</v>
      </c>
      <c r="K274" s="44">
        <v>-2</v>
      </c>
      <c r="L274" s="45">
        <v>-250</v>
      </c>
    </row>
    <row r="275" spans="1:12" x14ac:dyDescent="0.25">
      <c r="A275" s="11" t="s">
        <v>2303</v>
      </c>
      <c r="B275" s="11" t="s">
        <v>3595</v>
      </c>
      <c r="C275" s="11">
        <v>145</v>
      </c>
      <c r="D275" s="11">
        <v>13</v>
      </c>
      <c r="E275" s="12">
        <v>4</v>
      </c>
      <c r="F275" s="11"/>
      <c r="G275" s="13"/>
      <c r="H275" s="11">
        <v>13</v>
      </c>
      <c r="I275" s="27">
        <v>4</v>
      </c>
      <c r="J275" s="30">
        <v>580</v>
      </c>
      <c r="K275" s="44">
        <v>-9</v>
      </c>
      <c r="L275" s="45">
        <v>-1305</v>
      </c>
    </row>
    <row r="276" spans="1:12" x14ac:dyDescent="0.25">
      <c r="A276" s="11" t="s">
        <v>2321</v>
      </c>
      <c r="B276" s="11" t="s">
        <v>3608</v>
      </c>
      <c r="C276" s="11">
        <v>355</v>
      </c>
      <c r="D276" s="11">
        <v>4</v>
      </c>
      <c r="E276" s="12">
        <v>2</v>
      </c>
      <c r="F276" s="11"/>
      <c r="G276" s="13"/>
      <c r="H276" s="11">
        <v>4</v>
      </c>
      <c r="I276" s="27">
        <v>2</v>
      </c>
      <c r="J276" s="30">
        <v>710</v>
      </c>
      <c r="K276" s="44">
        <v>-2</v>
      </c>
      <c r="L276" s="45">
        <v>-710</v>
      </c>
    </row>
    <row r="277" spans="1:12" x14ac:dyDescent="0.25">
      <c r="A277" s="11" t="s">
        <v>2339</v>
      </c>
      <c r="B277" s="11" t="s">
        <v>3619</v>
      </c>
      <c r="C277" s="11">
        <v>67</v>
      </c>
      <c r="D277" s="11">
        <v>3</v>
      </c>
      <c r="E277" s="12">
        <v>1</v>
      </c>
      <c r="F277" s="11"/>
      <c r="G277" s="13"/>
      <c r="H277" s="11">
        <v>3</v>
      </c>
      <c r="I277" s="27">
        <v>1</v>
      </c>
      <c r="J277" s="30">
        <v>67</v>
      </c>
      <c r="K277" s="44">
        <v>-2</v>
      </c>
      <c r="L277" s="45">
        <v>-134</v>
      </c>
    </row>
    <row r="278" spans="1:12" x14ac:dyDescent="0.25">
      <c r="A278" s="11" t="s">
        <v>2344</v>
      </c>
      <c r="B278" s="11" t="s">
        <v>3621</v>
      </c>
      <c r="C278" s="11">
        <v>150</v>
      </c>
      <c r="D278" s="11">
        <v>9</v>
      </c>
      <c r="E278" s="12">
        <v>3</v>
      </c>
      <c r="F278" s="11"/>
      <c r="G278" s="13"/>
      <c r="H278" s="11">
        <v>9</v>
      </c>
      <c r="I278" s="27">
        <v>3</v>
      </c>
      <c r="J278" s="30">
        <v>450</v>
      </c>
      <c r="K278" s="44">
        <v>-6</v>
      </c>
      <c r="L278" s="45">
        <v>-900</v>
      </c>
    </row>
    <row r="279" spans="1:12" x14ac:dyDescent="0.25">
      <c r="A279" s="11" t="s">
        <v>2347</v>
      </c>
      <c r="B279" s="11" t="s">
        <v>3622</v>
      </c>
      <c r="C279" s="11">
        <v>150</v>
      </c>
      <c r="D279" s="11">
        <v>9</v>
      </c>
      <c r="E279" s="12">
        <v>1</v>
      </c>
      <c r="F279" s="11"/>
      <c r="G279" s="13"/>
      <c r="H279" s="11">
        <v>9</v>
      </c>
      <c r="I279" s="27">
        <v>1</v>
      </c>
      <c r="J279" s="30">
        <v>150</v>
      </c>
      <c r="K279" s="44">
        <v>-8</v>
      </c>
      <c r="L279" s="45">
        <v>-1200</v>
      </c>
    </row>
    <row r="280" spans="1:12" x14ac:dyDescent="0.25">
      <c r="A280" s="11" t="s">
        <v>2354</v>
      </c>
      <c r="B280" s="11" t="s">
        <v>3630</v>
      </c>
      <c r="C280" s="11">
        <v>435</v>
      </c>
      <c r="D280" s="11">
        <v>3</v>
      </c>
      <c r="E280" s="12">
        <v>1</v>
      </c>
      <c r="F280" s="11"/>
      <c r="G280" s="13"/>
      <c r="H280" s="11">
        <v>3</v>
      </c>
      <c r="I280" s="27">
        <v>1</v>
      </c>
      <c r="J280" s="30">
        <v>435</v>
      </c>
      <c r="K280" s="44">
        <v>-2</v>
      </c>
      <c r="L280" s="45">
        <v>-870</v>
      </c>
    </row>
    <row r="281" spans="1:12" x14ac:dyDescent="0.25">
      <c r="A281" s="11" t="s">
        <v>2362</v>
      </c>
      <c r="B281" s="11" t="s">
        <v>3628</v>
      </c>
      <c r="C281" s="11">
        <v>420</v>
      </c>
      <c r="D281" s="11">
        <v>3</v>
      </c>
      <c r="E281" s="12">
        <v>1</v>
      </c>
      <c r="F281" s="11"/>
      <c r="G281" s="13"/>
      <c r="H281" s="11">
        <v>3</v>
      </c>
      <c r="I281" s="27">
        <v>1</v>
      </c>
      <c r="J281" s="30">
        <v>420</v>
      </c>
      <c r="K281" s="44">
        <v>-2</v>
      </c>
      <c r="L281" s="45">
        <v>-840</v>
      </c>
    </row>
    <row r="282" spans="1:12" x14ac:dyDescent="0.25">
      <c r="A282" s="11" t="s">
        <v>2371</v>
      </c>
      <c r="B282" s="11" t="s">
        <v>3635</v>
      </c>
      <c r="C282" s="11">
        <v>525</v>
      </c>
      <c r="D282" s="11">
        <v>2</v>
      </c>
      <c r="E282" s="12">
        <v>1</v>
      </c>
      <c r="F282" s="11"/>
      <c r="G282" s="13"/>
      <c r="H282" s="11">
        <v>2</v>
      </c>
      <c r="I282" s="27">
        <v>1</v>
      </c>
      <c r="J282" s="30">
        <v>525</v>
      </c>
      <c r="K282" s="44">
        <v>-1</v>
      </c>
      <c r="L282" s="45">
        <v>-525</v>
      </c>
    </row>
    <row r="283" spans="1:12" x14ac:dyDescent="0.25">
      <c r="A283" s="11" t="s">
        <v>2374</v>
      </c>
      <c r="B283" s="11" t="s">
        <v>3634</v>
      </c>
      <c r="C283" s="11">
        <v>420</v>
      </c>
      <c r="D283" s="11">
        <v>3</v>
      </c>
      <c r="E283" s="12">
        <v>1</v>
      </c>
      <c r="F283" s="11"/>
      <c r="G283" s="13"/>
      <c r="H283" s="11">
        <v>3</v>
      </c>
      <c r="I283" s="27">
        <v>1</v>
      </c>
      <c r="J283" s="30">
        <v>420</v>
      </c>
      <c r="K283" s="44">
        <v>-2</v>
      </c>
      <c r="L283" s="45">
        <v>-840</v>
      </c>
    </row>
    <row r="284" spans="1:12" x14ac:dyDescent="0.25">
      <c r="A284" s="11" t="s">
        <v>2381</v>
      </c>
      <c r="B284" s="11" t="s">
        <v>3640</v>
      </c>
      <c r="C284" s="11">
        <v>125</v>
      </c>
      <c r="D284" s="11">
        <v>2</v>
      </c>
      <c r="E284" s="12">
        <v>1</v>
      </c>
      <c r="F284" s="11"/>
      <c r="G284" s="13"/>
      <c r="H284" s="11">
        <v>2</v>
      </c>
      <c r="I284" s="27">
        <v>1</v>
      </c>
      <c r="J284" s="30">
        <v>125</v>
      </c>
      <c r="K284" s="44">
        <v>-1</v>
      </c>
      <c r="L284" s="45">
        <v>-125</v>
      </c>
    </row>
    <row r="285" spans="1:12" x14ac:dyDescent="0.25">
      <c r="A285" s="11" t="s">
        <v>2382</v>
      </c>
      <c r="B285" s="11" t="s">
        <v>3639</v>
      </c>
      <c r="C285" s="11">
        <v>135</v>
      </c>
      <c r="D285" s="11">
        <v>2</v>
      </c>
      <c r="E285" s="12">
        <v>1</v>
      </c>
      <c r="F285" s="11"/>
      <c r="G285" s="13"/>
      <c r="H285" s="11">
        <v>2</v>
      </c>
      <c r="I285" s="27">
        <v>1</v>
      </c>
      <c r="J285" s="30">
        <v>135</v>
      </c>
      <c r="K285" s="44">
        <v>-1</v>
      </c>
      <c r="L285" s="45">
        <v>-135</v>
      </c>
    </row>
    <row r="286" spans="1:12" x14ac:dyDescent="0.25">
      <c r="A286" s="11" t="s">
        <v>2384</v>
      </c>
      <c r="B286" s="11" t="s">
        <v>3641</v>
      </c>
      <c r="C286" s="11">
        <v>115</v>
      </c>
      <c r="D286" s="11">
        <v>3</v>
      </c>
      <c r="E286" s="12">
        <v>1</v>
      </c>
      <c r="F286" s="11"/>
      <c r="G286" s="13"/>
      <c r="H286" s="11">
        <v>3</v>
      </c>
      <c r="I286" s="27">
        <v>1</v>
      </c>
      <c r="J286" s="30">
        <v>115</v>
      </c>
      <c r="K286" s="44">
        <v>-2</v>
      </c>
      <c r="L286" s="45">
        <v>-230</v>
      </c>
    </row>
    <row r="287" spans="1:12" x14ac:dyDescent="0.25">
      <c r="A287" s="11" t="s">
        <v>2403</v>
      </c>
      <c r="B287" s="11" t="s">
        <v>3653</v>
      </c>
      <c r="C287" s="11">
        <v>230</v>
      </c>
      <c r="D287" s="11">
        <v>2</v>
      </c>
      <c r="E287" s="12">
        <v>1</v>
      </c>
      <c r="F287" s="11"/>
      <c r="G287" s="13"/>
      <c r="H287" s="11">
        <v>2</v>
      </c>
      <c r="I287" s="27">
        <v>1</v>
      </c>
      <c r="J287" s="30">
        <v>230</v>
      </c>
      <c r="K287" s="44">
        <v>-1</v>
      </c>
      <c r="L287" s="45">
        <v>-230</v>
      </c>
    </row>
    <row r="288" spans="1:12" x14ac:dyDescent="0.25">
      <c r="A288" s="11" t="s">
        <v>2414</v>
      </c>
      <c r="B288" s="11" t="s">
        <v>3670</v>
      </c>
      <c r="C288" s="11">
        <v>110</v>
      </c>
      <c r="D288" s="11">
        <v>2</v>
      </c>
      <c r="E288" s="12">
        <v>1</v>
      </c>
      <c r="F288" s="11"/>
      <c r="G288" s="13"/>
      <c r="H288" s="11">
        <v>2</v>
      </c>
      <c r="I288" s="27">
        <v>1</v>
      </c>
      <c r="J288" s="30">
        <v>110</v>
      </c>
      <c r="K288" s="44">
        <v>-1</v>
      </c>
      <c r="L288" s="45">
        <v>-110</v>
      </c>
    </row>
    <row r="289" spans="1:12" x14ac:dyDescent="0.25">
      <c r="A289" s="11" t="s">
        <v>2421</v>
      </c>
      <c r="B289" s="11" t="s">
        <v>3698</v>
      </c>
      <c r="C289" s="11">
        <v>565</v>
      </c>
      <c r="D289" s="11">
        <v>2</v>
      </c>
      <c r="E289" s="12">
        <v>1</v>
      </c>
      <c r="F289" s="11"/>
      <c r="G289" s="13"/>
      <c r="H289" s="11">
        <v>2</v>
      </c>
      <c r="I289" s="27">
        <v>1</v>
      </c>
      <c r="J289" s="30">
        <v>565</v>
      </c>
      <c r="K289" s="44">
        <v>-1</v>
      </c>
      <c r="L289" s="45">
        <v>-565</v>
      </c>
    </row>
    <row r="290" spans="1:12" x14ac:dyDescent="0.25">
      <c r="A290" s="11" t="s">
        <v>2425</v>
      </c>
      <c r="B290" s="11" t="s">
        <v>3701</v>
      </c>
      <c r="C290" s="11">
        <v>120</v>
      </c>
      <c r="D290" s="11">
        <v>4</v>
      </c>
      <c r="E290" s="12">
        <v>3</v>
      </c>
      <c r="F290" s="11"/>
      <c r="G290" s="13"/>
      <c r="H290" s="11">
        <v>4</v>
      </c>
      <c r="I290" s="27">
        <v>3</v>
      </c>
      <c r="J290" s="30">
        <v>360</v>
      </c>
      <c r="K290" s="44">
        <v>-1</v>
      </c>
      <c r="L290" s="45">
        <v>-120</v>
      </c>
    </row>
    <row r="291" spans="1:12" x14ac:dyDescent="0.25">
      <c r="A291" s="11" t="s">
        <v>2439</v>
      </c>
      <c r="B291" s="11" t="s">
        <v>3708</v>
      </c>
      <c r="C291" s="11">
        <v>525</v>
      </c>
      <c r="D291" s="11">
        <v>2</v>
      </c>
      <c r="E291" s="12">
        <v>1</v>
      </c>
      <c r="F291" s="11"/>
      <c r="G291" s="13"/>
      <c r="H291" s="11">
        <v>2</v>
      </c>
      <c r="I291" s="27">
        <v>1</v>
      </c>
      <c r="J291" s="30">
        <v>525</v>
      </c>
      <c r="K291" s="44">
        <v>-1</v>
      </c>
      <c r="L291" s="45">
        <v>-525</v>
      </c>
    </row>
    <row r="292" spans="1:12" x14ac:dyDescent="0.25">
      <c r="A292" s="11" t="s">
        <v>2493</v>
      </c>
      <c r="B292" s="11" t="s">
        <v>3734</v>
      </c>
      <c r="C292" s="11">
        <v>210</v>
      </c>
      <c r="D292" s="11">
        <v>3</v>
      </c>
      <c r="E292" s="12">
        <v>1</v>
      </c>
      <c r="F292" s="11"/>
      <c r="G292" s="13"/>
      <c r="H292" s="11">
        <v>3</v>
      </c>
      <c r="I292" s="27">
        <v>1</v>
      </c>
      <c r="J292" s="30">
        <v>210</v>
      </c>
      <c r="K292" s="44">
        <v>-2</v>
      </c>
      <c r="L292" s="45">
        <v>-420</v>
      </c>
    </row>
    <row r="293" spans="1:12" x14ac:dyDescent="0.25">
      <c r="A293" s="11" t="s">
        <v>2494</v>
      </c>
      <c r="B293" s="11" t="s">
        <v>3738</v>
      </c>
      <c r="C293" s="11">
        <v>50</v>
      </c>
      <c r="D293" s="11">
        <v>20</v>
      </c>
      <c r="E293" s="12">
        <v>1</v>
      </c>
      <c r="F293" s="11"/>
      <c r="G293" s="13"/>
      <c r="H293" s="11">
        <v>20</v>
      </c>
      <c r="I293" s="27">
        <v>1</v>
      </c>
      <c r="J293" s="30">
        <v>50</v>
      </c>
      <c r="K293" s="44">
        <v>-19</v>
      </c>
      <c r="L293" s="45">
        <v>-950</v>
      </c>
    </row>
    <row r="294" spans="1:12" x14ac:dyDescent="0.25">
      <c r="A294" s="11" t="s">
        <v>2496</v>
      </c>
      <c r="B294" s="11" t="s">
        <v>3740</v>
      </c>
      <c r="C294" s="11">
        <v>50</v>
      </c>
      <c r="D294" s="11">
        <v>3</v>
      </c>
      <c r="E294" s="12">
        <v>2</v>
      </c>
      <c r="F294" s="11"/>
      <c r="G294" s="13"/>
      <c r="H294" s="11">
        <v>3</v>
      </c>
      <c r="I294" s="27">
        <v>2</v>
      </c>
      <c r="J294" s="30">
        <v>100</v>
      </c>
      <c r="K294" s="44">
        <v>-1</v>
      </c>
      <c r="L294" s="45">
        <v>-50</v>
      </c>
    </row>
    <row r="295" spans="1:12" x14ac:dyDescent="0.25">
      <c r="A295" s="11" t="s">
        <v>2497</v>
      </c>
      <c r="B295" s="11" t="s">
        <v>3741</v>
      </c>
      <c r="C295" s="11">
        <v>33</v>
      </c>
      <c r="D295" s="11">
        <v>10</v>
      </c>
      <c r="E295" s="12">
        <v>1</v>
      </c>
      <c r="F295" s="11"/>
      <c r="G295" s="13"/>
      <c r="H295" s="11">
        <v>10</v>
      </c>
      <c r="I295" s="27">
        <v>1</v>
      </c>
      <c r="J295" s="30">
        <v>33</v>
      </c>
      <c r="K295" s="44">
        <v>-9</v>
      </c>
      <c r="L295" s="45">
        <v>-297</v>
      </c>
    </row>
    <row r="296" spans="1:12" x14ac:dyDescent="0.25">
      <c r="A296" s="11" t="s">
        <v>2498</v>
      </c>
      <c r="B296" s="11" t="s">
        <v>3742</v>
      </c>
      <c r="C296" s="11">
        <v>50</v>
      </c>
      <c r="D296" s="11">
        <v>11</v>
      </c>
      <c r="E296" s="12">
        <v>2</v>
      </c>
      <c r="F296" s="11"/>
      <c r="G296" s="13"/>
      <c r="H296" s="11">
        <v>11</v>
      </c>
      <c r="I296" s="27">
        <v>2</v>
      </c>
      <c r="J296" s="30">
        <v>100</v>
      </c>
      <c r="K296" s="44">
        <v>-9</v>
      </c>
      <c r="L296" s="45">
        <v>-450</v>
      </c>
    </row>
    <row r="297" spans="1:12" x14ac:dyDescent="0.25">
      <c r="A297" s="11" t="s">
        <v>2499</v>
      </c>
      <c r="B297" s="11" t="s">
        <v>3743</v>
      </c>
      <c r="C297" s="11">
        <v>30</v>
      </c>
      <c r="D297" s="11">
        <v>5</v>
      </c>
      <c r="E297" s="12">
        <v>2</v>
      </c>
      <c r="F297" s="11"/>
      <c r="G297" s="13"/>
      <c r="H297" s="11">
        <v>5</v>
      </c>
      <c r="I297" s="27">
        <v>2</v>
      </c>
      <c r="J297" s="30">
        <v>60</v>
      </c>
      <c r="K297" s="44">
        <v>-3</v>
      </c>
      <c r="L297" s="45">
        <v>-90</v>
      </c>
    </row>
    <row r="298" spans="1:12" x14ac:dyDescent="0.25">
      <c r="A298" s="11" t="s">
        <v>885</v>
      </c>
      <c r="B298" s="11" t="s">
        <v>3751</v>
      </c>
      <c r="C298" s="11">
        <v>345</v>
      </c>
      <c r="D298" s="11">
        <v>2</v>
      </c>
      <c r="E298" s="12">
        <v>1</v>
      </c>
      <c r="F298" s="11"/>
      <c r="G298" s="13"/>
      <c r="H298" s="11">
        <v>2</v>
      </c>
      <c r="I298" s="27">
        <v>1</v>
      </c>
      <c r="J298" s="30">
        <v>345</v>
      </c>
      <c r="K298" s="44">
        <v>-1</v>
      </c>
      <c r="L298" s="45">
        <v>-345</v>
      </c>
    </row>
    <row r="299" spans="1:12" x14ac:dyDescent="0.25">
      <c r="A299" s="11" t="s">
        <v>895</v>
      </c>
      <c r="B299" s="11" t="s">
        <v>3758</v>
      </c>
      <c r="C299" s="11">
        <v>3290</v>
      </c>
      <c r="D299" s="11">
        <v>2</v>
      </c>
      <c r="E299" s="12">
        <v>1</v>
      </c>
      <c r="F299" s="11"/>
      <c r="G299" s="13"/>
      <c r="H299" s="11">
        <v>2</v>
      </c>
      <c r="I299" s="27">
        <v>1</v>
      </c>
      <c r="J299" s="30">
        <v>3290</v>
      </c>
      <c r="K299" s="44">
        <v>-1</v>
      </c>
      <c r="L299" s="45">
        <v>-3290</v>
      </c>
    </row>
    <row r="300" spans="1:12" x14ac:dyDescent="0.25">
      <c r="A300" s="11" t="s">
        <v>908</v>
      </c>
      <c r="B300" s="11" t="s">
        <v>3759</v>
      </c>
      <c r="C300" s="11">
        <v>3110</v>
      </c>
      <c r="D300" s="11">
        <v>2</v>
      </c>
      <c r="E300" s="12">
        <v>1</v>
      </c>
      <c r="F300" s="11"/>
      <c r="G300" s="13"/>
      <c r="H300" s="11">
        <v>2</v>
      </c>
      <c r="I300" s="27">
        <v>1</v>
      </c>
      <c r="J300" s="30">
        <v>3110</v>
      </c>
      <c r="K300" s="44">
        <v>-1</v>
      </c>
      <c r="L300" s="45">
        <v>-3110</v>
      </c>
    </row>
    <row r="301" spans="1:12" x14ac:dyDescent="0.25">
      <c r="A301" s="11" t="s">
        <v>910</v>
      </c>
      <c r="B301" s="11" t="s">
        <v>3758</v>
      </c>
      <c r="C301" s="11">
        <v>3695</v>
      </c>
      <c r="D301" s="11">
        <v>4</v>
      </c>
      <c r="E301" s="12">
        <v>2</v>
      </c>
      <c r="F301" s="11"/>
      <c r="G301" s="13"/>
      <c r="H301" s="11">
        <v>4</v>
      </c>
      <c r="I301" s="27">
        <v>2</v>
      </c>
      <c r="J301" s="30">
        <v>7390</v>
      </c>
      <c r="K301" s="44">
        <v>-2</v>
      </c>
      <c r="L301" s="45">
        <v>-7390</v>
      </c>
    </row>
    <row r="302" spans="1:12" x14ac:dyDescent="0.25">
      <c r="A302" s="11" t="s">
        <v>912</v>
      </c>
      <c r="B302" s="11" t="s">
        <v>3758</v>
      </c>
      <c r="C302" s="11">
        <v>2450</v>
      </c>
      <c r="D302" s="11">
        <v>3</v>
      </c>
      <c r="E302" s="12">
        <v>1</v>
      </c>
      <c r="F302" s="11"/>
      <c r="G302" s="13"/>
      <c r="H302" s="11">
        <v>3</v>
      </c>
      <c r="I302" s="27">
        <v>1</v>
      </c>
      <c r="J302" s="30">
        <v>2450</v>
      </c>
      <c r="K302" s="44">
        <v>-2</v>
      </c>
      <c r="L302" s="45">
        <v>-4900</v>
      </c>
    </row>
    <row r="303" spans="1:12" x14ac:dyDescent="0.25">
      <c r="A303" s="11" t="s">
        <v>944</v>
      </c>
      <c r="B303" s="11" t="s">
        <v>3775</v>
      </c>
      <c r="C303" s="11">
        <v>1875</v>
      </c>
      <c r="D303" s="11">
        <v>2</v>
      </c>
      <c r="E303" s="12">
        <v>1</v>
      </c>
      <c r="F303" s="11"/>
      <c r="G303" s="13"/>
      <c r="H303" s="11">
        <v>2</v>
      </c>
      <c r="I303" s="27">
        <v>1</v>
      </c>
      <c r="J303" s="30">
        <v>1875</v>
      </c>
      <c r="K303" s="44">
        <v>-1</v>
      </c>
      <c r="L303" s="45">
        <v>-1875</v>
      </c>
    </row>
    <row r="304" spans="1:12" x14ac:dyDescent="0.25">
      <c r="A304" s="11" t="s">
        <v>2514</v>
      </c>
      <c r="B304" s="11" t="s">
        <v>3786</v>
      </c>
      <c r="C304" s="11">
        <v>650</v>
      </c>
      <c r="D304" s="11">
        <v>2</v>
      </c>
      <c r="E304" s="12">
        <v>1</v>
      </c>
      <c r="F304" s="11"/>
      <c r="G304" s="13"/>
      <c r="H304" s="11">
        <v>2</v>
      </c>
      <c r="I304" s="27">
        <v>1</v>
      </c>
      <c r="J304" s="30">
        <v>650</v>
      </c>
      <c r="K304" s="44">
        <v>-1</v>
      </c>
      <c r="L304" s="45">
        <v>-650</v>
      </c>
    </row>
    <row r="305" spans="1:12" x14ac:dyDescent="0.25">
      <c r="A305" s="11" t="s">
        <v>2526</v>
      </c>
      <c r="B305" s="11" t="s">
        <v>3792</v>
      </c>
      <c r="C305" s="11">
        <v>1705</v>
      </c>
      <c r="D305" s="11">
        <v>2</v>
      </c>
      <c r="E305" s="12">
        <v>1</v>
      </c>
      <c r="F305" s="11"/>
      <c r="G305" s="13"/>
      <c r="H305" s="11">
        <v>2</v>
      </c>
      <c r="I305" s="27">
        <v>1</v>
      </c>
      <c r="J305" s="30">
        <v>1705</v>
      </c>
      <c r="K305" s="44">
        <v>-1</v>
      </c>
      <c r="L305" s="45">
        <v>-1705</v>
      </c>
    </row>
    <row r="306" spans="1:12" x14ac:dyDescent="0.25">
      <c r="A306" s="11" t="s">
        <v>2533</v>
      </c>
      <c r="B306" s="11" t="s">
        <v>3797</v>
      </c>
      <c r="C306" s="11">
        <v>65</v>
      </c>
      <c r="D306" s="11">
        <v>2</v>
      </c>
      <c r="E306" s="12">
        <v>1</v>
      </c>
      <c r="F306" s="11"/>
      <c r="G306" s="13"/>
      <c r="H306" s="11">
        <v>2</v>
      </c>
      <c r="I306" s="27">
        <v>1</v>
      </c>
      <c r="J306" s="30">
        <v>65</v>
      </c>
      <c r="K306" s="44">
        <v>-1</v>
      </c>
      <c r="L306" s="45">
        <v>-65</v>
      </c>
    </row>
    <row r="307" spans="1:12" x14ac:dyDescent="0.25">
      <c r="A307" s="11" t="s">
        <v>2536</v>
      </c>
      <c r="B307" s="11" t="s">
        <v>3798</v>
      </c>
      <c r="C307" s="11">
        <v>265</v>
      </c>
      <c r="D307" s="11">
        <v>2</v>
      </c>
      <c r="E307" s="12">
        <v>1</v>
      </c>
      <c r="F307" s="11"/>
      <c r="G307" s="13"/>
      <c r="H307" s="11">
        <v>2</v>
      </c>
      <c r="I307" s="27">
        <v>1</v>
      </c>
      <c r="J307" s="30">
        <v>265</v>
      </c>
      <c r="K307" s="44">
        <v>-1</v>
      </c>
      <c r="L307" s="45">
        <v>-265</v>
      </c>
    </row>
    <row r="308" spans="1:12" x14ac:dyDescent="0.25">
      <c r="A308" s="11" t="s">
        <v>2561</v>
      </c>
      <c r="B308" s="11" t="s">
        <v>3825</v>
      </c>
      <c r="C308" s="11">
        <v>5590</v>
      </c>
      <c r="D308" s="11">
        <v>2</v>
      </c>
      <c r="E308" s="12">
        <v>1</v>
      </c>
      <c r="F308" s="11"/>
      <c r="G308" s="13"/>
      <c r="H308" s="11">
        <v>2</v>
      </c>
      <c r="I308" s="27">
        <v>1</v>
      </c>
      <c r="J308" s="30">
        <v>5590</v>
      </c>
      <c r="K308" s="44">
        <v>-1</v>
      </c>
      <c r="L308" s="45">
        <v>-5590</v>
      </c>
    </row>
    <row r="309" spans="1:12" x14ac:dyDescent="0.25">
      <c r="A309" s="11" t="s">
        <v>980</v>
      </c>
      <c r="B309" s="11" t="s">
        <v>3831</v>
      </c>
      <c r="C309" s="11">
        <v>210</v>
      </c>
      <c r="D309" s="11">
        <v>2</v>
      </c>
      <c r="E309" s="12">
        <v>1</v>
      </c>
      <c r="F309" s="11"/>
      <c r="G309" s="13"/>
      <c r="H309" s="11">
        <v>2</v>
      </c>
      <c r="I309" s="27">
        <v>1</v>
      </c>
      <c r="J309" s="30">
        <v>210</v>
      </c>
      <c r="K309" s="44">
        <v>-1</v>
      </c>
      <c r="L309" s="45">
        <v>-210</v>
      </c>
    </row>
    <row r="310" spans="1:12" x14ac:dyDescent="0.25">
      <c r="A310" s="11" t="s">
        <v>2575</v>
      </c>
      <c r="B310" s="11" t="s">
        <v>3835</v>
      </c>
      <c r="C310" s="11">
        <v>305</v>
      </c>
      <c r="D310" s="11">
        <v>3</v>
      </c>
      <c r="E310" s="12">
        <v>1</v>
      </c>
      <c r="F310" s="11"/>
      <c r="G310" s="13"/>
      <c r="H310" s="11">
        <v>3</v>
      </c>
      <c r="I310" s="27">
        <v>1</v>
      </c>
      <c r="J310" s="30">
        <v>305</v>
      </c>
      <c r="K310" s="44">
        <v>-2</v>
      </c>
      <c r="L310" s="45">
        <v>-610</v>
      </c>
    </row>
    <row r="311" spans="1:12" x14ac:dyDescent="0.25">
      <c r="A311" s="11" t="s">
        <v>2577</v>
      </c>
      <c r="B311" s="11" t="s">
        <v>3836</v>
      </c>
      <c r="C311" s="11">
        <v>245</v>
      </c>
      <c r="D311" s="11">
        <v>12</v>
      </c>
      <c r="E311" s="12">
        <v>3</v>
      </c>
      <c r="F311" s="11"/>
      <c r="G311" s="13"/>
      <c r="H311" s="11">
        <v>12</v>
      </c>
      <c r="I311" s="27">
        <v>3</v>
      </c>
      <c r="J311" s="30">
        <v>735</v>
      </c>
      <c r="K311" s="44">
        <v>-9</v>
      </c>
      <c r="L311" s="45">
        <v>-2205</v>
      </c>
    </row>
    <row r="312" spans="1:12" x14ac:dyDescent="0.25">
      <c r="A312" s="11" t="s">
        <v>987</v>
      </c>
      <c r="B312" s="11" t="s">
        <v>3839</v>
      </c>
      <c r="C312" s="11">
        <v>270</v>
      </c>
      <c r="D312" s="11">
        <v>8</v>
      </c>
      <c r="E312" s="12">
        <v>7</v>
      </c>
      <c r="F312" s="11"/>
      <c r="G312" s="13"/>
      <c r="H312" s="11">
        <v>8</v>
      </c>
      <c r="I312" s="27">
        <v>7</v>
      </c>
      <c r="J312" s="30">
        <v>1890</v>
      </c>
      <c r="K312" s="44">
        <v>-1</v>
      </c>
      <c r="L312" s="45">
        <v>-270</v>
      </c>
    </row>
    <row r="313" spans="1:12" x14ac:dyDescent="0.25">
      <c r="A313" s="11" t="s">
        <v>2586</v>
      </c>
      <c r="B313" s="11" t="s">
        <v>3847</v>
      </c>
      <c r="C313" s="11">
        <v>450</v>
      </c>
      <c r="D313" s="11">
        <v>9</v>
      </c>
      <c r="E313" s="12">
        <v>4</v>
      </c>
      <c r="F313" s="11"/>
      <c r="G313" s="13"/>
      <c r="H313" s="11">
        <v>9</v>
      </c>
      <c r="I313" s="27">
        <v>4</v>
      </c>
      <c r="J313" s="30">
        <v>1800</v>
      </c>
      <c r="K313" s="44">
        <v>-5</v>
      </c>
      <c r="L313" s="45">
        <v>-2250</v>
      </c>
    </row>
    <row r="314" spans="1:12" x14ac:dyDescent="0.25">
      <c r="A314" s="11" t="s">
        <v>2591</v>
      </c>
      <c r="B314" s="11" t="s">
        <v>3848</v>
      </c>
      <c r="C314" s="11">
        <v>260</v>
      </c>
      <c r="D314" s="11">
        <v>12</v>
      </c>
      <c r="E314" s="12">
        <v>1</v>
      </c>
      <c r="F314" s="11"/>
      <c r="G314" s="13"/>
      <c r="H314" s="11">
        <v>12</v>
      </c>
      <c r="I314" s="27">
        <v>1</v>
      </c>
      <c r="J314" s="30">
        <v>260</v>
      </c>
      <c r="K314" s="44">
        <v>-11</v>
      </c>
      <c r="L314" s="45">
        <v>-2860</v>
      </c>
    </row>
    <row r="315" spans="1:12" x14ac:dyDescent="0.25">
      <c r="A315" s="11" t="s">
        <v>2595</v>
      </c>
      <c r="B315" s="11" t="s">
        <v>3851</v>
      </c>
      <c r="C315" s="11">
        <v>330</v>
      </c>
      <c r="D315" s="11">
        <v>9</v>
      </c>
      <c r="E315" s="12">
        <v>4</v>
      </c>
      <c r="F315" s="11"/>
      <c r="G315" s="13"/>
      <c r="H315" s="11">
        <v>9</v>
      </c>
      <c r="I315" s="27">
        <v>4</v>
      </c>
      <c r="J315" s="30">
        <v>1320</v>
      </c>
      <c r="K315" s="44">
        <v>-5</v>
      </c>
      <c r="L315" s="45">
        <v>-1650</v>
      </c>
    </row>
    <row r="316" spans="1:12" x14ac:dyDescent="0.25">
      <c r="A316" s="11" t="s">
        <v>2596</v>
      </c>
      <c r="B316" s="11" t="s">
        <v>3852</v>
      </c>
      <c r="C316" s="11">
        <v>325</v>
      </c>
      <c r="D316" s="11">
        <v>10</v>
      </c>
      <c r="E316" s="12">
        <v>1</v>
      </c>
      <c r="F316" s="11"/>
      <c r="G316" s="13"/>
      <c r="H316" s="11">
        <v>10</v>
      </c>
      <c r="I316" s="27">
        <v>1</v>
      </c>
      <c r="J316" s="30">
        <v>325</v>
      </c>
      <c r="K316" s="44">
        <v>-9</v>
      </c>
      <c r="L316" s="45">
        <v>-2925</v>
      </c>
    </row>
    <row r="317" spans="1:12" x14ac:dyDescent="0.25">
      <c r="A317" s="11" t="s">
        <v>2602</v>
      </c>
      <c r="B317" s="11" t="s">
        <v>3856</v>
      </c>
      <c r="C317" s="11">
        <v>430</v>
      </c>
      <c r="D317" s="11">
        <v>7</v>
      </c>
      <c r="E317" s="12">
        <v>4</v>
      </c>
      <c r="F317" s="11"/>
      <c r="G317" s="13"/>
      <c r="H317" s="11">
        <v>7</v>
      </c>
      <c r="I317" s="27">
        <v>4</v>
      </c>
      <c r="J317" s="30">
        <v>1720</v>
      </c>
      <c r="K317" s="44">
        <v>-3</v>
      </c>
      <c r="L317" s="45">
        <v>-1290</v>
      </c>
    </row>
    <row r="318" spans="1:12" x14ac:dyDescent="0.25">
      <c r="A318" s="11" t="s">
        <v>993</v>
      </c>
      <c r="B318" s="11" t="s">
        <v>3860</v>
      </c>
      <c r="C318" s="11">
        <v>55</v>
      </c>
      <c r="D318" s="11">
        <v>20</v>
      </c>
      <c r="E318" s="12">
        <v>3</v>
      </c>
      <c r="F318" s="11"/>
      <c r="G318" s="13"/>
      <c r="H318" s="11">
        <v>20</v>
      </c>
      <c r="I318" s="27">
        <v>3</v>
      </c>
      <c r="J318" s="30">
        <v>165</v>
      </c>
      <c r="K318" s="44">
        <v>-17</v>
      </c>
      <c r="L318" s="45">
        <v>-935</v>
      </c>
    </row>
    <row r="319" spans="1:12" x14ac:dyDescent="0.25">
      <c r="A319" s="11" t="s">
        <v>1003</v>
      </c>
      <c r="B319" s="11" t="s">
        <v>3865</v>
      </c>
      <c r="C319" s="11">
        <v>250</v>
      </c>
      <c r="D319" s="11">
        <v>3</v>
      </c>
      <c r="E319" s="12">
        <v>1</v>
      </c>
      <c r="F319" s="11"/>
      <c r="G319" s="13"/>
      <c r="H319" s="11">
        <v>3</v>
      </c>
      <c r="I319" s="27">
        <v>1</v>
      </c>
      <c r="J319" s="30">
        <v>250</v>
      </c>
      <c r="K319" s="44">
        <v>-2</v>
      </c>
      <c r="L319" s="45">
        <v>-500</v>
      </c>
    </row>
    <row r="320" spans="1:12" x14ac:dyDescent="0.25">
      <c r="A320" s="11" t="s">
        <v>1004</v>
      </c>
      <c r="B320" s="11" t="s">
        <v>3866</v>
      </c>
      <c r="C320" s="11">
        <v>490</v>
      </c>
      <c r="D320" s="11">
        <v>3</v>
      </c>
      <c r="E320" s="12">
        <v>1</v>
      </c>
      <c r="F320" s="11"/>
      <c r="G320" s="13"/>
      <c r="H320" s="11">
        <v>3</v>
      </c>
      <c r="I320" s="27">
        <v>1</v>
      </c>
      <c r="J320" s="30">
        <v>490</v>
      </c>
      <c r="K320" s="44">
        <v>-2</v>
      </c>
      <c r="L320" s="45">
        <v>-980</v>
      </c>
    </row>
    <row r="321" spans="1:12" x14ac:dyDescent="0.25">
      <c r="A321" s="11" t="s">
        <v>1011</v>
      </c>
      <c r="B321" s="11" t="s">
        <v>3869</v>
      </c>
      <c r="C321" s="11">
        <v>395</v>
      </c>
      <c r="D321" s="11">
        <v>2</v>
      </c>
      <c r="E321" s="12">
        <v>1</v>
      </c>
      <c r="F321" s="11"/>
      <c r="G321" s="13"/>
      <c r="H321" s="11">
        <v>2</v>
      </c>
      <c r="I321" s="27">
        <v>1</v>
      </c>
      <c r="J321" s="30">
        <v>395</v>
      </c>
      <c r="K321" s="44">
        <v>-1</v>
      </c>
      <c r="L321" s="45">
        <v>-395</v>
      </c>
    </row>
    <row r="322" spans="1:12" x14ac:dyDescent="0.25">
      <c r="A322" s="11" t="s">
        <v>1027</v>
      </c>
      <c r="B322" s="11" t="s">
        <v>3877</v>
      </c>
      <c r="C322" s="11">
        <v>183</v>
      </c>
      <c r="D322" s="11">
        <v>2</v>
      </c>
      <c r="E322" s="12">
        <v>1</v>
      </c>
      <c r="F322" s="11"/>
      <c r="G322" s="13"/>
      <c r="H322" s="11">
        <v>2</v>
      </c>
      <c r="I322" s="27">
        <v>1</v>
      </c>
      <c r="J322" s="30">
        <v>183</v>
      </c>
      <c r="K322" s="44">
        <v>-1</v>
      </c>
      <c r="L322" s="45">
        <v>-183</v>
      </c>
    </row>
    <row r="323" spans="1:12" x14ac:dyDescent="0.25">
      <c r="K323" s="43">
        <f>SUM(K2:K322)</f>
        <v>-1309</v>
      </c>
      <c r="L323" s="43">
        <f>SUM(L2:L322)</f>
        <v>-353224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49"/>
  <sheetViews>
    <sheetView workbookViewId="0">
      <pane ySplit="1" topLeftCell="A228" activePane="bottomLeft" state="frozen"/>
      <selection pane="bottomLeft" activeCell="B1" sqref="B1:B1048576"/>
    </sheetView>
  </sheetViews>
  <sheetFormatPr defaultRowHeight="15" x14ac:dyDescent="0.25"/>
  <cols>
    <col min="1" max="1" width="17" bestFit="1" customWidth="1"/>
    <col min="2" max="2" width="34.7109375" bestFit="1" customWidth="1"/>
    <col min="3" max="3" width="6" bestFit="1" customWidth="1"/>
    <col min="4" max="4" width="6.7109375" bestFit="1" customWidth="1"/>
    <col min="5" max="5" width="7.85546875" bestFit="1" customWidth="1"/>
    <col min="6" max="6" width="6.28515625" bestFit="1" customWidth="1"/>
    <col min="7" max="7" width="8.7109375" bestFit="1" customWidth="1"/>
    <col min="8" max="9" width="7.85546875" bestFit="1" customWidth="1"/>
    <col min="10" max="10" width="7" bestFit="1" customWidth="1"/>
    <col min="11" max="12" width="8.85546875" bestFit="1" customWidth="1"/>
  </cols>
  <sheetData>
    <row r="1" spans="1:12" ht="38.25" x14ac:dyDescent="0.25">
      <c r="A1" s="16" t="s">
        <v>2612</v>
      </c>
      <c r="B1" s="10" t="s">
        <v>2614</v>
      </c>
      <c r="C1" s="14" t="s">
        <v>3887</v>
      </c>
      <c r="D1" s="14" t="s">
        <v>3886</v>
      </c>
      <c r="E1" s="17" t="s">
        <v>2613</v>
      </c>
      <c r="F1" s="14" t="s">
        <v>3888</v>
      </c>
      <c r="G1" s="15" t="s">
        <v>3889</v>
      </c>
      <c r="H1" s="14" t="s">
        <v>3890</v>
      </c>
      <c r="I1" s="14" t="s">
        <v>3891</v>
      </c>
      <c r="J1" s="14" t="s">
        <v>3892</v>
      </c>
      <c r="K1" s="14" t="s">
        <v>8005</v>
      </c>
      <c r="L1" s="14" t="s">
        <v>8006</v>
      </c>
    </row>
    <row r="2" spans="1:12" x14ac:dyDescent="0.25">
      <c r="A2" s="11" t="s">
        <v>12</v>
      </c>
      <c r="B2" s="11" t="s">
        <v>2641</v>
      </c>
      <c r="C2" s="11">
        <v>35</v>
      </c>
      <c r="D2" s="11">
        <v>13</v>
      </c>
      <c r="E2" s="12">
        <v>11</v>
      </c>
      <c r="F2" s="11">
        <v>11</v>
      </c>
      <c r="G2" s="11"/>
      <c r="H2" s="11">
        <v>2</v>
      </c>
      <c r="I2" s="27">
        <v>11</v>
      </c>
      <c r="J2" s="30">
        <v>385</v>
      </c>
      <c r="K2" s="41">
        <v>9</v>
      </c>
      <c r="L2" s="42">
        <v>315</v>
      </c>
    </row>
    <row r="3" spans="1:12" x14ac:dyDescent="0.25">
      <c r="A3" s="11" t="s">
        <v>16</v>
      </c>
      <c r="B3" s="11" t="s">
        <v>2643</v>
      </c>
      <c r="C3" s="11">
        <v>38</v>
      </c>
      <c r="D3" s="11">
        <v>14</v>
      </c>
      <c r="E3" s="12">
        <v>18</v>
      </c>
      <c r="F3" s="11"/>
      <c r="G3" s="11">
        <v>2</v>
      </c>
      <c r="H3" s="11">
        <v>12</v>
      </c>
      <c r="I3" s="27">
        <v>16</v>
      </c>
      <c r="J3" s="30">
        <v>608</v>
      </c>
      <c r="K3" s="41">
        <v>4</v>
      </c>
      <c r="L3" s="42">
        <v>152</v>
      </c>
    </row>
    <row r="4" spans="1:12" x14ac:dyDescent="0.25">
      <c r="A4" s="11" t="s">
        <v>21</v>
      </c>
      <c r="B4" s="11" t="s">
        <v>2645</v>
      </c>
      <c r="C4" s="11">
        <v>235</v>
      </c>
      <c r="D4" s="11">
        <v>2</v>
      </c>
      <c r="E4" s="12">
        <v>4</v>
      </c>
      <c r="F4" s="11">
        <v>2</v>
      </c>
      <c r="G4" s="11"/>
      <c r="H4" s="11">
        <v>0</v>
      </c>
      <c r="I4" s="27">
        <v>4</v>
      </c>
      <c r="J4" s="30">
        <v>940</v>
      </c>
      <c r="K4" s="41">
        <v>4</v>
      </c>
      <c r="L4" s="42">
        <v>940</v>
      </c>
    </row>
    <row r="5" spans="1:12" x14ac:dyDescent="0.25">
      <c r="A5" s="11" t="s">
        <v>24</v>
      </c>
      <c r="B5" s="11" t="s">
        <v>2647</v>
      </c>
      <c r="C5" s="11">
        <v>510</v>
      </c>
      <c r="D5" s="11">
        <v>13</v>
      </c>
      <c r="E5" s="12">
        <v>14</v>
      </c>
      <c r="F5" s="11"/>
      <c r="G5" s="13"/>
      <c r="H5" s="11">
        <v>13</v>
      </c>
      <c r="I5" s="27">
        <v>14</v>
      </c>
      <c r="J5" s="30">
        <v>7140</v>
      </c>
      <c r="K5" s="41">
        <v>1</v>
      </c>
      <c r="L5" s="42">
        <v>510</v>
      </c>
    </row>
    <row r="6" spans="1:12" x14ac:dyDescent="0.25">
      <c r="A6" s="11" t="s">
        <v>28</v>
      </c>
      <c r="B6" s="11" t="s">
        <v>2643</v>
      </c>
      <c r="C6" s="11">
        <v>63</v>
      </c>
      <c r="D6" s="11">
        <v>3</v>
      </c>
      <c r="E6" s="12">
        <v>6</v>
      </c>
      <c r="F6" s="11"/>
      <c r="G6" s="11">
        <v>1</v>
      </c>
      <c r="H6" s="11">
        <v>2</v>
      </c>
      <c r="I6" s="27">
        <v>5</v>
      </c>
      <c r="J6" s="30">
        <v>315</v>
      </c>
      <c r="K6" s="41">
        <v>3</v>
      </c>
      <c r="L6" s="42">
        <v>189</v>
      </c>
    </row>
    <row r="7" spans="1:12" x14ac:dyDescent="0.25">
      <c r="A7" s="11" t="s">
        <v>29</v>
      </c>
      <c r="B7" s="11" t="s">
        <v>2649</v>
      </c>
      <c r="C7" s="11">
        <v>67</v>
      </c>
      <c r="D7" s="11">
        <v>21</v>
      </c>
      <c r="E7" s="12">
        <v>22</v>
      </c>
      <c r="F7" s="11">
        <v>1</v>
      </c>
      <c r="G7" s="11"/>
      <c r="H7" s="11">
        <v>20</v>
      </c>
      <c r="I7" s="27">
        <v>22</v>
      </c>
      <c r="J7" s="30">
        <v>1474</v>
      </c>
      <c r="K7" s="41">
        <v>2</v>
      </c>
      <c r="L7" s="42">
        <v>134</v>
      </c>
    </row>
    <row r="8" spans="1:12" x14ac:dyDescent="0.25">
      <c r="A8" s="11" t="s">
        <v>32</v>
      </c>
      <c r="B8" s="11" t="s">
        <v>2650</v>
      </c>
      <c r="C8" s="11">
        <v>73</v>
      </c>
      <c r="D8" s="11">
        <v>3</v>
      </c>
      <c r="E8" s="12">
        <v>8</v>
      </c>
      <c r="F8" s="11"/>
      <c r="G8" s="11">
        <v>1</v>
      </c>
      <c r="H8" s="11">
        <v>2</v>
      </c>
      <c r="I8" s="27">
        <v>7</v>
      </c>
      <c r="J8" s="30">
        <v>511</v>
      </c>
      <c r="K8" s="41">
        <v>5</v>
      </c>
      <c r="L8" s="42">
        <v>365</v>
      </c>
    </row>
    <row r="9" spans="1:12" x14ac:dyDescent="0.25">
      <c r="A9" s="11" t="s">
        <v>36</v>
      </c>
      <c r="B9" s="11" t="s">
        <v>2652</v>
      </c>
      <c r="C9" s="11">
        <v>89</v>
      </c>
      <c r="D9" s="11">
        <v>23</v>
      </c>
      <c r="E9" s="12">
        <v>45</v>
      </c>
      <c r="F9" s="11"/>
      <c r="G9" s="11"/>
      <c r="H9" s="11">
        <v>23</v>
      </c>
      <c r="I9" s="27">
        <v>45</v>
      </c>
      <c r="J9" s="30">
        <v>4005</v>
      </c>
      <c r="K9" s="41">
        <v>22</v>
      </c>
      <c r="L9" s="42">
        <v>1958</v>
      </c>
    </row>
    <row r="10" spans="1:12" x14ac:dyDescent="0.25">
      <c r="A10" s="11" t="s">
        <v>41</v>
      </c>
      <c r="B10" s="11" t="s">
        <v>2654</v>
      </c>
      <c r="C10" s="11">
        <v>135</v>
      </c>
      <c r="D10" s="11">
        <v>2</v>
      </c>
      <c r="E10" s="12">
        <v>17</v>
      </c>
      <c r="F10" s="11"/>
      <c r="G10" s="11"/>
      <c r="H10" s="11">
        <v>2</v>
      </c>
      <c r="I10" s="27">
        <v>17</v>
      </c>
      <c r="J10" s="30">
        <v>2295</v>
      </c>
      <c r="K10" s="41">
        <v>15</v>
      </c>
      <c r="L10" s="42">
        <v>2025</v>
      </c>
    </row>
    <row r="11" spans="1:12" x14ac:dyDescent="0.25">
      <c r="A11" s="11" t="s">
        <v>1043</v>
      </c>
      <c r="B11" s="11" t="s">
        <v>2655</v>
      </c>
      <c r="C11" s="11">
        <v>80</v>
      </c>
      <c r="D11" s="11">
        <v>2</v>
      </c>
      <c r="E11" s="12">
        <v>3</v>
      </c>
      <c r="F11" s="11"/>
      <c r="G11" s="11"/>
      <c r="H11" s="11">
        <v>2</v>
      </c>
      <c r="I11" s="27">
        <v>3</v>
      </c>
      <c r="J11" s="30">
        <v>240</v>
      </c>
      <c r="K11" s="41">
        <v>1</v>
      </c>
      <c r="L11" s="42">
        <v>80</v>
      </c>
    </row>
    <row r="12" spans="1:12" x14ac:dyDescent="0.25">
      <c r="A12" s="11" t="s">
        <v>1055</v>
      </c>
      <c r="B12" s="11" t="s">
        <v>2663</v>
      </c>
      <c r="C12" s="11">
        <v>500</v>
      </c>
      <c r="D12" s="11">
        <v>2</v>
      </c>
      <c r="E12" s="12">
        <v>2</v>
      </c>
      <c r="F12" s="11">
        <v>1</v>
      </c>
      <c r="G12" s="11"/>
      <c r="H12" s="11">
        <v>1</v>
      </c>
      <c r="I12" s="27">
        <v>2</v>
      </c>
      <c r="J12" s="30">
        <v>1000</v>
      </c>
      <c r="K12" s="41">
        <v>1</v>
      </c>
      <c r="L12" s="42">
        <v>500</v>
      </c>
    </row>
    <row r="13" spans="1:12" x14ac:dyDescent="0.25">
      <c r="A13" s="11" t="s">
        <v>1058</v>
      </c>
      <c r="B13" s="11" t="s">
        <v>2664</v>
      </c>
      <c r="C13" s="11">
        <v>645</v>
      </c>
      <c r="D13" s="11">
        <v>1</v>
      </c>
      <c r="E13" s="12">
        <v>1</v>
      </c>
      <c r="F13" s="11">
        <v>1</v>
      </c>
      <c r="G13" s="11"/>
      <c r="H13" s="11">
        <v>0</v>
      </c>
      <c r="I13" s="27">
        <v>1</v>
      </c>
      <c r="J13" s="30">
        <v>645</v>
      </c>
      <c r="K13" s="41">
        <v>1</v>
      </c>
      <c r="L13" s="42">
        <v>645</v>
      </c>
    </row>
    <row r="14" spans="1:12" x14ac:dyDescent="0.25">
      <c r="A14" s="11" t="s">
        <v>1074</v>
      </c>
      <c r="B14" s="11" t="s">
        <v>2668</v>
      </c>
      <c r="C14" s="11">
        <v>250</v>
      </c>
      <c r="D14" s="11">
        <v>1</v>
      </c>
      <c r="E14" s="12">
        <v>2</v>
      </c>
      <c r="F14" s="11"/>
      <c r="G14" s="13"/>
      <c r="H14" s="11">
        <v>1</v>
      </c>
      <c r="I14" s="27">
        <v>2</v>
      </c>
      <c r="J14" s="30">
        <v>500</v>
      </c>
      <c r="K14" s="41">
        <v>1</v>
      </c>
      <c r="L14" s="42">
        <v>250</v>
      </c>
    </row>
    <row r="15" spans="1:12" x14ac:dyDescent="0.25">
      <c r="A15" s="11" t="s">
        <v>1078</v>
      </c>
      <c r="B15" s="11" t="s">
        <v>2671</v>
      </c>
      <c r="C15" s="11">
        <v>345</v>
      </c>
      <c r="D15" s="11">
        <v>1</v>
      </c>
      <c r="E15" s="12">
        <v>2</v>
      </c>
      <c r="F15" s="11"/>
      <c r="G15" s="13"/>
      <c r="H15" s="11">
        <v>1</v>
      </c>
      <c r="I15" s="27">
        <v>2</v>
      </c>
      <c r="J15" s="30">
        <v>690</v>
      </c>
      <c r="K15" s="41">
        <v>1</v>
      </c>
      <c r="L15" s="42">
        <v>345</v>
      </c>
    </row>
    <row r="16" spans="1:12" x14ac:dyDescent="0.25">
      <c r="A16" s="11" t="s">
        <v>1087</v>
      </c>
      <c r="B16" s="11" t="s">
        <v>2674</v>
      </c>
      <c r="C16" s="11">
        <v>1040</v>
      </c>
      <c r="D16" s="11">
        <v>1</v>
      </c>
      <c r="E16" s="12">
        <v>2</v>
      </c>
      <c r="F16" s="11"/>
      <c r="G16" s="13"/>
      <c r="H16" s="11">
        <v>1</v>
      </c>
      <c r="I16" s="27">
        <v>2</v>
      </c>
      <c r="J16" s="30">
        <v>2080</v>
      </c>
      <c r="K16" s="41">
        <v>1</v>
      </c>
      <c r="L16" s="42">
        <v>1040</v>
      </c>
    </row>
    <row r="17" spans="1:12" x14ac:dyDescent="0.25">
      <c r="A17" s="11" t="s">
        <v>1089</v>
      </c>
      <c r="B17" s="11" t="s">
        <v>2674</v>
      </c>
      <c r="C17" s="11">
        <v>815</v>
      </c>
      <c r="D17" s="11">
        <v>1</v>
      </c>
      <c r="E17" s="12">
        <v>2</v>
      </c>
      <c r="F17" s="11"/>
      <c r="G17" s="13"/>
      <c r="H17" s="11">
        <v>1</v>
      </c>
      <c r="I17" s="27">
        <v>2</v>
      </c>
      <c r="J17" s="30">
        <v>1630</v>
      </c>
      <c r="K17" s="41">
        <v>1</v>
      </c>
      <c r="L17" s="42">
        <v>815</v>
      </c>
    </row>
    <row r="18" spans="1:12" x14ac:dyDescent="0.25">
      <c r="A18" s="11" t="s">
        <v>1093</v>
      </c>
      <c r="B18" s="11" t="s">
        <v>2677</v>
      </c>
      <c r="C18" s="11">
        <v>275</v>
      </c>
      <c r="D18" s="11">
        <v>1</v>
      </c>
      <c r="E18" s="12">
        <v>2</v>
      </c>
      <c r="F18" s="11"/>
      <c r="G18" s="13"/>
      <c r="H18" s="11">
        <v>1</v>
      </c>
      <c r="I18" s="27">
        <v>2</v>
      </c>
      <c r="J18" s="30">
        <v>550</v>
      </c>
      <c r="K18" s="41">
        <v>1</v>
      </c>
      <c r="L18" s="42">
        <v>275</v>
      </c>
    </row>
    <row r="19" spans="1:12" x14ac:dyDescent="0.25">
      <c r="A19" s="11" t="s">
        <v>1098</v>
      </c>
      <c r="B19" s="11" t="s">
        <v>2680</v>
      </c>
      <c r="C19" s="11">
        <v>530</v>
      </c>
      <c r="D19" s="11">
        <v>1</v>
      </c>
      <c r="E19" s="12">
        <v>2</v>
      </c>
      <c r="F19" s="11"/>
      <c r="G19" s="13"/>
      <c r="H19" s="11">
        <v>1</v>
      </c>
      <c r="I19" s="27">
        <v>2</v>
      </c>
      <c r="J19" s="30">
        <v>1060</v>
      </c>
      <c r="K19" s="41">
        <v>1</v>
      </c>
      <c r="L19" s="42">
        <v>530</v>
      </c>
    </row>
    <row r="20" spans="1:12" x14ac:dyDescent="0.25">
      <c r="A20" s="11" t="s">
        <v>1104</v>
      </c>
      <c r="B20" s="11" t="s">
        <v>2686</v>
      </c>
      <c r="C20" s="11">
        <v>765</v>
      </c>
      <c r="D20" s="11">
        <v>2</v>
      </c>
      <c r="E20" s="12">
        <v>3</v>
      </c>
      <c r="F20" s="11"/>
      <c r="G20" s="13"/>
      <c r="H20" s="11">
        <v>2</v>
      </c>
      <c r="I20" s="27">
        <v>3</v>
      </c>
      <c r="J20" s="30">
        <v>2295</v>
      </c>
      <c r="K20" s="41">
        <v>1</v>
      </c>
      <c r="L20" s="42">
        <v>765</v>
      </c>
    </row>
    <row r="21" spans="1:12" x14ac:dyDescent="0.25">
      <c r="A21" s="11" t="s">
        <v>1115</v>
      </c>
      <c r="B21" s="11" t="s">
        <v>2690</v>
      </c>
      <c r="C21" s="11">
        <v>150</v>
      </c>
      <c r="D21" s="11">
        <v>1</v>
      </c>
      <c r="E21" s="12">
        <v>2</v>
      </c>
      <c r="F21" s="11"/>
      <c r="G21" s="13"/>
      <c r="H21" s="11">
        <v>1</v>
      </c>
      <c r="I21" s="27">
        <v>2</v>
      </c>
      <c r="J21" s="30">
        <v>300</v>
      </c>
      <c r="K21" s="41">
        <v>1</v>
      </c>
      <c r="L21" s="42">
        <v>150</v>
      </c>
    </row>
    <row r="22" spans="1:12" x14ac:dyDescent="0.25">
      <c r="A22" s="11" t="s">
        <v>1117</v>
      </c>
      <c r="B22" s="11" t="s">
        <v>2691</v>
      </c>
      <c r="C22" s="11">
        <v>295</v>
      </c>
      <c r="D22" s="11">
        <v>2</v>
      </c>
      <c r="E22" s="12">
        <v>5</v>
      </c>
      <c r="F22" s="11"/>
      <c r="G22" s="13"/>
      <c r="H22" s="11">
        <v>2</v>
      </c>
      <c r="I22" s="27">
        <v>5</v>
      </c>
      <c r="J22" s="30">
        <v>1475</v>
      </c>
      <c r="K22" s="41">
        <v>3</v>
      </c>
      <c r="L22" s="42">
        <v>885</v>
      </c>
    </row>
    <row r="23" spans="1:12" x14ac:dyDescent="0.25">
      <c r="A23" s="11" t="s">
        <v>1141</v>
      </c>
      <c r="B23" s="11" t="s">
        <v>2706</v>
      </c>
      <c r="C23" s="11">
        <v>1150</v>
      </c>
      <c r="D23" s="11">
        <v>4</v>
      </c>
      <c r="E23" s="12">
        <v>7</v>
      </c>
      <c r="F23" s="11"/>
      <c r="G23" s="13"/>
      <c r="H23" s="11">
        <v>4</v>
      </c>
      <c r="I23" s="27">
        <v>7</v>
      </c>
      <c r="J23" s="30">
        <v>8050</v>
      </c>
      <c r="K23" s="41">
        <v>3</v>
      </c>
      <c r="L23" s="42">
        <v>3450</v>
      </c>
    </row>
    <row r="24" spans="1:12" x14ac:dyDescent="0.25">
      <c r="A24" s="11" t="s">
        <v>73</v>
      </c>
      <c r="B24" s="11" t="s">
        <v>2712</v>
      </c>
      <c r="C24" s="11">
        <v>100</v>
      </c>
      <c r="D24" s="11">
        <v>3</v>
      </c>
      <c r="E24" s="12">
        <v>4</v>
      </c>
      <c r="F24" s="11"/>
      <c r="G24" s="13"/>
      <c r="H24" s="11">
        <v>3</v>
      </c>
      <c r="I24" s="27">
        <v>4</v>
      </c>
      <c r="J24" s="30">
        <v>400</v>
      </c>
      <c r="K24" s="41">
        <v>1</v>
      </c>
      <c r="L24" s="42">
        <v>100</v>
      </c>
    </row>
    <row r="25" spans="1:12" x14ac:dyDescent="0.25">
      <c r="A25" s="11" t="s">
        <v>86</v>
      </c>
      <c r="B25" s="11" t="s">
        <v>2732</v>
      </c>
      <c r="C25" s="11">
        <v>275</v>
      </c>
      <c r="D25" s="11">
        <v>1</v>
      </c>
      <c r="E25" s="12">
        <v>2</v>
      </c>
      <c r="F25" s="11"/>
      <c r="G25" s="13"/>
      <c r="H25" s="11">
        <v>1</v>
      </c>
      <c r="I25" s="27">
        <v>2</v>
      </c>
      <c r="J25" s="30">
        <v>550</v>
      </c>
      <c r="K25" s="41">
        <v>1</v>
      </c>
      <c r="L25" s="42">
        <v>275</v>
      </c>
    </row>
    <row r="26" spans="1:12" x14ac:dyDescent="0.25">
      <c r="A26" s="11" t="s">
        <v>89</v>
      </c>
      <c r="B26" s="11" t="s">
        <v>2733</v>
      </c>
      <c r="C26" s="11">
        <v>200</v>
      </c>
      <c r="D26" s="11">
        <v>5</v>
      </c>
      <c r="E26" s="12">
        <v>8</v>
      </c>
      <c r="F26" s="11"/>
      <c r="G26" s="13"/>
      <c r="H26" s="11">
        <v>5</v>
      </c>
      <c r="I26" s="27">
        <v>8</v>
      </c>
      <c r="J26" s="30">
        <v>1600</v>
      </c>
      <c r="K26" s="41">
        <v>3</v>
      </c>
      <c r="L26" s="42">
        <v>600</v>
      </c>
    </row>
    <row r="27" spans="1:12" x14ac:dyDescent="0.25">
      <c r="A27" s="11" t="s">
        <v>91</v>
      </c>
      <c r="B27" s="11" t="s">
        <v>2732</v>
      </c>
      <c r="C27" s="11">
        <v>290</v>
      </c>
      <c r="D27" s="11">
        <v>5</v>
      </c>
      <c r="E27" s="12">
        <v>7</v>
      </c>
      <c r="F27" s="11"/>
      <c r="G27" s="13"/>
      <c r="H27" s="11">
        <v>5</v>
      </c>
      <c r="I27" s="27">
        <v>7</v>
      </c>
      <c r="J27" s="30">
        <v>2030</v>
      </c>
      <c r="K27" s="41">
        <v>2</v>
      </c>
      <c r="L27" s="42">
        <v>580</v>
      </c>
    </row>
    <row r="28" spans="1:12" x14ac:dyDescent="0.25">
      <c r="A28" s="11" t="s">
        <v>93</v>
      </c>
      <c r="B28" s="11" t="s">
        <v>2734</v>
      </c>
      <c r="C28" s="11">
        <v>440</v>
      </c>
      <c r="D28" s="11">
        <v>1</v>
      </c>
      <c r="E28" s="12">
        <v>4</v>
      </c>
      <c r="F28" s="11"/>
      <c r="G28" s="13"/>
      <c r="H28" s="11">
        <v>1</v>
      </c>
      <c r="I28" s="27">
        <v>4</v>
      </c>
      <c r="J28" s="30">
        <v>1760</v>
      </c>
      <c r="K28" s="41">
        <v>3</v>
      </c>
      <c r="L28" s="42">
        <v>1320</v>
      </c>
    </row>
    <row r="29" spans="1:12" x14ac:dyDescent="0.25">
      <c r="A29" s="11" t="s">
        <v>1177</v>
      </c>
      <c r="B29" s="11" t="s">
        <v>2732</v>
      </c>
      <c r="C29" s="11">
        <v>295</v>
      </c>
      <c r="D29" s="11">
        <v>1</v>
      </c>
      <c r="E29" s="12">
        <v>2</v>
      </c>
      <c r="F29" s="11"/>
      <c r="G29" s="13"/>
      <c r="H29" s="11">
        <v>1</v>
      </c>
      <c r="I29" s="27">
        <v>2</v>
      </c>
      <c r="J29" s="30">
        <v>590</v>
      </c>
      <c r="K29" s="41">
        <v>1</v>
      </c>
      <c r="L29" s="42">
        <v>295</v>
      </c>
    </row>
    <row r="30" spans="1:12" x14ac:dyDescent="0.25">
      <c r="A30" s="11" t="s">
        <v>94</v>
      </c>
      <c r="B30" s="11" t="s">
        <v>2733</v>
      </c>
      <c r="C30" s="11">
        <v>235</v>
      </c>
      <c r="D30" s="11">
        <v>2</v>
      </c>
      <c r="E30" s="12">
        <v>3</v>
      </c>
      <c r="F30" s="11"/>
      <c r="G30" s="13"/>
      <c r="H30" s="11">
        <v>2</v>
      </c>
      <c r="I30" s="27">
        <v>3</v>
      </c>
      <c r="J30" s="30">
        <v>705</v>
      </c>
      <c r="K30" s="41">
        <v>1</v>
      </c>
      <c r="L30" s="42">
        <v>235</v>
      </c>
    </row>
    <row r="31" spans="1:12" x14ac:dyDescent="0.25">
      <c r="A31" s="11" t="s">
        <v>1181</v>
      </c>
      <c r="B31" s="11" t="s">
        <v>2735</v>
      </c>
      <c r="C31" s="11">
        <v>235</v>
      </c>
      <c r="D31" s="11">
        <v>2</v>
      </c>
      <c r="E31" s="12">
        <v>3</v>
      </c>
      <c r="F31" s="11"/>
      <c r="G31" s="13"/>
      <c r="H31" s="11">
        <v>2</v>
      </c>
      <c r="I31" s="27">
        <v>3</v>
      </c>
      <c r="J31" s="30">
        <v>705</v>
      </c>
      <c r="K31" s="41">
        <v>1</v>
      </c>
      <c r="L31" s="42">
        <v>235</v>
      </c>
    </row>
    <row r="32" spans="1:12" x14ac:dyDescent="0.25">
      <c r="A32" s="11" t="s">
        <v>1182</v>
      </c>
      <c r="B32" s="11" t="s">
        <v>2736</v>
      </c>
      <c r="C32" s="11">
        <v>500</v>
      </c>
      <c r="D32" s="11">
        <v>2</v>
      </c>
      <c r="E32" s="12">
        <v>3</v>
      </c>
      <c r="F32" s="11"/>
      <c r="G32" s="13"/>
      <c r="H32" s="11">
        <v>2</v>
      </c>
      <c r="I32" s="27">
        <v>3</v>
      </c>
      <c r="J32" s="30">
        <v>1500</v>
      </c>
      <c r="K32" s="41">
        <v>1</v>
      </c>
      <c r="L32" s="42">
        <v>500</v>
      </c>
    </row>
    <row r="33" spans="1:12" x14ac:dyDescent="0.25">
      <c r="A33" s="11" t="s">
        <v>111</v>
      </c>
      <c r="B33" s="11" t="s">
        <v>2731</v>
      </c>
      <c r="C33" s="11">
        <v>275</v>
      </c>
      <c r="D33" s="11">
        <v>3</v>
      </c>
      <c r="E33" s="12">
        <v>9</v>
      </c>
      <c r="F33" s="11"/>
      <c r="G33" s="13"/>
      <c r="H33" s="11">
        <v>3</v>
      </c>
      <c r="I33" s="27">
        <v>9</v>
      </c>
      <c r="J33" s="30">
        <v>2475</v>
      </c>
      <c r="K33" s="41">
        <v>6</v>
      </c>
      <c r="L33" s="42">
        <v>1650</v>
      </c>
    </row>
    <row r="34" spans="1:12" x14ac:dyDescent="0.25">
      <c r="A34" s="11" t="s">
        <v>127</v>
      </c>
      <c r="B34" s="11" t="s">
        <v>2746</v>
      </c>
      <c r="C34" s="11">
        <v>2725</v>
      </c>
      <c r="D34" s="11">
        <v>1</v>
      </c>
      <c r="E34" s="12">
        <v>2</v>
      </c>
      <c r="F34" s="11"/>
      <c r="G34" s="13"/>
      <c r="H34" s="11">
        <v>1</v>
      </c>
      <c r="I34" s="27">
        <v>2</v>
      </c>
      <c r="J34" s="30">
        <v>5450</v>
      </c>
      <c r="K34" s="41">
        <v>1</v>
      </c>
      <c r="L34" s="42">
        <v>2725</v>
      </c>
    </row>
    <row r="35" spans="1:12" x14ac:dyDescent="0.25">
      <c r="A35" s="11" t="s">
        <v>1200</v>
      </c>
      <c r="B35" s="11" t="s">
        <v>2758</v>
      </c>
      <c r="C35" s="11">
        <v>315</v>
      </c>
      <c r="D35" s="11">
        <v>2</v>
      </c>
      <c r="E35" s="12">
        <v>5</v>
      </c>
      <c r="F35" s="11"/>
      <c r="G35" s="13"/>
      <c r="H35" s="11">
        <v>2</v>
      </c>
      <c r="I35" s="27">
        <v>5</v>
      </c>
      <c r="J35" s="30">
        <v>1575</v>
      </c>
      <c r="K35" s="41">
        <v>3</v>
      </c>
      <c r="L35" s="42">
        <v>945</v>
      </c>
    </row>
    <row r="36" spans="1:12" x14ac:dyDescent="0.25">
      <c r="A36" s="11" t="s">
        <v>1202</v>
      </c>
      <c r="B36" s="11" t="s">
        <v>2754</v>
      </c>
      <c r="C36" s="11">
        <v>325</v>
      </c>
      <c r="D36" s="11">
        <v>2</v>
      </c>
      <c r="E36" s="12">
        <v>6</v>
      </c>
      <c r="F36" s="11"/>
      <c r="G36" s="13"/>
      <c r="H36" s="11">
        <v>2</v>
      </c>
      <c r="I36" s="27">
        <v>6</v>
      </c>
      <c r="J36" s="30">
        <v>1950</v>
      </c>
      <c r="K36" s="41">
        <v>4</v>
      </c>
      <c r="L36" s="42">
        <v>1300</v>
      </c>
    </row>
    <row r="37" spans="1:12" x14ac:dyDescent="0.25">
      <c r="A37" s="11" t="s">
        <v>1206</v>
      </c>
      <c r="B37" s="11" t="s">
        <v>2760</v>
      </c>
      <c r="C37" s="11">
        <v>325</v>
      </c>
      <c r="D37" s="11">
        <v>1</v>
      </c>
      <c r="E37" s="12">
        <v>5</v>
      </c>
      <c r="F37" s="11"/>
      <c r="G37" s="13"/>
      <c r="H37" s="11">
        <v>1</v>
      </c>
      <c r="I37" s="27">
        <v>5</v>
      </c>
      <c r="J37" s="30">
        <v>1625</v>
      </c>
      <c r="K37" s="41">
        <v>4</v>
      </c>
      <c r="L37" s="42">
        <v>1300</v>
      </c>
    </row>
    <row r="38" spans="1:12" x14ac:dyDescent="0.25">
      <c r="A38" s="11" t="s">
        <v>160</v>
      </c>
      <c r="B38" s="11" t="s">
        <v>2754</v>
      </c>
      <c r="C38" s="11">
        <v>40</v>
      </c>
      <c r="D38" s="11">
        <v>4</v>
      </c>
      <c r="E38" s="12">
        <v>8</v>
      </c>
      <c r="F38" s="11"/>
      <c r="G38" s="13"/>
      <c r="H38" s="11">
        <v>4</v>
      </c>
      <c r="I38" s="27">
        <v>8</v>
      </c>
      <c r="J38" s="30">
        <v>320</v>
      </c>
      <c r="K38" s="41">
        <v>4</v>
      </c>
      <c r="L38" s="42">
        <v>160</v>
      </c>
    </row>
    <row r="39" spans="1:12" x14ac:dyDescent="0.25">
      <c r="A39" s="11" t="s">
        <v>1220</v>
      </c>
      <c r="B39" s="11" t="s">
        <v>2775</v>
      </c>
      <c r="C39" s="11">
        <v>160</v>
      </c>
      <c r="D39" s="11">
        <v>2</v>
      </c>
      <c r="E39" s="12">
        <v>3</v>
      </c>
      <c r="F39" s="11"/>
      <c r="G39" s="13"/>
      <c r="H39" s="11">
        <v>2</v>
      </c>
      <c r="I39" s="27">
        <v>3</v>
      </c>
      <c r="J39" s="30">
        <v>480</v>
      </c>
      <c r="K39" s="41">
        <v>1</v>
      </c>
      <c r="L39" s="42">
        <v>160</v>
      </c>
    </row>
    <row r="40" spans="1:12" x14ac:dyDescent="0.25">
      <c r="A40" s="11" t="s">
        <v>1224</v>
      </c>
      <c r="B40" s="11" t="s">
        <v>2778</v>
      </c>
      <c r="C40" s="11">
        <v>75</v>
      </c>
      <c r="D40" s="11">
        <v>2</v>
      </c>
      <c r="E40" s="12">
        <v>4</v>
      </c>
      <c r="F40" s="11"/>
      <c r="G40" s="13"/>
      <c r="H40" s="11">
        <v>2</v>
      </c>
      <c r="I40" s="27">
        <v>4</v>
      </c>
      <c r="J40" s="30">
        <v>300</v>
      </c>
      <c r="K40" s="41">
        <v>2</v>
      </c>
      <c r="L40" s="42">
        <v>150</v>
      </c>
    </row>
    <row r="41" spans="1:12" x14ac:dyDescent="0.25">
      <c r="A41" s="11" t="s">
        <v>180</v>
      </c>
      <c r="B41" s="11" t="s">
        <v>2780</v>
      </c>
      <c r="C41" s="11">
        <v>852</v>
      </c>
      <c r="D41" s="11">
        <v>1</v>
      </c>
      <c r="E41" s="12">
        <v>2</v>
      </c>
      <c r="F41" s="11"/>
      <c r="G41" s="13"/>
      <c r="H41" s="11">
        <v>1</v>
      </c>
      <c r="I41" s="27">
        <v>2</v>
      </c>
      <c r="J41" s="30">
        <v>1704</v>
      </c>
      <c r="K41" s="41">
        <v>1</v>
      </c>
      <c r="L41" s="42">
        <v>852</v>
      </c>
    </row>
    <row r="42" spans="1:12" x14ac:dyDescent="0.25">
      <c r="A42" s="11" t="s">
        <v>185</v>
      </c>
      <c r="B42" s="11" t="s">
        <v>2783</v>
      </c>
      <c r="C42" s="11">
        <v>86</v>
      </c>
      <c r="D42" s="11">
        <v>6</v>
      </c>
      <c r="E42" s="12">
        <v>16</v>
      </c>
      <c r="F42" s="11"/>
      <c r="G42" s="13"/>
      <c r="H42" s="11">
        <v>6</v>
      </c>
      <c r="I42" s="27">
        <v>16</v>
      </c>
      <c r="J42" s="30">
        <v>1376</v>
      </c>
      <c r="K42" s="41">
        <v>10</v>
      </c>
      <c r="L42" s="42">
        <v>860</v>
      </c>
    </row>
    <row r="43" spans="1:12" x14ac:dyDescent="0.25">
      <c r="A43" s="11" t="s">
        <v>218</v>
      </c>
      <c r="B43" s="11" t="s">
        <v>2798</v>
      </c>
      <c r="C43" s="11">
        <v>97</v>
      </c>
      <c r="D43" s="11">
        <v>1</v>
      </c>
      <c r="E43" s="12">
        <v>2</v>
      </c>
      <c r="F43" s="11"/>
      <c r="G43" s="13"/>
      <c r="H43" s="11">
        <v>1</v>
      </c>
      <c r="I43" s="27">
        <v>2</v>
      </c>
      <c r="J43" s="30">
        <v>194</v>
      </c>
      <c r="K43" s="41">
        <v>1</v>
      </c>
      <c r="L43" s="42">
        <v>97</v>
      </c>
    </row>
    <row r="44" spans="1:12" x14ac:dyDescent="0.25">
      <c r="A44" s="11" t="s">
        <v>225</v>
      </c>
      <c r="B44" s="11" t="s">
        <v>2802</v>
      </c>
      <c r="C44" s="11">
        <v>74</v>
      </c>
      <c r="D44" s="11">
        <v>5</v>
      </c>
      <c r="E44" s="12">
        <v>8</v>
      </c>
      <c r="F44" s="11"/>
      <c r="G44" s="13"/>
      <c r="H44" s="11">
        <v>5</v>
      </c>
      <c r="I44" s="27">
        <v>8</v>
      </c>
      <c r="J44" s="30">
        <v>592</v>
      </c>
      <c r="K44" s="41">
        <v>3</v>
      </c>
      <c r="L44" s="42">
        <v>222</v>
      </c>
    </row>
    <row r="45" spans="1:12" x14ac:dyDescent="0.25">
      <c r="A45" s="11" t="s">
        <v>234</v>
      </c>
      <c r="B45" s="11" t="s">
        <v>2807</v>
      </c>
      <c r="C45" s="11">
        <v>140</v>
      </c>
      <c r="D45" s="11">
        <v>2</v>
      </c>
      <c r="E45" s="12">
        <v>3</v>
      </c>
      <c r="F45" s="11"/>
      <c r="G45" s="13"/>
      <c r="H45" s="11">
        <v>2</v>
      </c>
      <c r="I45" s="27">
        <v>3</v>
      </c>
      <c r="J45" s="30">
        <v>420</v>
      </c>
      <c r="K45" s="41">
        <v>1</v>
      </c>
      <c r="L45" s="42">
        <v>140</v>
      </c>
    </row>
    <row r="46" spans="1:12" x14ac:dyDescent="0.25">
      <c r="A46" s="11" t="s">
        <v>1289</v>
      </c>
      <c r="B46" s="11" t="s">
        <v>2836</v>
      </c>
      <c r="C46" s="11">
        <v>1890</v>
      </c>
      <c r="D46" s="11">
        <v>1</v>
      </c>
      <c r="E46" s="12">
        <v>3</v>
      </c>
      <c r="F46" s="11"/>
      <c r="G46" s="13"/>
      <c r="H46" s="11">
        <v>1</v>
      </c>
      <c r="I46" s="27">
        <v>3</v>
      </c>
      <c r="J46" s="30">
        <v>5670</v>
      </c>
      <c r="K46" s="41">
        <v>2</v>
      </c>
      <c r="L46" s="42">
        <v>3780</v>
      </c>
    </row>
    <row r="47" spans="1:12" x14ac:dyDescent="0.25">
      <c r="A47" s="11" t="s">
        <v>1295</v>
      </c>
      <c r="B47" s="11" t="s">
        <v>2839</v>
      </c>
      <c r="C47" s="11">
        <v>2070</v>
      </c>
      <c r="D47" s="11">
        <v>2</v>
      </c>
      <c r="E47" s="12">
        <v>4</v>
      </c>
      <c r="F47" s="11"/>
      <c r="G47" s="13"/>
      <c r="H47" s="11">
        <v>2</v>
      </c>
      <c r="I47" s="27">
        <v>4</v>
      </c>
      <c r="J47" s="30">
        <v>8280</v>
      </c>
      <c r="K47" s="41">
        <v>2</v>
      </c>
      <c r="L47" s="42">
        <v>4140</v>
      </c>
    </row>
    <row r="48" spans="1:12" x14ac:dyDescent="0.25">
      <c r="A48" s="11" t="s">
        <v>1299</v>
      </c>
      <c r="B48" s="11" t="s">
        <v>2841</v>
      </c>
      <c r="C48" s="11">
        <v>1510</v>
      </c>
      <c r="D48" s="11">
        <v>2</v>
      </c>
      <c r="E48" s="12">
        <v>4</v>
      </c>
      <c r="F48" s="11"/>
      <c r="G48" s="13"/>
      <c r="H48" s="11">
        <v>2</v>
      </c>
      <c r="I48" s="27">
        <v>4</v>
      </c>
      <c r="J48" s="30">
        <v>6040</v>
      </c>
      <c r="K48" s="41">
        <v>2</v>
      </c>
      <c r="L48" s="42">
        <v>3020</v>
      </c>
    </row>
    <row r="49" spans="1:12" x14ac:dyDescent="0.25">
      <c r="A49" s="11" t="s">
        <v>1302</v>
      </c>
      <c r="B49" s="11" t="s">
        <v>2842</v>
      </c>
      <c r="C49" s="11">
        <v>1025</v>
      </c>
      <c r="D49" s="11">
        <v>3</v>
      </c>
      <c r="E49" s="12">
        <v>6</v>
      </c>
      <c r="F49" s="11"/>
      <c r="G49" s="13"/>
      <c r="H49" s="11">
        <v>3</v>
      </c>
      <c r="I49" s="27">
        <v>6</v>
      </c>
      <c r="J49" s="30">
        <v>6150</v>
      </c>
      <c r="K49" s="41">
        <v>3</v>
      </c>
      <c r="L49" s="42">
        <v>3075</v>
      </c>
    </row>
    <row r="50" spans="1:12" x14ac:dyDescent="0.25">
      <c r="A50" s="11" t="s">
        <v>1307</v>
      </c>
      <c r="B50" s="11" t="s">
        <v>2842</v>
      </c>
      <c r="C50" s="11">
        <v>1345</v>
      </c>
      <c r="D50" s="11">
        <v>2</v>
      </c>
      <c r="E50" s="12">
        <v>3</v>
      </c>
      <c r="F50" s="11"/>
      <c r="G50" s="13"/>
      <c r="H50" s="11">
        <v>2</v>
      </c>
      <c r="I50" s="27">
        <v>3</v>
      </c>
      <c r="J50" s="30">
        <v>4035</v>
      </c>
      <c r="K50" s="41">
        <v>1</v>
      </c>
      <c r="L50" s="42">
        <v>1345</v>
      </c>
    </row>
    <row r="51" spans="1:12" x14ac:dyDescent="0.25">
      <c r="A51" s="11" t="s">
        <v>1309</v>
      </c>
      <c r="B51" s="11" t="s">
        <v>2843</v>
      </c>
      <c r="C51" s="11">
        <v>905</v>
      </c>
      <c r="D51" s="11">
        <v>1</v>
      </c>
      <c r="E51" s="12">
        <v>2</v>
      </c>
      <c r="F51" s="11"/>
      <c r="G51" s="13"/>
      <c r="H51" s="11">
        <v>1</v>
      </c>
      <c r="I51" s="27">
        <v>2</v>
      </c>
      <c r="J51" s="30">
        <v>1810</v>
      </c>
      <c r="K51" s="41">
        <v>1</v>
      </c>
      <c r="L51" s="42">
        <v>905</v>
      </c>
    </row>
    <row r="52" spans="1:12" x14ac:dyDescent="0.25">
      <c r="A52" s="11" t="s">
        <v>1310</v>
      </c>
      <c r="B52" s="11" t="s">
        <v>2844</v>
      </c>
      <c r="C52" s="11">
        <v>890</v>
      </c>
      <c r="D52" s="11">
        <v>3</v>
      </c>
      <c r="E52" s="12">
        <v>6</v>
      </c>
      <c r="F52" s="11"/>
      <c r="G52" s="13"/>
      <c r="H52" s="11">
        <v>3</v>
      </c>
      <c r="I52" s="27">
        <v>6</v>
      </c>
      <c r="J52" s="30">
        <v>5340</v>
      </c>
      <c r="K52" s="41">
        <v>3</v>
      </c>
      <c r="L52" s="42">
        <v>2670</v>
      </c>
    </row>
    <row r="53" spans="1:12" x14ac:dyDescent="0.25">
      <c r="A53" s="11" t="s">
        <v>1311</v>
      </c>
      <c r="B53" s="11" t="s">
        <v>2845</v>
      </c>
      <c r="C53" s="11">
        <v>1220</v>
      </c>
      <c r="D53" s="11">
        <v>1</v>
      </c>
      <c r="E53" s="12">
        <v>2</v>
      </c>
      <c r="F53" s="11"/>
      <c r="G53" s="13"/>
      <c r="H53" s="11">
        <v>1</v>
      </c>
      <c r="I53" s="27">
        <v>2</v>
      </c>
      <c r="J53" s="30">
        <v>2440</v>
      </c>
      <c r="K53" s="41">
        <v>1</v>
      </c>
      <c r="L53" s="42">
        <v>1220</v>
      </c>
    </row>
    <row r="54" spans="1:12" x14ac:dyDescent="0.25">
      <c r="A54" s="11" t="s">
        <v>1318</v>
      </c>
      <c r="B54" s="11" t="s">
        <v>2848</v>
      </c>
      <c r="C54" s="11">
        <v>1435</v>
      </c>
      <c r="D54" s="11">
        <v>1</v>
      </c>
      <c r="E54" s="12">
        <v>2</v>
      </c>
      <c r="F54" s="11"/>
      <c r="G54" s="13"/>
      <c r="H54" s="11">
        <v>1</v>
      </c>
      <c r="I54" s="27">
        <v>2</v>
      </c>
      <c r="J54" s="30">
        <v>2870</v>
      </c>
      <c r="K54" s="41">
        <v>1</v>
      </c>
      <c r="L54" s="42">
        <v>1435</v>
      </c>
    </row>
    <row r="55" spans="1:12" x14ac:dyDescent="0.25">
      <c r="A55" s="11" t="s">
        <v>1330</v>
      </c>
      <c r="B55" s="11" t="s">
        <v>2854</v>
      </c>
      <c r="C55" s="11">
        <v>1060</v>
      </c>
      <c r="D55" s="11">
        <v>1</v>
      </c>
      <c r="E55" s="12">
        <v>2</v>
      </c>
      <c r="F55" s="11"/>
      <c r="G55" s="13"/>
      <c r="H55" s="11">
        <v>1</v>
      </c>
      <c r="I55" s="27">
        <v>2</v>
      </c>
      <c r="J55" s="30">
        <v>2120</v>
      </c>
      <c r="K55" s="41">
        <v>1</v>
      </c>
      <c r="L55" s="42">
        <v>1060</v>
      </c>
    </row>
    <row r="56" spans="1:12" x14ac:dyDescent="0.25">
      <c r="A56" s="11" t="s">
        <v>1333</v>
      </c>
      <c r="B56" s="11" t="s">
        <v>2856</v>
      </c>
      <c r="C56" s="11">
        <v>1160</v>
      </c>
      <c r="D56" s="11">
        <v>3</v>
      </c>
      <c r="E56" s="12">
        <v>6</v>
      </c>
      <c r="F56" s="11"/>
      <c r="G56" s="13"/>
      <c r="H56" s="11">
        <v>3</v>
      </c>
      <c r="I56" s="27">
        <v>6</v>
      </c>
      <c r="J56" s="30">
        <v>6960</v>
      </c>
      <c r="K56" s="41">
        <v>3</v>
      </c>
      <c r="L56" s="42">
        <v>3480</v>
      </c>
    </row>
    <row r="57" spans="1:12" x14ac:dyDescent="0.25">
      <c r="A57" s="11" t="s">
        <v>1334</v>
      </c>
      <c r="B57" s="11" t="s">
        <v>2857</v>
      </c>
      <c r="C57" s="11">
        <v>1560</v>
      </c>
      <c r="D57" s="11">
        <v>1</v>
      </c>
      <c r="E57" s="12">
        <v>2</v>
      </c>
      <c r="F57" s="11"/>
      <c r="G57" s="13"/>
      <c r="H57" s="11">
        <v>1</v>
      </c>
      <c r="I57" s="27">
        <v>2</v>
      </c>
      <c r="J57" s="30">
        <v>3120</v>
      </c>
      <c r="K57" s="41">
        <v>1</v>
      </c>
      <c r="L57" s="42">
        <v>1560</v>
      </c>
    </row>
    <row r="58" spans="1:12" x14ac:dyDescent="0.25">
      <c r="A58" s="11" t="s">
        <v>1335</v>
      </c>
      <c r="B58" s="11" t="s">
        <v>2858</v>
      </c>
      <c r="C58" s="11">
        <v>1140</v>
      </c>
      <c r="D58" s="11">
        <v>1</v>
      </c>
      <c r="E58" s="12">
        <v>2</v>
      </c>
      <c r="F58" s="11"/>
      <c r="G58" s="13"/>
      <c r="H58" s="11">
        <v>1</v>
      </c>
      <c r="I58" s="27">
        <v>2</v>
      </c>
      <c r="J58" s="30">
        <v>2280</v>
      </c>
      <c r="K58" s="41">
        <v>1</v>
      </c>
      <c r="L58" s="42">
        <v>1140</v>
      </c>
    </row>
    <row r="59" spans="1:12" x14ac:dyDescent="0.25">
      <c r="A59" s="11" t="s">
        <v>1342</v>
      </c>
      <c r="B59" s="11" t="s">
        <v>2861</v>
      </c>
      <c r="C59" s="11">
        <v>1740</v>
      </c>
      <c r="D59" s="11">
        <v>1</v>
      </c>
      <c r="E59" s="12">
        <v>2</v>
      </c>
      <c r="F59" s="11"/>
      <c r="G59" s="13"/>
      <c r="H59" s="11">
        <v>1</v>
      </c>
      <c r="I59" s="27">
        <v>2</v>
      </c>
      <c r="J59" s="30">
        <v>3480</v>
      </c>
      <c r="K59" s="41">
        <v>1</v>
      </c>
      <c r="L59" s="42">
        <v>1740</v>
      </c>
    </row>
    <row r="60" spans="1:12" x14ac:dyDescent="0.25">
      <c r="A60" s="11" t="s">
        <v>1350</v>
      </c>
      <c r="B60" s="11" t="s">
        <v>2865</v>
      </c>
      <c r="C60" s="11">
        <v>310</v>
      </c>
      <c r="D60" s="11">
        <v>2</v>
      </c>
      <c r="E60" s="12">
        <v>4</v>
      </c>
      <c r="F60" s="11"/>
      <c r="G60" s="13"/>
      <c r="H60" s="11">
        <v>2</v>
      </c>
      <c r="I60" s="27">
        <v>4</v>
      </c>
      <c r="J60" s="30">
        <v>1240</v>
      </c>
      <c r="K60" s="41">
        <v>2</v>
      </c>
      <c r="L60" s="42">
        <v>620</v>
      </c>
    </row>
    <row r="61" spans="1:12" x14ac:dyDescent="0.25">
      <c r="A61" s="11" t="s">
        <v>1352</v>
      </c>
      <c r="B61" s="11" t="s">
        <v>2866</v>
      </c>
      <c r="C61" s="11">
        <v>255</v>
      </c>
      <c r="D61" s="11">
        <v>1</v>
      </c>
      <c r="E61" s="12">
        <v>4</v>
      </c>
      <c r="F61" s="11"/>
      <c r="G61" s="13"/>
      <c r="H61" s="11">
        <v>1</v>
      </c>
      <c r="I61" s="27">
        <v>4</v>
      </c>
      <c r="J61" s="30">
        <v>1020</v>
      </c>
      <c r="K61" s="41">
        <v>3</v>
      </c>
      <c r="L61" s="42">
        <v>765</v>
      </c>
    </row>
    <row r="62" spans="1:12" x14ac:dyDescent="0.25">
      <c r="A62" s="11" t="s">
        <v>1354</v>
      </c>
      <c r="B62" s="11" t="s">
        <v>2867</v>
      </c>
      <c r="C62" s="11">
        <v>200</v>
      </c>
      <c r="D62" s="11">
        <v>1</v>
      </c>
      <c r="E62" s="12">
        <v>2</v>
      </c>
      <c r="F62" s="11"/>
      <c r="G62" s="13"/>
      <c r="H62" s="11">
        <v>1</v>
      </c>
      <c r="I62" s="27">
        <v>2</v>
      </c>
      <c r="J62" s="30">
        <v>400</v>
      </c>
      <c r="K62" s="41">
        <v>1</v>
      </c>
      <c r="L62" s="42">
        <v>200</v>
      </c>
    </row>
    <row r="63" spans="1:12" x14ac:dyDescent="0.25">
      <c r="A63" s="11" t="s">
        <v>1356</v>
      </c>
      <c r="B63" s="11" t="s">
        <v>2865</v>
      </c>
      <c r="C63" s="11">
        <v>325</v>
      </c>
      <c r="D63" s="11">
        <v>2</v>
      </c>
      <c r="E63" s="12">
        <v>3</v>
      </c>
      <c r="F63" s="11"/>
      <c r="G63" s="13"/>
      <c r="H63" s="11">
        <v>2</v>
      </c>
      <c r="I63" s="27">
        <v>3</v>
      </c>
      <c r="J63" s="30">
        <v>975</v>
      </c>
      <c r="K63" s="41">
        <v>1</v>
      </c>
      <c r="L63" s="42">
        <v>325</v>
      </c>
    </row>
    <row r="64" spans="1:12" x14ac:dyDescent="0.25">
      <c r="A64" s="11" t="s">
        <v>253</v>
      </c>
      <c r="B64" s="11" t="s">
        <v>2876</v>
      </c>
      <c r="C64" s="11">
        <v>205</v>
      </c>
      <c r="D64" s="11">
        <v>2</v>
      </c>
      <c r="E64" s="12">
        <v>3</v>
      </c>
      <c r="F64" s="11"/>
      <c r="G64" s="13"/>
      <c r="H64" s="11">
        <v>2</v>
      </c>
      <c r="I64" s="27">
        <v>3</v>
      </c>
      <c r="J64" s="30">
        <v>615</v>
      </c>
      <c r="K64" s="41">
        <v>1</v>
      </c>
      <c r="L64" s="42">
        <v>205</v>
      </c>
    </row>
    <row r="65" spans="1:12" x14ac:dyDescent="0.25">
      <c r="A65" s="11" t="s">
        <v>1397</v>
      </c>
      <c r="B65" s="11" t="s">
        <v>2889</v>
      </c>
      <c r="C65" s="11">
        <v>1410</v>
      </c>
      <c r="D65" s="11">
        <v>1</v>
      </c>
      <c r="E65" s="12">
        <v>2</v>
      </c>
      <c r="F65" s="11"/>
      <c r="G65" s="13"/>
      <c r="H65" s="11">
        <v>1</v>
      </c>
      <c r="I65" s="27">
        <v>2</v>
      </c>
      <c r="J65" s="30">
        <v>2820</v>
      </c>
      <c r="K65" s="41">
        <v>1</v>
      </c>
      <c r="L65" s="42">
        <v>1410</v>
      </c>
    </row>
    <row r="66" spans="1:12" x14ac:dyDescent="0.25">
      <c r="A66" s="11" t="s">
        <v>280</v>
      </c>
      <c r="B66" s="11" t="s">
        <v>2910</v>
      </c>
      <c r="C66" s="11">
        <v>115</v>
      </c>
      <c r="D66" s="11">
        <v>1</v>
      </c>
      <c r="E66" s="12">
        <v>2</v>
      </c>
      <c r="F66" s="11"/>
      <c r="G66" s="13"/>
      <c r="H66" s="11">
        <v>1</v>
      </c>
      <c r="I66" s="27">
        <v>2</v>
      </c>
      <c r="J66" s="30">
        <v>230</v>
      </c>
      <c r="K66" s="41">
        <v>1</v>
      </c>
      <c r="L66" s="42">
        <v>115</v>
      </c>
    </row>
    <row r="67" spans="1:12" x14ac:dyDescent="0.25">
      <c r="A67" s="11" t="s">
        <v>282</v>
      </c>
      <c r="B67" s="11" t="s">
        <v>2911</v>
      </c>
      <c r="C67" s="11">
        <v>180</v>
      </c>
      <c r="D67" s="11">
        <v>1</v>
      </c>
      <c r="E67" s="12">
        <v>3</v>
      </c>
      <c r="F67" s="11"/>
      <c r="G67" s="13"/>
      <c r="H67" s="11">
        <v>1</v>
      </c>
      <c r="I67" s="27">
        <v>3</v>
      </c>
      <c r="J67" s="30">
        <v>540</v>
      </c>
      <c r="K67" s="41">
        <v>2</v>
      </c>
      <c r="L67" s="42">
        <v>360</v>
      </c>
    </row>
    <row r="68" spans="1:12" x14ac:dyDescent="0.25">
      <c r="A68" s="11" t="s">
        <v>1422</v>
      </c>
      <c r="B68" s="11" t="s">
        <v>2918</v>
      </c>
      <c r="C68" s="11">
        <v>2840</v>
      </c>
      <c r="D68" s="11">
        <v>1</v>
      </c>
      <c r="E68" s="12">
        <v>2</v>
      </c>
      <c r="F68" s="11"/>
      <c r="G68" s="13"/>
      <c r="H68" s="11">
        <v>1</v>
      </c>
      <c r="I68" s="27">
        <v>2</v>
      </c>
      <c r="J68" s="30">
        <v>5680</v>
      </c>
      <c r="K68" s="41">
        <v>1</v>
      </c>
      <c r="L68" s="42">
        <v>2840</v>
      </c>
    </row>
    <row r="69" spans="1:12" x14ac:dyDescent="0.25">
      <c r="A69" s="11" t="s">
        <v>1456</v>
      </c>
      <c r="B69" s="11" t="s">
        <v>2927</v>
      </c>
      <c r="C69" s="11">
        <v>2035</v>
      </c>
      <c r="D69" s="11">
        <v>2</v>
      </c>
      <c r="E69" s="12">
        <v>3</v>
      </c>
      <c r="F69" s="11"/>
      <c r="G69" s="13"/>
      <c r="H69" s="11">
        <v>2</v>
      </c>
      <c r="I69" s="27">
        <v>3</v>
      </c>
      <c r="J69" s="30">
        <v>6105</v>
      </c>
      <c r="K69" s="41">
        <v>1</v>
      </c>
      <c r="L69" s="42">
        <v>2035</v>
      </c>
    </row>
    <row r="70" spans="1:12" x14ac:dyDescent="0.25">
      <c r="A70" s="11" t="s">
        <v>1475</v>
      </c>
      <c r="B70" s="11" t="s">
        <v>2933</v>
      </c>
      <c r="C70" s="11">
        <v>2045</v>
      </c>
      <c r="D70" s="11">
        <v>2</v>
      </c>
      <c r="E70" s="12">
        <v>3</v>
      </c>
      <c r="F70" s="11"/>
      <c r="G70" s="13"/>
      <c r="H70" s="11">
        <v>2</v>
      </c>
      <c r="I70" s="27">
        <v>3</v>
      </c>
      <c r="J70" s="30">
        <v>6135</v>
      </c>
      <c r="K70" s="41">
        <v>1</v>
      </c>
      <c r="L70" s="42">
        <v>2045</v>
      </c>
    </row>
    <row r="71" spans="1:12" x14ac:dyDescent="0.25">
      <c r="A71" s="11" t="s">
        <v>1480</v>
      </c>
      <c r="B71" s="11" t="s">
        <v>2930</v>
      </c>
      <c r="C71" s="11">
        <v>2090</v>
      </c>
      <c r="D71" s="11">
        <v>1</v>
      </c>
      <c r="E71" s="12">
        <v>2</v>
      </c>
      <c r="F71" s="11"/>
      <c r="G71" s="13"/>
      <c r="H71" s="11">
        <v>1</v>
      </c>
      <c r="I71" s="27">
        <v>2</v>
      </c>
      <c r="J71" s="30">
        <v>4180</v>
      </c>
      <c r="K71" s="41">
        <v>1</v>
      </c>
      <c r="L71" s="42">
        <v>2090</v>
      </c>
    </row>
    <row r="72" spans="1:12" x14ac:dyDescent="0.25">
      <c r="A72" s="11" t="s">
        <v>1493</v>
      </c>
      <c r="B72" s="11" t="s">
        <v>2937</v>
      </c>
      <c r="C72" s="11">
        <v>1220</v>
      </c>
      <c r="D72" s="11">
        <v>1</v>
      </c>
      <c r="E72" s="12">
        <v>2</v>
      </c>
      <c r="F72" s="11"/>
      <c r="G72" s="13"/>
      <c r="H72" s="11">
        <v>1</v>
      </c>
      <c r="I72" s="27">
        <v>2</v>
      </c>
      <c r="J72" s="30">
        <v>2440</v>
      </c>
      <c r="K72" s="41">
        <v>1</v>
      </c>
      <c r="L72" s="42">
        <v>1220</v>
      </c>
    </row>
    <row r="73" spans="1:12" x14ac:dyDescent="0.25">
      <c r="A73" s="11" t="s">
        <v>1496</v>
      </c>
      <c r="B73" s="11" t="s">
        <v>2938</v>
      </c>
      <c r="C73" s="11">
        <v>2090</v>
      </c>
      <c r="D73" s="11">
        <v>2</v>
      </c>
      <c r="E73" s="12">
        <v>3</v>
      </c>
      <c r="F73" s="11"/>
      <c r="G73" s="13"/>
      <c r="H73" s="11">
        <v>2</v>
      </c>
      <c r="I73" s="27">
        <v>3</v>
      </c>
      <c r="J73" s="30">
        <v>6270</v>
      </c>
      <c r="K73" s="41">
        <v>1</v>
      </c>
      <c r="L73" s="42">
        <v>2090</v>
      </c>
    </row>
    <row r="74" spans="1:12" x14ac:dyDescent="0.25">
      <c r="A74" s="11" t="s">
        <v>299</v>
      </c>
      <c r="B74" s="11" t="s">
        <v>2948</v>
      </c>
      <c r="C74" s="11">
        <v>195</v>
      </c>
      <c r="D74" s="11">
        <v>2</v>
      </c>
      <c r="E74" s="12">
        <v>3</v>
      </c>
      <c r="F74" s="11"/>
      <c r="G74" s="13"/>
      <c r="H74" s="11">
        <v>2</v>
      </c>
      <c r="I74" s="27">
        <v>3</v>
      </c>
      <c r="J74" s="30">
        <v>585</v>
      </c>
      <c r="K74" s="41">
        <v>1</v>
      </c>
      <c r="L74" s="42">
        <v>195</v>
      </c>
    </row>
    <row r="75" spans="1:12" x14ac:dyDescent="0.25">
      <c r="A75" s="11" t="s">
        <v>1517</v>
      </c>
      <c r="B75" s="11" t="s">
        <v>2952</v>
      </c>
      <c r="C75" s="11">
        <v>290</v>
      </c>
      <c r="D75" s="11">
        <v>1</v>
      </c>
      <c r="E75" s="12">
        <v>2</v>
      </c>
      <c r="F75" s="11"/>
      <c r="G75" s="13"/>
      <c r="H75" s="11">
        <v>1</v>
      </c>
      <c r="I75" s="27">
        <v>2</v>
      </c>
      <c r="J75" s="30">
        <v>580</v>
      </c>
      <c r="K75" s="41">
        <v>1</v>
      </c>
      <c r="L75" s="42">
        <v>290</v>
      </c>
    </row>
    <row r="76" spans="1:12" x14ac:dyDescent="0.25">
      <c r="A76" s="11" t="s">
        <v>1533</v>
      </c>
      <c r="B76" s="11" t="s">
        <v>2960</v>
      </c>
      <c r="C76" s="11">
        <v>680</v>
      </c>
      <c r="D76" s="11">
        <v>1</v>
      </c>
      <c r="E76" s="12">
        <v>2</v>
      </c>
      <c r="F76" s="11"/>
      <c r="G76" s="13"/>
      <c r="H76" s="11">
        <v>1</v>
      </c>
      <c r="I76" s="27">
        <v>2</v>
      </c>
      <c r="J76" s="30">
        <v>1360</v>
      </c>
      <c r="K76" s="41">
        <v>1</v>
      </c>
      <c r="L76" s="42">
        <v>680</v>
      </c>
    </row>
    <row r="77" spans="1:12" x14ac:dyDescent="0.25">
      <c r="A77" s="11" t="s">
        <v>1546</v>
      </c>
      <c r="B77" s="11" t="s">
        <v>2966</v>
      </c>
      <c r="C77" s="11">
        <v>1135</v>
      </c>
      <c r="D77" s="11">
        <v>2</v>
      </c>
      <c r="E77" s="12">
        <v>3</v>
      </c>
      <c r="F77" s="11"/>
      <c r="G77" s="13"/>
      <c r="H77" s="11">
        <v>2</v>
      </c>
      <c r="I77" s="27">
        <v>3</v>
      </c>
      <c r="J77" s="30">
        <v>3405</v>
      </c>
      <c r="K77" s="41">
        <v>1</v>
      </c>
      <c r="L77" s="42">
        <v>1135</v>
      </c>
    </row>
    <row r="78" spans="1:12" x14ac:dyDescent="0.25">
      <c r="A78" s="11" t="s">
        <v>1554</v>
      </c>
      <c r="B78" s="11" t="s">
        <v>2972</v>
      </c>
      <c r="C78" s="11">
        <v>1050</v>
      </c>
      <c r="D78" s="11">
        <v>1</v>
      </c>
      <c r="E78" s="12">
        <v>2</v>
      </c>
      <c r="F78" s="11"/>
      <c r="G78" s="13"/>
      <c r="H78" s="11">
        <v>1</v>
      </c>
      <c r="I78" s="27">
        <v>2</v>
      </c>
      <c r="J78" s="30">
        <v>2100</v>
      </c>
      <c r="K78" s="41">
        <v>1</v>
      </c>
      <c r="L78" s="42">
        <v>1050</v>
      </c>
    </row>
    <row r="79" spans="1:12" x14ac:dyDescent="0.25">
      <c r="A79" s="11" t="s">
        <v>1557</v>
      </c>
      <c r="B79" s="11" t="s">
        <v>2974</v>
      </c>
      <c r="C79" s="11">
        <v>545</v>
      </c>
      <c r="D79" s="11">
        <v>1</v>
      </c>
      <c r="E79" s="12">
        <v>2</v>
      </c>
      <c r="F79" s="11"/>
      <c r="G79" s="13"/>
      <c r="H79" s="11">
        <v>1</v>
      </c>
      <c r="I79" s="27">
        <v>2</v>
      </c>
      <c r="J79" s="30">
        <v>1090</v>
      </c>
      <c r="K79" s="41">
        <v>1</v>
      </c>
      <c r="L79" s="42">
        <v>545</v>
      </c>
    </row>
    <row r="80" spans="1:12" x14ac:dyDescent="0.25">
      <c r="A80" s="11" t="s">
        <v>1563</v>
      </c>
      <c r="B80" s="11" t="s">
        <v>2972</v>
      </c>
      <c r="C80" s="11">
        <v>920</v>
      </c>
      <c r="D80" s="11">
        <v>1</v>
      </c>
      <c r="E80" s="12">
        <v>2</v>
      </c>
      <c r="F80" s="11"/>
      <c r="G80" s="13"/>
      <c r="H80" s="11">
        <v>1</v>
      </c>
      <c r="I80" s="27">
        <v>2</v>
      </c>
      <c r="J80" s="30">
        <v>1840</v>
      </c>
      <c r="K80" s="41">
        <v>1</v>
      </c>
      <c r="L80" s="42">
        <v>920</v>
      </c>
    </row>
    <row r="81" spans="1:12" x14ac:dyDescent="0.25">
      <c r="A81" s="11" t="s">
        <v>312</v>
      </c>
      <c r="B81" s="11" t="s">
        <v>2994</v>
      </c>
      <c r="C81" s="11">
        <v>78</v>
      </c>
      <c r="D81" s="11">
        <v>2</v>
      </c>
      <c r="E81" s="12">
        <v>3</v>
      </c>
      <c r="F81" s="11"/>
      <c r="G81" s="13"/>
      <c r="H81" s="11">
        <v>2</v>
      </c>
      <c r="I81" s="27">
        <v>3</v>
      </c>
      <c r="J81" s="30">
        <v>234</v>
      </c>
      <c r="K81" s="41">
        <v>1</v>
      </c>
      <c r="L81" s="42">
        <v>78</v>
      </c>
    </row>
    <row r="82" spans="1:12" x14ac:dyDescent="0.25">
      <c r="A82" s="11" t="s">
        <v>1594</v>
      </c>
      <c r="B82" s="11" t="s">
        <v>3003</v>
      </c>
      <c r="C82" s="11">
        <v>440</v>
      </c>
      <c r="D82" s="11">
        <v>1</v>
      </c>
      <c r="E82" s="12">
        <v>2</v>
      </c>
      <c r="F82" s="11"/>
      <c r="G82" s="13"/>
      <c r="H82" s="11">
        <v>1</v>
      </c>
      <c r="I82" s="27">
        <v>2</v>
      </c>
      <c r="J82" s="30">
        <v>880</v>
      </c>
      <c r="K82" s="41">
        <v>1</v>
      </c>
      <c r="L82" s="42">
        <v>440</v>
      </c>
    </row>
    <row r="83" spans="1:12" x14ac:dyDescent="0.25">
      <c r="A83" s="11" t="s">
        <v>1598</v>
      </c>
      <c r="B83" s="11" t="s">
        <v>3008</v>
      </c>
      <c r="C83" s="11">
        <v>705</v>
      </c>
      <c r="D83" s="11">
        <v>1</v>
      </c>
      <c r="E83" s="12">
        <v>2</v>
      </c>
      <c r="F83" s="11"/>
      <c r="G83" s="13"/>
      <c r="H83" s="11">
        <v>1</v>
      </c>
      <c r="I83" s="27">
        <v>2</v>
      </c>
      <c r="J83" s="30">
        <v>1410</v>
      </c>
      <c r="K83" s="41">
        <v>1</v>
      </c>
      <c r="L83" s="42">
        <v>705</v>
      </c>
    </row>
    <row r="84" spans="1:12" x14ac:dyDescent="0.25">
      <c r="A84" s="11" t="s">
        <v>341</v>
      </c>
      <c r="B84" s="11" t="s">
        <v>3020</v>
      </c>
      <c r="C84" s="11">
        <v>365</v>
      </c>
      <c r="D84" s="11">
        <v>1</v>
      </c>
      <c r="E84" s="12">
        <v>3</v>
      </c>
      <c r="F84" s="11"/>
      <c r="G84" s="13"/>
      <c r="H84" s="11">
        <v>1</v>
      </c>
      <c r="I84" s="27">
        <v>3</v>
      </c>
      <c r="J84" s="30">
        <v>1095</v>
      </c>
      <c r="K84" s="41">
        <v>2</v>
      </c>
      <c r="L84" s="42">
        <v>730</v>
      </c>
    </row>
    <row r="85" spans="1:12" x14ac:dyDescent="0.25">
      <c r="A85" s="11" t="s">
        <v>1637</v>
      </c>
      <c r="B85" s="11" t="s">
        <v>3037</v>
      </c>
      <c r="C85" s="11">
        <v>340</v>
      </c>
      <c r="D85" s="11">
        <v>1</v>
      </c>
      <c r="E85" s="12">
        <v>4</v>
      </c>
      <c r="F85" s="11"/>
      <c r="G85" s="13"/>
      <c r="H85" s="11">
        <v>1</v>
      </c>
      <c r="I85" s="27">
        <v>4</v>
      </c>
      <c r="J85" s="30">
        <v>1360</v>
      </c>
      <c r="K85" s="41">
        <v>3</v>
      </c>
      <c r="L85" s="42">
        <v>1020</v>
      </c>
    </row>
    <row r="86" spans="1:12" x14ac:dyDescent="0.25">
      <c r="A86" s="11" t="s">
        <v>1653</v>
      </c>
      <c r="B86" s="11" t="s">
        <v>3038</v>
      </c>
      <c r="C86" s="11">
        <v>170</v>
      </c>
      <c r="D86" s="11">
        <v>2</v>
      </c>
      <c r="E86" s="12">
        <v>4</v>
      </c>
      <c r="F86" s="11"/>
      <c r="G86" s="13"/>
      <c r="H86" s="11">
        <v>2</v>
      </c>
      <c r="I86" s="27">
        <v>4</v>
      </c>
      <c r="J86" s="30">
        <v>680</v>
      </c>
      <c r="K86" s="41">
        <v>2</v>
      </c>
      <c r="L86" s="42">
        <v>340</v>
      </c>
    </row>
    <row r="87" spans="1:12" x14ac:dyDescent="0.25">
      <c r="A87" s="11" t="s">
        <v>363</v>
      </c>
      <c r="B87" s="11" t="s">
        <v>3054</v>
      </c>
      <c r="C87" s="11">
        <v>185</v>
      </c>
      <c r="D87" s="11">
        <v>2</v>
      </c>
      <c r="E87" s="12">
        <v>3</v>
      </c>
      <c r="F87" s="11"/>
      <c r="G87" s="13"/>
      <c r="H87" s="11">
        <v>2</v>
      </c>
      <c r="I87" s="27">
        <v>3</v>
      </c>
      <c r="J87" s="30">
        <v>555</v>
      </c>
      <c r="K87" s="41">
        <v>1</v>
      </c>
      <c r="L87" s="42">
        <v>185</v>
      </c>
    </row>
    <row r="88" spans="1:12" x14ac:dyDescent="0.25">
      <c r="A88" s="11" t="s">
        <v>1662</v>
      </c>
      <c r="B88" s="11" t="s">
        <v>3061</v>
      </c>
      <c r="C88" s="11">
        <v>60</v>
      </c>
      <c r="D88" s="11">
        <v>1</v>
      </c>
      <c r="E88" s="12">
        <v>2</v>
      </c>
      <c r="F88" s="11"/>
      <c r="G88" s="13"/>
      <c r="H88" s="11">
        <v>1</v>
      </c>
      <c r="I88" s="27">
        <v>2</v>
      </c>
      <c r="J88" s="30">
        <v>120</v>
      </c>
      <c r="K88" s="41">
        <v>1</v>
      </c>
      <c r="L88" s="42">
        <v>60</v>
      </c>
    </row>
    <row r="89" spans="1:12" x14ac:dyDescent="0.25">
      <c r="A89" s="11" t="s">
        <v>1663</v>
      </c>
      <c r="B89" s="11" t="s">
        <v>3062</v>
      </c>
      <c r="C89" s="11">
        <v>53</v>
      </c>
      <c r="D89" s="11">
        <v>2</v>
      </c>
      <c r="E89" s="12">
        <v>4</v>
      </c>
      <c r="F89" s="11"/>
      <c r="G89" s="13"/>
      <c r="H89" s="11">
        <v>2</v>
      </c>
      <c r="I89" s="27">
        <v>4</v>
      </c>
      <c r="J89" s="30">
        <v>212</v>
      </c>
      <c r="K89" s="41">
        <v>2</v>
      </c>
      <c r="L89" s="42">
        <v>106</v>
      </c>
    </row>
    <row r="90" spans="1:12" x14ac:dyDescent="0.25">
      <c r="A90" s="11" t="s">
        <v>371</v>
      </c>
      <c r="B90" s="11" t="s">
        <v>3066</v>
      </c>
      <c r="C90" s="11">
        <v>795</v>
      </c>
      <c r="D90" s="11">
        <v>1</v>
      </c>
      <c r="E90" s="12">
        <v>2</v>
      </c>
      <c r="F90" s="11"/>
      <c r="G90" s="13"/>
      <c r="H90" s="11">
        <v>1</v>
      </c>
      <c r="I90" s="27">
        <v>2</v>
      </c>
      <c r="J90" s="30">
        <v>1590</v>
      </c>
      <c r="K90" s="41">
        <v>1</v>
      </c>
      <c r="L90" s="42">
        <v>795</v>
      </c>
    </row>
    <row r="91" spans="1:12" x14ac:dyDescent="0.25">
      <c r="A91" s="11" t="s">
        <v>1679</v>
      </c>
      <c r="B91" s="11" t="s">
        <v>3076</v>
      </c>
      <c r="C91" s="11">
        <v>4385</v>
      </c>
      <c r="D91" s="11">
        <v>1</v>
      </c>
      <c r="E91" s="12">
        <v>2</v>
      </c>
      <c r="F91" s="11"/>
      <c r="G91" s="13"/>
      <c r="H91" s="11">
        <v>1</v>
      </c>
      <c r="I91" s="27">
        <v>2</v>
      </c>
      <c r="J91" s="30">
        <v>8770</v>
      </c>
      <c r="K91" s="41">
        <v>1</v>
      </c>
      <c r="L91" s="42">
        <v>4385</v>
      </c>
    </row>
    <row r="92" spans="1:12" x14ac:dyDescent="0.25">
      <c r="A92" s="11" t="s">
        <v>1688</v>
      </c>
      <c r="B92" s="11" t="s">
        <v>3078</v>
      </c>
      <c r="C92" s="11">
        <v>3115</v>
      </c>
      <c r="D92" s="11">
        <v>1</v>
      </c>
      <c r="E92" s="12">
        <v>2</v>
      </c>
      <c r="F92" s="11"/>
      <c r="G92" s="13"/>
      <c r="H92" s="11">
        <v>1</v>
      </c>
      <c r="I92" s="27">
        <v>2</v>
      </c>
      <c r="J92" s="30">
        <v>6230</v>
      </c>
      <c r="K92" s="41">
        <v>1</v>
      </c>
      <c r="L92" s="42">
        <v>3115</v>
      </c>
    </row>
    <row r="93" spans="1:12" x14ac:dyDescent="0.25">
      <c r="A93" s="11" t="s">
        <v>1700</v>
      </c>
      <c r="B93" s="11" t="s">
        <v>3077</v>
      </c>
      <c r="C93" s="11">
        <v>2025</v>
      </c>
      <c r="D93" s="11">
        <v>2</v>
      </c>
      <c r="E93" s="12">
        <v>3</v>
      </c>
      <c r="F93" s="11"/>
      <c r="G93" s="13"/>
      <c r="H93" s="11">
        <v>2</v>
      </c>
      <c r="I93" s="27">
        <v>3</v>
      </c>
      <c r="J93" s="30">
        <v>6075</v>
      </c>
      <c r="K93" s="41">
        <v>1</v>
      </c>
      <c r="L93" s="42">
        <v>2025</v>
      </c>
    </row>
    <row r="94" spans="1:12" x14ac:dyDescent="0.25">
      <c r="A94" s="11" t="s">
        <v>1717</v>
      </c>
      <c r="B94" s="11" t="s">
        <v>3085</v>
      </c>
      <c r="C94" s="11">
        <v>2025</v>
      </c>
      <c r="D94" s="11">
        <v>1</v>
      </c>
      <c r="E94" s="12">
        <v>3</v>
      </c>
      <c r="F94" s="11"/>
      <c r="G94" s="13"/>
      <c r="H94" s="11">
        <v>1</v>
      </c>
      <c r="I94" s="27">
        <v>3</v>
      </c>
      <c r="J94" s="30">
        <v>6075</v>
      </c>
      <c r="K94" s="41">
        <v>2</v>
      </c>
      <c r="L94" s="42">
        <v>4050</v>
      </c>
    </row>
    <row r="95" spans="1:12" x14ac:dyDescent="0.25">
      <c r="A95" s="11" t="s">
        <v>379</v>
      </c>
      <c r="B95" s="11" t="s">
        <v>3097</v>
      </c>
      <c r="C95" s="11">
        <v>160</v>
      </c>
      <c r="D95" s="11">
        <v>4</v>
      </c>
      <c r="E95" s="12">
        <v>13</v>
      </c>
      <c r="F95" s="11"/>
      <c r="G95" s="13"/>
      <c r="H95" s="11">
        <v>4</v>
      </c>
      <c r="I95" s="27">
        <v>13</v>
      </c>
      <c r="J95" s="30">
        <v>2080</v>
      </c>
      <c r="K95" s="41">
        <v>9</v>
      </c>
      <c r="L95" s="42">
        <v>1440</v>
      </c>
    </row>
    <row r="96" spans="1:12" x14ac:dyDescent="0.25">
      <c r="A96" s="11" t="s">
        <v>1738</v>
      </c>
      <c r="B96" s="11" t="s">
        <v>3106</v>
      </c>
      <c r="C96" s="11">
        <v>2965</v>
      </c>
      <c r="D96" s="11">
        <v>1</v>
      </c>
      <c r="E96" s="12">
        <v>2</v>
      </c>
      <c r="F96" s="11"/>
      <c r="G96" s="13"/>
      <c r="H96" s="11">
        <v>1</v>
      </c>
      <c r="I96" s="27">
        <v>2</v>
      </c>
      <c r="J96" s="30">
        <v>5930</v>
      </c>
      <c r="K96" s="41">
        <v>1</v>
      </c>
      <c r="L96" s="42">
        <v>2965</v>
      </c>
    </row>
    <row r="97" spans="1:12" x14ac:dyDescent="0.25">
      <c r="A97" s="11" t="s">
        <v>1741</v>
      </c>
      <c r="B97" s="11" t="s">
        <v>3105</v>
      </c>
      <c r="C97" s="11">
        <v>1550</v>
      </c>
      <c r="D97" s="11">
        <v>3</v>
      </c>
      <c r="E97" s="12">
        <v>4</v>
      </c>
      <c r="F97" s="11"/>
      <c r="G97" s="13"/>
      <c r="H97" s="11">
        <v>3</v>
      </c>
      <c r="I97" s="27">
        <v>4</v>
      </c>
      <c r="J97" s="30">
        <v>6200</v>
      </c>
      <c r="K97" s="41">
        <v>1</v>
      </c>
      <c r="L97" s="42">
        <v>1550</v>
      </c>
    </row>
    <row r="98" spans="1:12" x14ac:dyDescent="0.25">
      <c r="A98" s="11" t="s">
        <v>1742</v>
      </c>
      <c r="B98" s="11" t="s">
        <v>3105</v>
      </c>
      <c r="C98" s="11">
        <v>1560</v>
      </c>
      <c r="D98" s="11">
        <v>1</v>
      </c>
      <c r="E98" s="12">
        <v>3</v>
      </c>
      <c r="F98" s="11"/>
      <c r="G98" s="13"/>
      <c r="H98" s="11">
        <v>1</v>
      </c>
      <c r="I98" s="27">
        <v>3</v>
      </c>
      <c r="J98" s="30">
        <v>4680</v>
      </c>
      <c r="K98" s="41">
        <v>2</v>
      </c>
      <c r="L98" s="42">
        <v>3120</v>
      </c>
    </row>
    <row r="99" spans="1:12" x14ac:dyDescent="0.25">
      <c r="A99" s="11" t="s">
        <v>1743</v>
      </c>
      <c r="B99" s="11" t="s">
        <v>3106</v>
      </c>
      <c r="C99" s="11">
        <v>1330</v>
      </c>
      <c r="D99" s="11">
        <v>2</v>
      </c>
      <c r="E99" s="12">
        <v>4</v>
      </c>
      <c r="F99" s="11"/>
      <c r="G99" s="13"/>
      <c r="H99" s="11">
        <v>2</v>
      </c>
      <c r="I99" s="27">
        <v>4</v>
      </c>
      <c r="J99" s="30">
        <v>5320</v>
      </c>
      <c r="K99" s="41">
        <v>2</v>
      </c>
      <c r="L99" s="42">
        <v>2660</v>
      </c>
    </row>
    <row r="100" spans="1:12" x14ac:dyDescent="0.25">
      <c r="A100" s="11" t="s">
        <v>1748</v>
      </c>
      <c r="B100" s="11" t="s">
        <v>3108</v>
      </c>
      <c r="C100" s="11">
        <v>1400</v>
      </c>
      <c r="D100" s="11">
        <v>1</v>
      </c>
      <c r="E100" s="12">
        <v>2</v>
      </c>
      <c r="F100" s="11"/>
      <c r="G100" s="13"/>
      <c r="H100" s="11">
        <v>1</v>
      </c>
      <c r="I100" s="27">
        <v>2</v>
      </c>
      <c r="J100" s="30">
        <v>2800</v>
      </c>
      <c r="K100" s="41">
        <v>1</v>
      </c>
      <c r="L100" s="42">
        <v>1400</v>
      </c>
    </row>
    <row r="101" spans="1:12" x14ac:dyDescent="0.25">
      <c r="A101" s="11" t="s">
        <v>1753</v>
      </c>
      <c r="B101" s="11" t="s">
        <v>3111</v>
      </c>
      <c r="C101" s="11">
        <v>2650</v>
      </c>
      <c r="D101" s="11">
        <v>2</v>
      </c>
      <c r="E101" s="12">
        <v>3</v>
      </c>
      <c r="F101" s="11"/>
      <c r="G101" s="13"/>
      <c r="H101" s="11">
        <v>2</v>
      </c>
      <c r="I101" s="27">
        <v>3</v>
      </c>
      <c r="J101" s="30">
        <v>7950</v>
      </c>
      <c r="K101" s="41">
        <v>1</v>
      </c>
      <c r="L101" s="42">
        <v>2650</v>
      </c>
    </row>
    <row r="102" spans="1:12" x14ac:dyDescent="0.25">
      <c r="A102" s="11" t="s">
        <v>1763</v>
      </c>
      <c r="B102" s="11" t="s">
        <v>3116</v>
      </c>
      <c r="C102" s="11">
        <v>1830</v>
      </c>
      <c r="D102" s="11">
        <v>2</v>
      </c>
      <c r="E102" s="12">
        <v>3</v>
      </c>
      <c r="F102" s="11"/>
      <c r="G102" s="13"/>
      <c r="H102" s="11">
        <v>2</v>
      </c>
      <c r="I102" s="27">
        <v>3</v>
      </c>
      <c r="J102" s="30">
        <v>5490</v>
      </c>
      <c r="K102" s="41">
        <v>1</v>
      </c>
      <c r="L102" s="42">
        <v>1830</v>
      </c>
    </row>
    <row r="103" spans="1:12" x14ac:dyDescent="0.25">
      <c r="A103" s="11" t="s">
        <v>1769</v>
      </c>
      <c r="B103" s="11" t="s">
        <v>3114</v>
      </c>
      <c r="C103" s="11">
        <v>1400</v>
      </c>
      <c r="D103" s="11">
        <v>1</v>
      </c>
      <c r="E103" s="12">
        <v>2</v>
      </c>
      <c r="F103" s="11"/>
      <c r="G103" s="13"/>
      <c r="H103" s="11">
        <v>1</v>
      </c>
      <c r="I103" s="27">
        <v>2</v>
      </c>
      <c r="J103" s="30">
        <v>2800</v>
      </c>
      <c r="K103" s="41">
        <v>1</v>
      </c>
      <c r="L103" s="42">
        <v>1400</v>
      </c>
    </row>
    <row r="104" spans="1:12" x14ac:dyDescent="0.25">
      <c r="A104" s="11" t="s">
        <v>1782</v>
      </c>
      <c r="B104" s="11" t="s">
        <v>3122</v>
      </c>
      <c r="C104" s="11">
        <v>3045</v>
      </c>
      <c r="D104" s="11">
        <v>2</v>
      </c>
      <c r="E104" s="12">
        <v>3</v>
      </c>
      <c r="F104" s="11"/>
      <c r="G104" s="13"/>
      <c r="H104" s="11">
        <v>2</v>
      </c>
      <c r="I104" s="27">
        <v>3</v>
      </c>
      <c r="J104" s="30">
        <v>9135</v>
      </c>
      <c r="K104" s="41">
        <v>1</v>
      </c>
      <c r="L104" s="42">
        <v>3045</v>
      </c>
    </row>
    <row r="105" spans="1:12" x14ac:dyDescent="0.25">
      <c r="A105" s="11" t="s">
        <v>1786</v>
      </c>
      <c r="B105" s="11" t="s">
        <v>3125</v>
      </c>
      <c r="C105" s="11">
        <v>400</v>
      </c>
      <c r="D105" s="11">
        <v>8</v>
      </c>
      <c r="E105" s="12">
        <v>10</v>
      </c>
      <c r="F105" s="11"/>
      <c r="G105" s="13"/>
      <c r="H105" s="11">
        <v>8</v>
      </c>
      <c r="I105" s="27">
        <v>10</v>
      </c>
      <c r="J105" s="30">
        <v>4000</v>
      </c>
      <c r="K105" s="41">
        <v>2</v>
      </c>
      <c r="L105" s="42">
        <v>800</v>
      </c>
    </row>
    <row r="106" spans="1:12" x14ac:dyDescent="0.25">
      <c r="A106" s="11" t="s">
        <v>1788</v>
      </c>
      <c r="B106" s="11" t="s">
        <v>3125</v>
      </c>
      <c r="C106" s="11">
        <v>320</v>
      </c>
      <c r="D106" s="11">
        <v>6</v>
      </c>
      <c r="E106" s="12">
        <v>12</v>
      </c>
      <c r="F106" s="11"/>
      <c r="G106" s="13"/>
      <c r="H106" s="11">
        <v>6</v>
      </c>
      <c r="I106" s="27">
        <v>12</v>
      </c>
      <c r="J106" s="30">
        <v>3840</v>
      </c>
      <c r="K106" s="41">
        <v>6</v>
      </c>
      <c r="L106" s="42">
        <v>1920</v>
      </c>
    </row>
    <row r="107" spans="1:12" x14ac:dyDescent="0.25">
      <c r="A107" s="11" t="s">
        <v>1790</v>
      </c>
      <c r="B107" s="11" t="s">
        <v>3123</v>
      </c>
      <c r="C107" s="11">
        <v>400</v>
      </c>
      <c r="D107" s="11">
        <v>3</v>
      </c>
      <c r="E107" s="12">
        <v>8</v>
      </c>
      <c r="F107" s="11"/>
      <c r="G107" s="13"/>
      <c r="H107" s="11">
        <v>3</v>
      </c>
      <c r="I107" s="27">
        <v>8</v>
      </c>
      <c r="J107" s="30">
        <v>3200</v>
      </c>
      <c r="K107" s="41">
        <v>5</v>
      </c>
      <c r="L107" s="42">
        <v>2000</v>
      </c>
    </row>
    <row r="108" spans="1:12" x14ac:dyDescent="0.25">
      <c r="A108" s="11" t="s">
        <v>1795</v>
      </c>
      <c r="B108" s="11" t="s">
        <v>3127</v>
      </c>
      <c r="C108" s="11">
        <v>115</v>
      </c>
      <c r="D108" s="11">
        <v>3</v>
      </c>
      <c r="E108" s="12">
        <v>4</v>
      </c>
      <c r="F108" s="11"/>
      <c r="G108" s="13"/>
      <c r="H108" s="11">
        <v>3</v>
      </c>
      <c r="I108" s="27">
        <v>4</v>
      </c>
      <c r="J108" s="30">
        <v>460</v>
      </c>
      <c r="K108" s="41">
        <v>1</v>
      </c>
      <c r="L108" s="42">
        <v>115</v>
      </c>
    </row>
    <row r="109" spans="1:12" x14ac:dyDescent="0.25">
      <c r="A109" s="11" t="s">
        <v>1804</v>
      </c>
      <c r="B109" s="11" t="s">
        <v>3135</v>
      </c>
      <c r="C109" s="11">
        <v>60</v>
      </c>
      <c r="D109" s="11">
        <v>3</v>
      </c>
      <c r="E109" s="12">
        <v>6</v>
      </c>
      <c r="F109" s="11"/>
      <c r="G109" s="13"/>
      <c r="H109" s="11">
        <v>3</v>
      </c>
      <c r="I109" s="27">
        <v>6</v>
      </c>
      <c r="J109" s="30">
        <v>360</v>
      </c>
      <c r="K109" s="41">
        <v>3</v>
      </c>
      <c r="L109" s="42">
        <v>180</v>
      </c>
    </row>
    <row r="110" spans="1:12" x14ac:dyDescent="0.25">
      <c r="A110" s="11" t="s">
        <v>1805</v>
      </c>
      <c r="B110" s="11" t="s">
        <v>3136</v>
      </c>
      <c r="C110" s="11">
        <v>60</v>
      </c>
      <c r="D110" s="11">
        <v>2</v>
      </c>
      <c r="E110" s="12">
        <v>5</v>
      </c>
      <c r="F110" s="11"/>
      <c r="G110" s="13"/>
      <c r="H110" s="11">
        <v>2</v>
      </c>
      <c r="I110" s="27">
        <v>5</v>
      </c>
      <c r="J110" s="30">
        <v>300</v>
      </c>
      <c r="K110" s="41">
        <v>3</v>
      </c>
      <c r="L110" s="42">
        <v>180</v>
      </c>
    </row>
    <row r="111" spans="1:12" x14ac:dyDescent="0.25">
      <c r="A111" s="11" t="s">
        <v>393</v>
      </c>
      <c r="B111" s="11" t="s">
        <v>3137</v>
      </c>
      <c r="C111" s="11">
        <v>1580</v>
      </c>
      <c r="D111" s="11">
        <v>1</v>
      </c>
      <c r="E111" s="12">
        <v>2</v>
      </c>
      <c r="F111" s="11"/>
      <c r="G111" s="13"/>
      <c r="H111" s="11">
        <v>1</v>
      </c>
      <c r="I111" s="27">
        <v>2</v>
      </c>
      <c r="J111" s="30">
        <v>3160</v>
      </c>
      <c r="K111" s="41">
        <v>1</v>
      </c>
      <c r="L111" s="42">
        <v>1580</v>
      </c>
    </row>
    <row r="112" spans="1:12" x14ac:dyDescent="0.25">
      <c r="A112" s="11" t="s">
        <v>1809</v>
      </c>
      <c r="B112" s="11" t="s">
        <v>3143</v>
      </c>
      <c r="C112" s="11">
        <v>27</v>
      </c>
      <c r="D112" s="11">
        <v>6</v>
      </c>
      <c r="E112" s="12">
        <v>12</v>
      </c>
      <c r="F112" s="11"/>
      <c r="G112" s="13"/>
      <c r="H112" s="11">
        <v>6</v>
      </c>
      <c r="I112" s="27">
        <v>12</v>
      </c>
      <c r="J112" s="30">
        <v>324</v>
      </c>
      <c r="K112" s="41">
        <v>6</v>
      </c>
      <c r="L112" s="42">
        <v>162</v>
      </c>
    </row>
    <row r="113" spans="1:12" x14ac:dyDescent="0.25">
      <c r="A113" s="11" t="s">
        <v>1811</v>
      </c>
      <c r="B113" s="11" t="s">
        <v>3144</v>
      </c>
      <c r="C113" s="11">
        <v>57</v>
      </c>
      <c r="D113" s="11">
        <v>8</v>
      </c>
      <c r="E113" s="12">
        <v>10</v>
      </c>
      <c r="F113" s="11"/>
      <c r="G113" s="13"/>
      <c r="H113" s="11">
        <v>8</v>
      </c>
      <c r="I113" s="27">
        <v>10</v>
      </c>
      <c r="J113" s="30">
        <v>570</v>
      </c>
      <c r="K113" s="41">
        <v>2</v>
      </c>
      <c r="L113" s="42">
        <v>114</v>
      </c>
    </row>
    <row r="114" spans="1:12" x14ac:dyDescent="0.25">
      <c r="A114" s="11" t="s">
        <v>1813</v>
      </c>
      <c r="B114" s="11" t="s">
        <v>3145</v>
      </c>
      <c r="C114" s="11">
        <v>38</v>
      </c>
      <c r="D114" s="11">
        <v>18</v>
      </c>
      <c r="E114" s="12">
        <v>28</v>
      </c>
      <c r="F114" s="11"/>
      <c r="G114" s="13"/>
      <c r="H114" s="11">
        <v>18</v>
      </c>
      <c r="I114" s="27">
        <v>28</v>
      </c>
      <c r="J114" s="30">
        <v>1064</v>
      </c>
      <c r="K114" s="41">
        <v>10</v>
      </c>
      <c r="L114" s="42">
        <v>380</v>
      </c>
    </row>
    <row r="115" spans="1:12" x14ac:dyDescent="0.25">
      <c r="A115" s="11" t="s">
        <v>1815</v>
      </c>
      <c r="B115" s="11" t="s">
        <v>3146</v>
      </c>
      <c r="C115" s="11">
        <v>37</v>
      </c>
      <c r="D115" s="11">
        <v>32</v>
      </c>
      <c r="E115" s="12">
        <v>49</v>
      </c>
      <c r="F115" s="11"/>
      <c r="G115" s="13"/>
      <c r="H115" s="11">
        <v>32</v>
      </c>
      <c r="I115" s="27">
        <v>49</v>
      </c>
      <c r="J115" s="30">
        <v>1813</v>
      </c>
      <c r="K115" s="41">
        <v>17</v>
      </c>
      <c r="L115" s="42">
        <v>629</v>
      </c>
    </row>
    <row r="116" spans="1:12" x14ac:dyDescent="0.25">
      <c r="A116" s="11" t="s">
        <v>1819</v>
      </c>
      <c r="B116" s="11" t="s">
        <v>3142</v>
      </c>
      <c r="C116" s="11">
        <v>36</v>
      </c>
      <c r="D116" s="11">
        <v>2</v>
      </c>
      <c r="E116" s="12">
        <v>10</v>
      </c>
      <c r="F116" s="11"/>
      <c r="G116" s="13"/>
      <c r="H116" s="11">
        <v>2</v>
      </c>
      <c r="I116" s="27">
        <v>10</v>
      </c>
      <c r="J116" s="30">
        <v>360</v>
      </c>
      <c r="K116" s="41">
        <v>8</v>
      </c>
      <c r="L116" s="42">
        <v>288</v>
      </c>
    </row>
    <row r="117" spans="1:12" x14ac:dyDescent="0.25">
      <c r="A117" s="11" t="s">
        <v>1824</v>
      </c>
      <c r="B117" s="11" t="s">
        <v>3147</v>
      </c>
      <c r="C117" s="11">
        <v>12</v>
      </c>
      <c r="D117" s="11">
        <v>20</v>
      </c>
      <c r="E117" s="12">
        <v>26</v>
      </c>
      <c r="F117" s="11"/>
      <c r="G117" s="13"/>
      <c r="H117" s="11">
        <v>20</v>
      </c>
      <c r="I117" s="27">
        <v>26</v>
      </c>
      <c r="J117" s="30">
        <v>312</v>
      </c>
      <c r="K117" s="41">
        <v>6</v>
      </c>
      <c r="L117" s="42">
        <v>72</v>
      </c>
    </row>
    <row r="118" spans="1:12" x14ac:dyDescent="0.25">
      <c r="A118" s="11" t="s">
        <v>1826</v>
      </c>
      <c r="B118" s="11" t="s">
        <v>3145</v>
      </c>
      <c r="C118" s="11">
        <v>34</v>
      </c>
      <c r="D118" s="11">
        <v>2</v>
      </c>
      <c r="E118" s="12">
        <v>4</v>
      </c>
      <c r="F118" s="11"/>
      <c r="G118" s="13"/>
      <c r="H118" s="11">
        <v>2</v>
      </c>
      <c r="I118" s="27">
        <v>4</v>
      </c>
      <c r="J118" s="30">
        <v>136</v>
      </c>
      <c r="K118" s="41">
        <v>2</v>
      </c>
      <c r="L118" s="42">
        <v>68</v>
      </c>
    </row>
    <row r="119" spans="1:12" x14ac:dyDescent="0.25">
      <c r="A119" s="11" t="s">
        <v>1828</v>
      </c>
      <c r="B119" s="11" t="s">
        <v>3144</v>
      </c>
      <c r="C119" s="11">
        <v>36</v>
      </c>
      <c r="D119" s="11">
        <v>11</v>
      </c>
      <c r="E119" s="12">
        <v>30</v>
      </c>
      <c r="F119" s="11"/>
      <c r="G119" s="13"/>
      <c r="H119" s="11">
        <v>11</v>
      </c>
      <c r="I119" s="27">
        <v>30</v>
      </c>
      <c r="J119" s="30">
        <v>1080</v>
      </c>
      <c r="K119" s="41">
        <v>19</v>
      </c>
      <c r="L119" s="42">
        <v>684</v>
      </c>
    </row>
    <row r="120" spans="1:12" x14ac:dyDescent="0.25">
      <c r="A120" s="11" t="s">
        <v>1830</v>
      </c>
      <c r="B120" s="11" t="s">
        <v>3144</v>
      </c>
      <c r="C120" s="11">
        <v>39</v>
      </c>
      <c r="D120" s="11">
        <v>28</v>
      </c>
      <c r="E120" s="12">
        <v>31</v>
      </c>
      <c r="F120" s="11"/>
      <c r="G120" s="13"/>
      <c r="H120" s="11">
        <v>28</v>
      </c>
      <c r="I120" s="27">
        <v>31</v>
      </c>
      <c r="J120" s="30">
        <v>1209</v>
      </c>
      <c r="K120" s="41">
        <v>3</v>
      </c>
      <c r="L120" s="42">
        <v>117</v>
      </c>
    </row>
    <row r="121" spans="1:12" x14ac:dyDescent="0.25">
      <c r="A121" s="11" t="s">
        <v>1831</v>
      </c>
      <c r="B121" s="11" t="s">
        <v>3145</v>
      </c>
      <c r="C121" s="11">
        <v>62</v>
      </c>
      <c r="D121" s="11">
        <v>4</v>
      </c>
      <c r="E121" s="12">
        <v>6</v>
      </c>
      <c r="F121" s="11"/>
      <c r="G121" s="13"/>
      <c r="H121" s="11">
        <v>4</v>
      </c>
      <c r="I121" s="27">
        <v>6</v>
      </c>
      <c r="J121" s="30">
        <v>372</v>
      </c>
      <c r="K121" s="41">
        <v>2</v>
      </c>
      <c r="L121" s="42">
        <v>124</v>
      </c>
    </row>
    <row r="122" spans="1:12" x14ac:dyDescent="0.25">
      <c r="A122" s="11" t="s">
        <v>1849</v>
      </c>
      <c r="B122" s="11" t="s">
        <v>3158</v>
      </c>
      <c r="C122" s="11">
        <v>600</v>
      </c>
      <c r="D122" s="11">
        <v>1</v>
      </c>
      <c r="E122" s="12">
        <v>2</v>
      </c>
      <c r="F122" s="11"/>
      <c r="G122" s="13"/>
      <c r="H122" s="11">
        <v>1</v>
      </c>
      <c r="I122" s="27">
        <v>2</v>
      </c>
      <c r="J122" s="30">
        <v>1200</v>
      </c>
      <c r="K122" s="41">
        <v>1</v>
      </c>
      <c r="L122" s="42">
        <v>600</v>
      </c>
    </row>
    <row r="123" spans="1:12" x14ac:dyDescent="0.25">
      <c r="A123" s="11" t="s">
        <v>1854</v>
      </c>
      <c r="B123" s="11" t="s">
        <v>3157</v>
      </c>
      <c r="C123" s="11">
        <v>500</v>
      </c>
      <c r="D123" s="11">
        <v>2</v>
      </c>
      <c r="E123" s="12">
        <v>3</v>
      </c>
      <c r="F123" s="11"/>
      <c r="G123" s="13"/>
      <c r="H123" s="11">
        <v>2</v>
      </c>
      <c r="I123" s="27">
        <v>3</v>
      </c>
      <c r="J123" s="30">
        <v>1500</v>
      </c>
      <c r="K123" s="41">
        <v>1</v>
      </c>
      <c r="L123" s="42">
        <v>500</v>
      </c>
    </row>
    <row r="124" spans="1:12" x14ac:dyDescent="0.25">
      <c r="A124" s="11" t="s">
        <v>1857</v>
      </c>
      <c r="B124" s="11" t="s">
        <v>3159</v>
      </c>
      <c r="C124" s="11">
        <v>1500</v>
      </c>
      <c r="D124" s="11">
        <v>1</v>
      </c>
      <c r="E124" s="12">
        <v>2</v>
      </c>
      <c r="F124" s="11"/>
      <c r="G124" s="13"/>
      <c r="H124" s="11">
        <v>1</v>
      </c>
      <c r="I124" s="27">
        <v>2</v>
      </c>
      <c r="J124" s="30">
        <v>3000</v>
      </c>
      <c r="K124" s="41">
        <v>1</v>
      </c>
      <c r="L124" s="42">
        <v>1500</v>
      </c>
    </row>
    <row r="125" spans="1:12" x14ac:dyDescent="0.25">
      <c r="A125" s="11" t="s">
        <v>1876</v>
      </c>
      <c r="B125" s="11" t="s">
        <v>3166</v>
      </c>
      <c r="C125" s="11">
        <v>1795</v>
      </c>
      <c r="D125" s="11">
        <v>2</v>
      </c>
      <c r="E125" s="12">
        <v>3</v>
      </c>
      <c r="F125" s="11"/>
      <c r="G125" s="13"/>
      <c r="H125" s="11">
        <v>2</v>
      </c>
      <c r="I125" s="27">
        <v>3</v>
      </c>
      <c r="J125" s="30">
        <v>5385</v>
      </c>
      <c r="K125" s="41">
        <v>1</v>
      </c>
      <c r="L125" s="42">
        <v>1795</v>
      </c>
    </row>
    <row r="126" spans="1:12" x14ac:dyDescent="0.25">
      <c r="A126" s="11" t="s">
        <v>1878</v>
      </c>
      <c r="B126" s="11" t="s">
        <v>3168</v>
      </c>
      <c r="C126" s="11">
        <v>535</v>
      </c>
      <c r="D126" s="11">
        <v>1</v>
      </c>
      <c r="E126" s="12">
        <v>6</v>
      </c>
      <c r="F126" s="11"/>
      <c r="G126" s="13"/>
      <c r="H126" s="11">
        <v>1</v>
      </c>
      <c r="I126" s="27">
        <v>6</v>
      </c>
      <c r="J126" s="30">
        <v>3210</v>
      </c>
      <c r="K126" s="41">
        <v>5</v>
      </c>
      <c r="L126" s="42">
        <v>2675</v>
      </c>
    </row>
    <row r="127" spans="1:12" x14ac:dyDescent="0.25">
      <c r="A127" s="11" t="s">
        <v>431</v>
      </c>
      <c r="B127" s="11" t="s">
        <v>3177</v>
      </c>
      <c r="C127" s="11">
        <v>3575</v>
      </c>
      <c r="D127" s="11">
        <v>3</v>
      </c>
      <c r="E127" s="12">
        <v>4</v>
      </c>
      <c r="F127" s="11"/>
      <c r="G127" s="13"/>
      <c r="H127" s="11">
        <v>3</v>
      </c>
      <c r="I127" s="27">
        <v>4</v>
      </c>
      <c r="J127" s="30">
        <v>14300</v>
      </c>
      <c r="K127" s="41">
        <v>1</v>
      </c>
      <c r="L127" s="42">
        <v>3575</v>
      </c>
    </row>
    <row r="128" spans="1:12" x14ac:dyDescent="0.25">
      <c r="A128" s="11" t="s">
        <v>1903</v>
      </c>
      <c r="B128" s="11" t="s">
        <v>3195</v>
      </c>
      <c r="C128" s="11">
        <v>82</v>
      </c>
      <c r="D128" s="11">
        <v>8</v>
      </c>
      <c r="E128" s="12">
        <v>9</v>
      </c>
      <c r="F128" s="11"/>
      <c r="G128" s="13"/>
      <c r="H128" s="11">
        <v>8</v>
      </c>
      <c r="I128" s="27">
        <v>9</v>
      </c>
      <c r="J128" s="30">
        <v>738</v>
      </c>
      <c r="K128" s="41">
        <v>1</v>
      </c>
      <c r="L128" s="42">
        <v>82</v>
      </c>
    </row>
    <row r="129" spans="1:12" x14ac:dyDescent="0.25">
      <c r="A129" s="11" t="s">
        <v>449</v>
      </c>
      <c r="B129" s="11" t="s">
        <v>3196</v>
      </c>
      <c r="C129" s="11">
        <v>500</v>
      </c>
      <c r="D129" s="11">
        <v>2</v>
      </c>
      <c r="E129" s="12">
        <v>4</v>
      </c>
      <c r="F129" s="11"/>
      <c r="G129" s="13"/>
      <c r="H129" s="11">
        <v>2</v>
      </c>
      <c r="I129" s="27">
        <v>4</v>
      </c>
      <c r="J129" s="30">
        <v>2000</v>
      </c>
      <c r="K129" s="41">
        <v>2</v>
      </c>
      <c r="L129" s="42">
        <v>1000</v>
      </c>
    </row>
    <row r="130" spans="1:12" x14ac:dyDescent="0.25">
      <c r="A130" s="11" t="s">
        <v>1905</v>
      </c>
      <c r="B130" s="11" t="s">
        <v>3203</v>
      </c>
      <c r="C130" s="11">
        <v>600</v>
      </c>
      <c r="D130" s="11">
        <v>4</v>
      </c>
      <c r="E130" s="12">
        <v>5</v>
      </c>
      <c r="F130" s="11"/>
      <c r="G130" s="13"/>
      <c r="H130" s="11">
        <v>4</v>
      </c>
      <c r="I130" s="27">
        <v>5</v>
      </c>
      <c r="J130" s="30">
        <v>3000</v>
      </c>
      <c r="K130" s="41">
        <v>1</v>
      </c>
      <c r="L130" s="42">
        <v>600</v>
      </c>
    </row>
    <row r="131" spans="1:12" x14ac:dyDescent="0.25">
      <c r="A131" s="11" t="s">
        <v>458</v>
      </c>
      <c r="B131" s="11" t="s">
        <v>3205</v>
      </c>
      <c r="C131" s="11">
        <v>545</v>
      </c>
      <c r="D131" s="11">
        <v>4</v>
      </c>
      <c r="E131" s="12">
        <v>6</v>
      </c>
      <c r="F131" s="11"/>
      <c r="G131" s="13"/>
      <c r="H131" s="11">
        <v>4</v>
      </c>
      <c r="I131" s="27">
        <v>6</v>
      </c>
      <c r="J131" s="30">
        <v>3270</v>
      </c>
      <c r="K131" s="41">
        <v>2</v>
      </c>
      <c r="L131" s="42">
        <v>1090</v>
      </c>
    </row>
    <row r="132" spans="1:12" x14ac:dyDescent="0.25">
      <c r="A132" s="11" t="s">
        <v>466</v>
      </c>
      <c r="B132" s="11" t="s">
        <v>3210</v>
      </c>
      <c r="C132" s="11">
        <v>285</v>
      </c>
      <c r="D132" s="11">
        <v>6</v>
      </c>
      <c r="E132" s="12">
        <v>7</v>
      </c>
      <c r="F132" s="11"/>
      <c r="G132" s="13"/>
      <c r="H132" s="11">
        <v>6</v>
      </c>
      <c r="I132" s="27">
        <v>7</v>
      </c>
      <c r="J132" s="30">
        <v>1995</v>
      </c>
      <c r="K132" s="41">
        <v>1</v>
      </c>
      <c r="L132" s="42">
        <v>285</v>
      </c>
    </row>
    <row r="133" spans="1:12" x14ac:dyDescent="0.25">
      <c r="A133" s="11" t="s">
        <v>492</v>
      </c>
      <c r="B133" s="11" t="s">
        <v>3227</v>
      </c>
      <c r="C133" s="11">
        <v>2330</v>
      </c>
      <c r="D133" s="11">
        <v>2</v>
      </c>
      <c r="E133" s="12">
        <v>4</v>
      </c>
      <c r="F133" s="11"/>
      <c r="G133" s="13"/>
      <c r="H133" s="11">
        <v>2</v>
      </c>
      <c r="I133" s="27">
        <v>4</v>
      </c>
      <c r="J133" s="30">
        <v>9320</v>
      </c>
      <c r="K133" s="41">
        <v>2</v>
      </c>
      <c r="L133" s="42">
        <v>4660</v>
      </c>
    </row>
    <row r="134" spans="1:12" x14ac:dyDescent="0.25">
      <c r="A134" s="11" t="s">
        <v>1928</v>
      </c>
      <c r="B134" s="11" t="s">
        <v>3237</v>
      </c>
      <c r="C134" s="11">
        <v>1920</v>
      </c>
      <c r="D134" s="11">
        <v>2</v>
      </c>
      <c r="E134" s="12">
        <v>3</v>
      </c>
      <c r="F134" s="11"/>
      <c r="G134" s="13"/>
      <c r="H134" s="11">
        <v>2</v>
      </c>
      <c r="I134" s="27">
        <v>3</v>
      </c>
      <c r="J134" s="30">
        <v>5760</v>
      </c>
      <c r="K134" s="41">
        <v>1</v>
      </c>
      <c r="L134" s="42">
        <v>1920</v>
      </c>
    </row>
    <row r="135" spans="1:12" x14ac:dyDescent="0.25">
      <c r="A135" s="11" t="s">
        <v>1930</v>
      </c>
      <c r="B135" s="11" t="s">
        <v>3238</v>
      </c>
      <c r="C135" s="11">
        <v>1500</v>
      </c>
      <c r="D135" s="11">
        <v>1</v>
      </c>
      <c r="E135" s="12">
        <v>2</v>
      </c>
      <c r="F135" s="11"/>
      <c r="G135" s="13"/>
      <c r="H135" s="11">
        <v>1</v>
      </c>
      <c r="I135" s="27">
        <v>2</v>
      </c>
      <c r="J135" s="30">
        <v>3000</v>
      </c>
      <c r="K135" s="41">
        <v>1</v>
      </c>
      <c r="L135" s="42">
        <v>1500</v>
      </c>
    </row>
    <row r="136" spans="1:12" x14ac:dyDescent="0.25">
      <c r="A136" s="11" t="s">
        <v>1931</v>
      </c>
      <c r="B136" s="11" t="s">
        <v>3239</v>
      </c>
      <c r="C136" s="11">
        <v>1805</v>
      </c>
      <c r="D136" s="11">
        <v>1</v>
      </c>
      <c r="E136" s="12">
        <v>3</v>
      </c>
      <c r="F136" s="11"/>
      <c r="G136" s="13"/>
      <c r="H136" s="11">
        <v>1</v>
      </c>
      <c r="I136" s="27">
        <v>3</v>
      </c>
      <c r="J136" s="30">
        <v>5415</v>
      </c>
      <c r="K136" s="41">
        <v>2</v>
      </c>
      <c r="L136" s="42">
        <v>3610</v>
      </c>
    </row>
    <row r="137" spans="1:12" x14ac:dyDescent="0.25">
      <c r="A137" s="11" t="s">
        <v>1934</v>
      </c>
      <c r="B137" s="11" t="s">
        <v>3237</v>
      </c>
      <c r="C137" s="11">
        <v>1525</v>
      </c>
      <c r="D137" s="11">
        <v>3</v>
      </c>
      <c r="E137" s="12">
        <v>4</v>
      </c>
      <c r="F137" s="11"/>
      <c r="G137" s="13"/>
      <c r="H137" s="11">
        <v>3</v>
      </c>
      <c r="I137" s="27">
        <v>4</v>
      </c>
      <c r="J137" s="30">
        <v>6100</v>
      </c>
      <c r="K137" s="41">
        <v>1</v>
      </c>
      <c r="L137" s="42">
        <v>1525</v>
      </c>
    </row>
    <row r="138" spans="1:12" x14ac:dyDescent="0.25">
      <c r="A138" s="11" t="s">
        <v>1945</v>
      </c>
      <c r="B138" s="11" t="s">
        <v>3244</v>
      </c>
      <c r="C138" s="11">
        <v>660</v>
      </c>
      <c r="D138" s="11">
        <v>1</v>
      </c>
      <c r="E138" s="12">
        <v>2</v>
      </c>
      <c r="F138" s="11"/>
      <c r="G138" s="13"/>
      <c r="H138" s="11">
        <v>1</v>
      </c>
      <c r="I138" s="27">
        <v>2</v>
      </c>
      <c r="J138" s="30">
        <v>1320</v>
      </c>
      <c r="K138" s="41">
        <v>1</v>
      </c>
      <c r="L138" s="42">
        <v>660</v>
      </c>
    </row>
    <row r="139" spans="1:12" x14ac:dyDescent="0.25">
      <c r="A139" s="11" t="s">
        <v>508</v>
      </c>
      <c r="B139" s="11" t="s">
        <v>3250</v>
      </c>
      <c r="C139" s="11">
        <v>400</v>
      </c>
      <c r="D139" s="11">
        <v>4</v>
      </c>
      <c r="E139" s="12">
        <v>12</v>
      </c>
      <c r="F139" s="11"/>
      <c r="G139" s="13"/>
      <c r="H139" s="11">
        <v>4</v>
      </c>
      <c r="I139" s="27">
        <v>12</v>
      </c>
      <c r="J139" s="30">
        <v>4800</v>
      </c>
      <c r="K139" s="41">
        <v>8</v>
      </c>
      <c r="L139" s="42">
        <v>3200</v>
      </c>
    </row>
    <row r="140" spans="1:12" x14ac:dyDescent="0.25">
      <c r="A140" s="11" t="s">
        <v>1954</v>
      </c>
      <c r="B140" s="11" t="s">
        <v>3261</v>
      </c>
      <c r="C140" s="11">
        <v>440</v>
      </c>
      <c r="D140" s="11">
        <v>2</v>
      </c>
      <c r="E140" s="12">
        <v>3</v>
      </c>
      <c r="F140" s="11"/>
      <c r="G140" s="13"/>
      <c r="H140" s="11">
        <v>2</v>
      </c>
      <c r="I140" s="27">
        <v>3</v>
      </c>
      <c r="J140" s="30">
        <v>1320</v>
      </c>
      <c r="K140" s="41">
        <v>1</v>
      </c>
      <c r="L140" s="42">
        <v>440</v>
      </c>
    </row>
    <row r="141" spans="1:12" x14ac:dyDescent="0.25">
      <c r="A141" s="11" t="s">
        <v>1959</v>
      </c>
      <c r="B141" s="11" t="s">
        <v>3266</v>
      </c>
      <c r="C141" s="11">
        <v>270</v>
      </c>
      <c r="D141" s="11">
        <v>2</v>
      </c>
      <c r="E141" s="12">
        <v>4</v>
      </c>
      <c r="F141" s="11"/>
      <c r="G141" s="13"/>
      <c r="H141" s="11">
        <v>2</v>
      </c>
      <c r="I141" s="27">
        <v>4</v>
      </c>
      <c r="J141" s="30">
        <v>1080</v>
      </c>
      <c r="K141" s="41">
        <v>2</v>
      </c>
      <c r="L141" s="42">
        <v>540</v>
      </c>
    </row>
    <row r="142" spans="1:12" x14ac:dyDescent="0.25">
      <c r="A142" s="11" t="s">
        <v>519</v>
      </c>
      <c r="B142" s="11" t="s">
        <v>3282</v>
      </c>
      <c r="C142" s="11">
        <v>150</v>
      </c>
      <c r="D142" s="11">
        <v>5</v>
      </c>
      <c r="E142" s="12">
        <v>11</v>
      </c>
      <c r="F142" s="11"/>
      <c r="G142" s="13"/>
      <c r="H142" s="11">
        <v>5</v>
      </c>
      <c r="I142" s="27">
        <v>11</v>
      </c>
      <c r="J142" s="30">
        <v>1650</v>
      </c>
      <c r="K142" s="41">
        <v>6</v>
      </c>
      <c r="L142" s="42">
        <v>900</v>
      </c>
    </row>
    <row r="143" spans="1:12" x14ac:dyDescent="0.25">
      <c r="A143" s="11" t="s">
        <v>526</v>
      </c>
      <c r="B143" s="11" t="s">
        <v>3285</v>
      </c>
      <c r="C143" s="11">
        <v>130</v>
      </c>
      <c r="D143" s="11">
        <v>1</v>
      </c>
      <c r="E143" s="12">
        <v>3</v>
      </c>
      <c r="F143" s="11"/>
      <c r="G143" s="13"/>
      <c r="H143" s="11">
        <v>1</v>
      </c>
      <c r="I143" s="27">
        <v>3</v>
      </c>
      <c r="J143" s="30">
        <v>390</v>
      </c>
      <c r="K143" s="41">
        <v>2</v>
      </c>
      <c r="L143" s="42">
        <v>260</v>
      </c>
    </row>
    <row r="144" spans="1:12" x14ac:dyDescent="0.25">
      <c r="A144" s="11" t="s">
        <v>1994</v>
      </c>
      <c r="B144" s="11" t="s">
        <v>3288</v>
      </c>
      <c r="C144" s="11">
        <v>1160</v>
      </c>
      <c r="D144" s="11">
        <v>2</v>
      </c>
      <c r="E144" s="12">
        <v>4</v>
      </c>
      <c r="F144" s="11"/>
      <c r="G144" s="13"/>
      <c r="H144" s="11">
        <v>2</v>
      </c>
      <c r="I144" s="27">
        <v>4</v>
      </c>
      <c r="J144" s="30">
        <v>4640</v>
      </c>
      <c r="K144" s="41">
        <v>2</v>
      </c>
      <c r="L144" s="42">
        <v>2320</v>
      </c>
    </row>
    <row r="145" spans="1:12" x14ac:dyDescent="0.25">
      <c r="A145" s="11" t="s">
        <v>564</v>
      </c>
      <c r="B145" s="11" t="s">
        <v>3323</v>
      </c>
      <c r="C145" s="11">
        <v>1220</v>
      </c>
      <c r="D145" s="11">
        <v>1</v>
      </c>
      <c r="E145" s="12">
        <v>2</v>
      </c>
      <c r="F145" s="11"/>
      <c r="G145" s="13"/>
      <c r="H145" s="11">
        <v>1</v>
      </c>
      <c r="I145" s="27">
        <v>2</v>
      </c>
      <c r="J145" s="30">
        <v>2440</v>
      </c>
      <c r="K145" s="41">
        <v>1</v>
      </c>
      <c r="L145" s="42">
        <v>1220</v>
      </c>
    </row>
    <row r="146" spans="1:12" x14ac:dyDescent="0.25">
      <c r="A146" s="11" t="s">
        <v>2024</v>
      </c>
      <c r="B146" s="11" t="s">
        <v>3331</v>
      </c>
      <c r="C146" s="11">
        <v>37</v>
      </c>
      <c r="D146" s="11">
        <v>2</v>
      </c>
      <c r="E146" s="12">
        <v>3</v>
      </c>
      <c r="F146" s="11"/>
      <c r="G146" s="13"/>
      <c r="H146" s="11">
        <v>2</v>
      </c>
      <c r="I146" s="27">
        <v>3</v>
      </c>
      <c r="J146" s="30">
        <v>111</v>
      </c>
      <c r="K146" s="41">
        <v>1</v>
      </c>
      <c r="L146" s="42">
        <v>37</v>
      </c>
    </row>
    <row r="147" spans="1:12" x14ac:dyDescent="0.25">
      <c r="A147" s="11" t="s">
        <v>588</v>
      </c>
      <c r="B147" s="11" t="s">
        <v>3333</v>
      </c>
      <c r="C147" s="11">
        <v>730</v>
      </c>
      <c r="D147" s="11">
        <v>1</v>
      </c>
      <c r="E147" s="12">
        <v>2</v>
      </c>
      <c r="F147" s="11"/>
      <c r="G147" s="13"/>
      <c r="H147" s="11">
        <v>1</v>
      </c>
      <c r="I147" s="27">
        <v>2</v>
      </c>
      <c r="J147" s="30">
        <v>1460</v>
      </c>
      <c r="K147" s="41">
        <v>1</v>
      </c>
      <c r="L147" s="42">
        <v>730</v>
      </c>
    </row>
    <row r="148" spans="1:12" x14ac:dyDescent="0.25">
      <c r="A148" s="11" t="s">
        <v>589</v>
      </c>
      <c r="B148" s="11" t="s">
        <v>3338</v>
      </c>
      <c r="C148" s="11">
        <v>1330</v>
      </c>
      <c r="D148" s="11">
        <v>1</v>
      </c>
      <c r="E148" s="12">
        <v>2</v>
      </c>
      <c r="F148" s="11"/>
      <c r="G148" s="13"/>
      <c r="H148" s="11">
        <v>1</v>
      </c>
      <c r="I148" s="27">
        <v>2</v>
      </c>
      <c r="J148" s="30">
        <v>2660</v>
      </c>
      <c r="K148" s="41">
        <v>1</v>
      </c>
      <c r="L148" s="42">
        <v>1330</v>
      </c>
    </row>
    <row r="149" spans="1:12" x14ac:dyDescent="0.25">
      <c r="A149" s="11" t="s">
        <v>2036</v>
      </c>
      <c r="B149" s="11" t="s">
        <v>3346</v>
      </c>
      <c r="C149" s="11">
        <v>237</v>
      </c>
      <c r="D149" s="11">
        <v>1</v>
      </c>
      <c r="E149" s="12">
        <v>2</v>
      </c>
      <c r="F149" s="11"/>
      <c r="G149" s="13"/>
      <c r="H149" s="11">
        <v>1</v>
      </c>
      <c r="I149" s="27">
        <v>2</v>
      </c>
      <c r="J149" s="30">
        <v>474</v>
      </c>
      <c r="K149" s="41">
        <v>1</v>
      </c>
      <c r="L149" s="42">
        <v>237</v>
      </c>
    </row>
    <row r="150" spans="1:12" x14ac:dyDescent="0.25">
      <c r="A150" s="11" t="s">
        <v>2046</v>
      </c>
      <c r="B150" s="11" t="s">
        <v>3349</v>
      </c>
      <c r="C150" s="11">
        <v>145</v>
      </c>
      <c r="D150" s="11">
        <v>1</v>
      </c>
      <c r="E150" s="12">
        <v>2</v>
      </c>
      <c r="F150" s="11"/>
      <c r="G150" s="13"/>
      <c r="H150" s="11">
        <v>1</v>
      </c>
      <c r="I150" s="27">
        <v>2</v>
      </c>
      <c r="J150" s="30">
        <v>290</v>
      </c>
      <c r="K150" s="41">
        <v>1</v>
      </c>
      <c r="L150" s="42">
        <v>145</v>
      </c>
    </row>
    <row r="151" spans="1:12" x14ac:dyDescent="0.25">
      <c r="A151" s="11" t="s">
        <v>2065</v>
      </c>
      <c r="B151" s="11" t="s">
        <v>3368</v>
      </c>
      <c r="C151" s="11">
        <v>150</v>
      </c>
      <c r="D151" s="11">
        <v>1</v>
      </c>
      <c r="E151" s="12">
        <v>2</v>
      </c>
      <c r="F151" s="11"/>
      <c r="G151" s="13"/>
      <c r="H151" s="11">
        <v>1</v>
      </c>
      <c r="I151" s="27">
        <v>2</v>
      </c>
      <c r="J151" s="30">
        <v>300</v>
      </c>
      <c r="K151" s="41">
        <v>1</v>
      </c>
      <c r="L151" s="42">
        <v>150</v>
      </c>
    </row>
    <row r="152" spans="1:12" x14ac:dyDescent="0.25">
      <c r="A152" s="11" t="s">
        <v>616</v>
      </c>
      <c r="B152" s="11" t="s">
        <v>3378</v>
      </c>
      <c r="C152" s="11">
        <v>1210</v>
      </c>
      <c r="D152" s="11">
        <v>3</v>
      </c>
      <c r="E152" s="12">
        <v>5</v>
      </c>
      <c r="F152" s="11"/>
      <c r="G152" s="13"/>
      <c r="H152" s="11">
        <v>3</v>
      </c>
      <c r="I152" s="27">
        <v>5</v>
      </c>
      <c r="J152" s="30">
        <v>6050</v>
      </c>
      <c r="K152" s="41">
        <v>2</v>
      </c>
      <c r="L152" s="42">
        <v>2420</v>
      </c>
    </row>
    <row r="153" spans="1:12" x14ac:dyDescent="0.25">
      <c r="A153" s="11" t="s">
        <v>646</v>
      </c>
      <c r="B153" s="11" t="s">
        <v>3381</v>
      </c>
      <c r="C153" s="11">
        <v>1840</v>
      </c>
      <c r="D153" s="11">
        <v>2</v>
      </c>
      <c r="E153" s="12">
        <v>5</v>
      </c>
      <c r="F153" s="11"/>
      <c r="G153" s="13"/>
      <c r="H153" s="11">
        <v>2</v>
      </c>
      <c r="I153" s="27">
        <v>5</v>
      </c>
      <c r="J153" s="30">
        <v>9200</v>
      </c>
      <c r="K153" s="41">
        <v>3</v>
      </c>
      <c r="L153" s="42">
        <v>5520</v>
      </c>
    </row>
    <row r="154" spans="1:12" x14ac:dyDescent="0.25">
      <c r="A154" s="11" t="s">
        <v>654</v>
      </c>
      <c r="B154" s="11" t="s">
        <v>3390</v>
      </c>
      <c r="C154" s="11">
        <v>1840</v>
      </c>
      <c r="D154" s="11">
        <v>1</v>
      </c>
      <c r="E154" s="12">
        <v>2</v>
      </c>
      <c r="F154" s="11"/>
      <c r="G154" s="13"/>
      <c r="H154" s="11">
        <v>1</v>
      </c>
      <c r="I154" s="27">
        <v>2</v>
      </c>
      <c r="J154" s="30">
        <v>3680</v>
      </c>
      <c r="K154" s="41">
        <v>1</v>
      </c>
      <c r="L154" s="42">
        <v>1840</v>
      </c>
    </row>
    <row r="155" spans="1:12" x14ac:dyDescent="0.25">
      <c r="A155" s="11" t="s">
        <v>656</v>
      </c>
      <c r="B155" s="11" t="s">
        <v>3383</v>
      </c>
      <c r="C155" s="11">
        <v>1840</v>
      </c>
      <c r="D155" s="11">
        <v>1</v>
      </c>
      <c r="E155" s="12">
        <v>2</v>
      </c>
      <c r="F155" s="11"/>
      <c r="G155" s="13"/>
      <c r="H155" s="11">
        <v>1</v>
      </c>
      <c r="I155" s="27">
        <v>2</v>
      </c>
      <c r="J155" s="30">
        <v>3680</v>
      </c>
      <c r="K155" s="41">
        <v>1</v>
      </c>
      <c r="L155" s="42">
        <v>1840</v>
      </c>
    </row>
    <row r="156" spans="1:12" x14ac:dyDescent="0.25">
      <c r="A156" s="11" t="s">
        <v>658</v>
      </c>
      <c r="B156" s="11" t="s">
        <v>3396</v>
      </c>
      <c r="C156" s="11">
        <v>11</v>
      </c>
      <c r="D156" s="11">
        <v>7</v>
      </c>
      <c r="E156" s="12">
        <v>25</v>
      </c>
      <c r="F156" s="11"/>
      <c r="G156" s="13"/>
      <c r="H156" s="11">
        <v>7</v>
      </c>
      <c r="I156" s="27">
        <v>25</v>
      </c>
      <c r="J156" s="30">
        <v>275</v>
      </c>
      <c r="K156" s="41">
        <v>18</v>
      </c>
      <c r="L156" s="42">
        <v>198</v>
      </c>
    </row>
    <row r="157" spans="1:12" x14ac:dyDescent="0.25">
      <c r="A157" s="11" t="s">
        <v>2090</v>
      </c>
      <c r="B157" s="11" t="s">
        <v>3402</v>
      </c>
      <c r="C157" s="11">
        <v>260</v>
      </c>
      <c r="D157" s="11">
        <v>1</v>
      </c>
      <c r="E157" s="12">
        <v>2</v>
      </c>
      <c r="F157" s="11"/>
      <c r="G157" s="13"/>
      <c r="H157" s="11">
        <v>1</v>
      </c>
      <c r="I157" s="27">
        <v>2</v>
      </c>
      <c r="J157" s="30">
        <v>520</v>
      </c>
      <c r="K157" s="41">
        <v>1</v>
      </c>
      <c r="L157" s="42">
        <v>260</v>
      </c>
    </row>
    <row r="158" spans="1:12" x14ac:dyDescent="0.25">
      <c r="A158" s="11" t="s">
        <v>2091</v>
      </c>
      <c r="B158" s="11" t="s">
        <v>3403</v>
      </c>
      <c r="C158" s="11">
        <v>115</v>
      </c>
      <c r="D158" s="11">
        <v>1</v>
      </c>
      <c r="E158" s="12">
        <v>2</v>
      </c>
      <c r="F158" s="11"/>
      <c r="G158" s="13"/>
      <c r="H158" s="11">
        <v>1</v>
      </c>
      <c r="I158" s="27">
        <v>2</v>
      </c>
      <c r="J158" s="30">
        <v>230</v>
      </c>
      <c r="K158" s="41">
        <v>1</v>
      </c>
      <c r="L158" s="42">
        <v>115</v>
      </c>
    </row>
    <row r="159" spans="1:12" x14ac:dyDescent="0.25">
      <c r="A159" s="11" t="s">
        <v>2097</v>
      </c>
      <c r="B159" s="11" t="s">
        <v>3400</v>
      </c>
      <c r="C159" s="11">
        <v>385</v>
      </c>
      <c r="D159" s="11">
        <v>1</v>
      </c>
      <c r="E159" s="12">
        <v>3</v>
      </c>
      <c r="F159" s="11"/>
      <c r="G159" s="13"/>
      <c r="H159" s="11">
        <v>1</v>
      </c>
      <c r="I159" s="27">
        <v>3</v>
      </c>
      <c r="J159" s="30">
        <v>1155</v>
      </c>
      <c r="K159" s="41">
        <v>2</v>
      </c>
      <c r="L159" s="42">
        <v>770</v>
      </c>
    </row>
    <row r="160" spans="1:12" x14ac:dyDescent="0.25">
      <c r="A160" s="11" t="s">
        <v>2117</v>
      </c>
      <c r="B160" s="11" t="s">
        <v>3419</v>
      </c>
      <c r="C160" s="11">
        <v>500</v>
      </c>
      <c r="D160" s="11">
        <v>1</v>
      </c>
      <c r="E160" s="12">
        <v>2</v>
      </c>
      <c r="F160" s="11"/>
      <c r="G160" s="13"/>
      <c r="H160" s="11">
        <v>1</v>
      </c>
      <c r="I160" s="27">
        <v>2</v>
      </c>
      <c r="J160" s="30">
        <v>1000</v>
      </c>
      <c r="K160" s="41">
        <v>1</v>
      </c>
      <c r="L160" s="42">
        <v>500</v>
      </c>
    </row>
    <row r="161" spans="1:12" x14ac:dyDescent="0.25">
      <c r="A161" s="11" t="s">
        <v>2124</v>
      </c>
      <c r="B161" s="11" t="s">
        <v>3421</v>
      </c>
      <c r="C161" s="11">
        <v>345</v>
      </c>
      <c r="D161" s="11">
        <v>1</v>
      </c>
      <c r="E161" s="12">
        <v>2</v>
      </c>
      <c r="F161" s="11"/>
      <c r="G161" s="13"/>
      <c r="H161" s="11">
        <v>1</v>
      </c>
      <c r="I161" s="27">
        <v>2</v>
      </c>
      <c r="J161" s="30">
        <v>690</v>
      </c>
      <c r="K161" s="41">
        <v>1</v>
      </c>
      <c r="L161" s="42">
        <v>345</v>
      </c>
    </row>
    <row r="162" spans="1:12" x14ac:dyDescent="0.25">
      <c r="A162" s="11" t="s">
        <v>2137</v>
      </c>
      <c r="B162" s="11" t="s">
        <v>3426</v>
      </c>
      <c r="C162" s="11">
        <v>160</v>
      </c>
      <c r="D162" s="11">
        <v>2</v>
      </c>
      <c r="E162" s="12">
        <v>3</v>
      </c>
      <c r="F162" s="11"/>
      <c r="G162" s="13"/>
      <c r="H162" s="11">
        <v>2</v>
      </c>
      <c r="I162" s="27">
        <v>3</v>
      </c>
      <c r="J162" s="30">
        <v>480</v>
      </c>
      <c r="K162" s="41">
        <v>1</v>
      </c>
      <c r="L162" s="42">
        <v>160</v>
      </c>
    </row>
    <row r="163" spans="1:12" x14ac:dyDescent="0.25">
      <c r="A163" s="11" t="s">
        <v>2149</v>
      </c>
      <c r="B163" s="11" t="s">
        <v>3433</v>
      </c>
      <c r="C163" s="11">
        <v>155</v>
      </c>
      <c r="D163" s="11">
        <v>1</v>
      </c>
      <c r="E163" s="12">
        <v>2</v>
      </c>
      <c r="F163" s="11"/>
      <c r="G163" s="13"/>
      <c r="H163" s="11">
        <v>1</v>
      </c>
      <c r="I163" s="27">
        <v>2</v>
      </c>
      <c r="J163" s="30">
        <v>310</v>
      </c>
      <c r="K163" s="41">
        <v>1</v>
      </c>
      <c r="L163" s="42">
        <v>155</v>
      </c>
    </row>
    <row r="164" spans="1:12" x14ac:dyDescent="0.25">
      <c r="A164" s="11" t="s">
        <v>2150</v>
      </c>
      <c r="B164" s="11" t="s">
        <v>3433</v>
      </c>
      <c r="C164" s="11">
        <v>155</v>
      </c>
      <c r="D164" s="11">
        <v>1</v>
      </c>
      <c r="E164" s="12">
        <v>2</v>
      </c>
      <c r="F164" s="11"/>
      <c r="G164" s="13"/>
      <c r="H164" s="11">
        <v>1</v>
      </c>
      <c r="I164" s="27">
        <v>2</v>
      </c>
      <c r="J164" s="30">
        <v>310</v>
      </c>
      <c r="K164" s="41">
        <v>1</v>
      </c>
      <c r="L164" s="42">
        <v>155</v>
      </c>
    </row>
    <row r="165" spans="1:12" x14ac:dyDescent="0.25">
      <c r="A165" s="11" t="s">
        <v>2164</v>
      </c>
      <c r="B165" s="11" t="s">
        <v>3437</v>
      </c>
      <c r="C165" s="11">
        <v>75</v>
      </c>
      <c r="D165" s="11">
        <v>1</v>
      </c>
      <c r="E165" s="12">
        <v>2</v>
      </c>
      <c r="F165" s="11"/>
      <c r="G165" s="13"/>
      <c r="H165" s="11">
        <v>1</v>
      </c>
      <c r="I165" s="27">
        <v>2</v>
      </c>
      <c r="J165" s="30">
        <v>150</v>
      </c>
      <c r="K165" s="41">
        <v>1</v>
      </c>
      <c r="L165" s="42">
        <v>75</v>
      </c>
    </row>
    <row r="166" spans="1:12" x14ac:dyDescent="0.25">
      <c r="A166" s="11" t="s">
        <v>2168</v>
      </c>
      <c r="B166" s="11" t="s">
        <v>3442</v>
      </c>
      <c r="C166" s="11">
        <v>86</v>
      </c>
      <c r="D166" s="11">
        <v>1</v>
      </c>
      <c r="E166" s="12">
        <v>2</v>
      </c>
      <c r="F166" s="11"/>
      <c r="G166" s="13"/>
      <c r="H166" s="11">
        <v>1</v>
      </c>
      <c r="I166" s="27">
        <v>2</v>
      </c>
      <c r="J166" s="30">
        <v>172</v>
      </c>
      <c r="K166" s="41">
        <v>1</v>
      </c>
      <c r="L166" s="42">
        <v>86</v>
      </c>
    </row>
    <row r="167" spans="1:12" x14ac:dyDescent="0.25">
      <c r="A167" s="11" t="s">
        <v>2174</v>
      </c>
      <c r="B167" s="11" t="s">
        <v>3447</v>
      </c>
      <c r="C167" s="11">
        <v>105</v>
      </c>
      <c r="D167" s="11">
        <v>2</v>
      </c>
      <c r="E167" s="12">
        <v>3</v>
      </c>
      <c r="F167" s="11"/>
      <c r="G167" s="13"/>
      <c r="H167" s="11">
        <v>2</v>
      </c>
      <c r="I167" s="27">
        <v>3</v>
      </c>
      <c r="J167" s="30">
        <v>315</v>
      </c>
      <c r="K167" s="41">
        <v>1</v>
      </c>
      <c r="L167" s="42">
        <v>105</v>
      </c>
    </row>
    <row r="168" spans="1:12" x14ac:dyDescent="0.25">
      <c r="A168" s="11" t="s">
        <v>672</v>
      </c>
      <c r="B168" s="11" t="s">
        <v>3459</v>
      </c>
      <c r="C168" s="11">
        <v>2305</v>
      </c>
      <c r="D168" s="11">
        <v>1</v>
      </c>
      <c r="E168" s="12">
        <v>2</v>
      </c>
      <c r="F168" s="11"/>
      <c r="G168" s="13"/>
      <c r="H168" s="11">
        <v>1</v>
      </c>
      <c r="I168" s="27">
        <v>2</v>
      </c>
      <c r="J168" s="30">
        <v>4610</v>
      </c>
      <c r="K168" s="41">
        <v>1</v>
      </c>
      <c r="L168" s="42">
        <v>2305</v>
      </c>
    </row>
    <row r="169" spans="1:12" x14ac:dyDescent="0.25">
      <c r="A169" s="11" t="s">
        <v>700</v>
      </c>
      <c r="B169" s="11" t="s">
        <v>3472</v>
      </c>
      <c r="C169" s="11">
        <v>12</v>
      </c>
      <c r="D169" s="11">
        <v>2</v>
      </c>
      <c r="E169" s="12">
        <v>22</v>
      </c>
      <c r="F169" s="11"/>
      <c r="G169" s="13"/>
      <c r="H169" s="11">
        <v>2</v>
      </c>
      <c r="I169" s="27">
        <v>22</v>
      </c>
      <c r="J169" s="30">
        <v>264</v>
      </c>
      <c r="K169" s="41">
        <v>20</v>
      </c>
      <c r="L169" s="42">
        <v>240</v>
      </c>
    </row>
    <row r="170" spans="1:12" x14ac:dyDescent="0.25">
      <c r="A170" s="11" t="s">
        <v>718</v>
      </c>
      <c r="B170" s="11" t="s">
        <v>3488</v>
      </c>
      <c r="C170" s="11">
        <v>325</v>
      </c>
      <c r="D170" s="11">
        <v>4</v>
      </c>
      <c r="E170" s="12">
        <v>5</v>
      </c>
      <c r="F170" s="11"/>
      <c r="G170" s="13"/>
      <c r="H170" s="11">
        <v>4</v>
      </c>
      <c r="I170" s="27">
        <v>5</v>
      </c>
      <c r="J170" s="30">
        <v>1625</v>
      </c>
      <c r="K170" s="41">
        <v>1</v>
      </c>
      <c r="L170" s="42">
        <v>325</v>
      </c>
    </row>
    <row r="171" spans="1:12" x14ac:dyDescent="0.25">
      <c r="A171" s="11" t="s">
        <v>727</v>
      </c>
      <c r="B171" s="11" t="s">
        <v>3492</v>
      </c>
      <c r="C171" s="11">
        <v>361.5</v>
      </c>
      <c r="D171" s="11">
        <v>1</v>
      </c>
      <c r="E171" s="12">
        <v>3</v>
      </c>
      <c r="F171" s="11"/>
      <c r="G171" s="13"/>
      <c r="H171" s="11">
        <v>1</v>
      </c>
      <c r="I171" s="27">
        <v>3</v>
      </c>
      <c r="J171" s="30">
        <v>1084.5</v>
      </c>
      <c r="K171" s="41">
        <v>2</v>
      </c>
      <c r="L171" s="42">
        <v>723</v>
      </c>
    </row>
    <row r="172" spans="1:12" x14ac:dyDescent="0.25">
      <c r="A172" s="11" t="s">
        <v>732</v>
      </c>
      <c r="B172" s="11" t="s">
        <v>3488</v>
      </c>
      <c r="C172" s="11">
        <v>140</v>
      </c>
      <c r="D172" s="11">
        <v>3</v>
      </c>
      <c r="E172" s="12">
        <v>4</v>
      </c>
      <c r="F172" s="11"/>
      <c r="G172" s="13"/>
      <c r="H172" s="11">
        <v>3</v>
      </c>
      <c r="I172" s="27">
        <v>4</v>
      </c>
      <c r="J172" s="30">
        <v>560</v>
      </c>
      <c r="K172" s="41">
        <v>1</v>
      </c>
      <c r="L172" s="42">
        <v>140</v>
      </c>
    </row>
    <row r="173" spans="1:12" x14ac:dyDescent="0.25">
      <c r="A173" s="11" t="s">
        <v>736</v>
      </c>
      <c r="B173" s="11" t="s">
        <v>3497</v>
      </c>
      <c r="C173" s="11">
        <v>160</v>
      </c>
      <c r="D173" s="11">
        <v>2</v>
      </c>
      <c r="E173" s="12">
        <v>3</v>
      </c>
      <c r="F173" s="11"/>
      <c r="G173" s="13"/>
      <c r="H173" s="11">
        <v>2</v>
      </c>
      <c r="I173" s="27">
        <v>3</v>
      </c>
      <c r="J173" s="30">
        <v>480</v>
      </c>
      <c r="K173" s="41">
        <v>1</v>
      </c>
      <c r="L173" s="42">
        <v>160</v>
      </c>
    </row>
    <row r="174" spans="1:12" x14ac:dyDescent="0.25">
      <c r="A174" s="11" t="s">
        <v>744</v>
      </c>
      <c r="B174" s="11" t="s">
        <v>3498</v>
      </c>
      <c r="C174" s="11">
        <v>361.5</v>
      </c>
      <c r="D174" s="11">
        <v>1</v>
      </c>
      <c r="E174" s="12">
        <v>2</v>
      </c>
      <c r="F174" s="11"/>
      <c r="G174" s="13"/>
      <c r="H174" s="11">
        <v>1</v>
      </c>
      <c r="I174" s="27">
        <v>2</v>
      </c>
      <c r="J174" s="30">
        <v>723</v>
      </c>
      <c r="K174" s="41">
        <v>1</v>
      </c>
      <c r="L174" s="42">
        <v>361.5</v>
      </c>
    </row>
    <row r="175" spans="1:12" x14ac:dyDescent="0.25">
      <c r="A175" s="11" t="s">
        <v>745</v>
      </c>
      <c r="B175" s="11" t="s">
        <v>3499</v>
      </c>
      <c r="C175" s="11">
        <v>165</v>
      </c>
      <c r="D175" s="11">
        <v>1</v>
      </c>
      <c r="E175" s="12">
        <v>3</v>
      </c>
      <c r="F175" s="11"/>
      <c r="G175" s="13"/>
      <c r="H175" s="11">
        <v>1</v>
      </c>
      <c r="I175" s="27">
        <v>3</v>
      </c>
      <c r="J175" s="30">
        <v>495</v>
      </c>
      <c r="K175" s="41">
        <v>2</v>
      </c>
      <c r="L175" s="42">
        <v>330</v>
      </c>
    </row>
    <row r="176" spans="1:12" x14ac:dyDescent="0.25">
      <c r="A176" s="11" t="s">
        <v>749</v>
      </c>
      <c r="B176" s="11" t="s">
        <v>3495</v>
      </c>
      <c r="C176" s="11">
        <v>140</v>
      </c>
      <c r="D176" s="11">
        <v>2</v>
      </c>
      <c r="E176" s="12">
        <v>3</v>
      </c>
      <c r="F176" s="11"/>
      <c r="G176" s="13"/>
      <c r="H176" s="11">
        <v>2</v>
      </c>
      <c r="I176" s="27">
        <v>3</v>
      </c>
      <c r="J176" s="30">
        <v>420</v>
      </c>
      <c r="K176" s="41">
        <v>1</v>
      </c>
      <c r="L176" s="42">
        <v>140</v>
      </c>
    </row>
    <row r="177" spans="1:12" x14ac:dyDescent="0.25">
      <c r="A177" s="11" t="s">
        <v>2213</v>
      </c>
      <c r="B177" s="11" t="s">
        <v>3504</v>
      </c>
      <c r="C177" s="11">
        <v>160</v>
      </c>
      <c r="D177" s="11">
        <v>2</v>
      </c>
      <c r="E177" s="12">
        <v>3</v>
      </c>
      <c r="F177" s="11"/>
      <c r="G177" s="13"/>
      <c r="H177" s="11">
        <v>2</v>
      </c>
      <c r="I177" s="27">
        <v>3</v>
      </c>
      <c r="J177" s="30">
        <v>480</v>
      </c>
      <c r="K177" s="41">
        <v>1</v>
      </c>
      <c r="L177" s="42">
        <v>160</v>
      </c>
    </row>
    <row r="178" spans="1:12" x14ac:dyDescent="0.25">
      <c r="A178" s="11" t="s">
        <v>2219</v>
      </c>
      <c r="B178" s="11" t="s">
        <v>3510</v>
      </c>
      <c r="C178" s="11">
        <v>330</v>
      </c>
      <c r="D178" s="11">
        <v>1</v>
      </c>
      <c r="E178" s="12">
        <v>4</v>
      </c>
      <c r="F178" s="11"/>
      <c r="G178" s="13"/>
      <c r="H178" s="11">
        <v>1</v>
      </c>
      <c r="I178" s="27">
        <v>4</v>
      </c>
      <c r="J178" s="30">
        <v>1320</v>
      </c>
      <c r="K178" s="41">
        <v>3</v>
      </c>
      <c r="L178" s="42">
        <v>990</v>
      </c>
    </row>
    <row r="179" spans="1:12" x14ac:dyDescent="0.25">
      <c r="A179" s="11" t="s">
        <v>2221</v>
      </c>
      <c r="B179" s="11" t="s">
        <v>3512</v>
      </c>
      <c r="C179" s="11">
        <v>160</v>
      </c>
      <c r="D179" s="11">
        <v>2</v>
      </c>
      <c r="E179" s="12">
        <v>3</v>
      </c>
      <c r="F179" s="11"/>
      <c r="G179" s="13"/>
      <c r="H179" s="11">
        <v>2</v>
      </c>
      <c r="I179" s="27">
        <v>3</v>
      </c>
      <c r="J179" s="30">
        <v>480</v>
      </c>
      <c r="K179" s="41">
        <v>1</v>
      </c>
      <c r="L179" s="42">
        <v>160</v>
      </c>
    </row>
    <row r="180" spans="1:12" x14ac:dyDescent="0.25">
      <c r="A180" s="11" t="s">
        <v>752</v>
      </c>
      <c r="B180" s="11" t="s">
        <v>3517</v>
      </c>
      <c r="C180" s="11">
        <v>91</v>
      </c>
      <c r="D180" s="11">
        <v>5</v>
      </c>
      <c r="E180" s="12">
        <v>6</v>
      </c>
      <c r="F180" s="11"/>
      <c r="G180" s="13"/>
      <c r="H180" s="11">
        <v>5</v>
      </c>
      <c r="I180" s="27">
        <v>6</v>
      </c>
      <c r="J180" s="30">
        <v>546</v>
      </c>
      <c r="K180" s="41">
        <v>1</v>
      </c>
      <c r="L180" s="42">
        <v>91</v>
      </c>
    </row>
    <row r="181" spans="1:12" x14ac:dyDescent="0.25">
      <c r="A181" s="11" t="s">
        <v>775</v>
      </c>
      <c r="B181" s="11" t="s">
        <v>3565</v>
      </c>
      <c r="C181" s="11">
        <v>34</v>
      </c>
      <c r="D181" s="11">
        <v>5</v>
      </c>
      <c r="E181" s="12">
        <v>9</v>
      </c>
      <c r="F181" s="11"/>
      <c r="G181" s="13"/>
      <c r="H181" s="11">
        <v>5</v>
      </c>
      <c r="I181" s="27">
        <v>9</v>
      </c>
      <c r="J181" s="30">
        <v>306</v>
      </c>
      <c r="K181" s="41">
        <v>4</v>
      </c>
      <c r="L181" s="42">
        <v>136</v>
      </c>
    </row>
    <row r="182" spans="1:12" x14ac:dyDescent="0.25">
      <c r="A182" s="11" t="s">
        <v>783</v>
      </c>
      <c r="B182" s="11" t="s">
        <v>3578</v>
      </c>
      <c r="C182" s="11">
        <v>135</v>
      </c>
      <c r="D182" s="11">
        <v>1</v>
      </c>
      <c r="E182" s="12">
        <v>2</v>
      </c>
      <c r="F182" s="11"/>
      <c r="G182" s="13"/>
      <c r="H182" s="11">
        <v>1</v>
      </c>
      <c r="I182" s="27">
        <v>2</v>
      </c>
      <c r="J182" s="30">
        <v>270</v>
      </c>
      <c r="K182" s="41">
        <v>1</v>
      </c>
      <c r="L182" s="42">
        <v>135</v>
      </c>
    </row>
    <row r="183" spans="1:12" x14ac:dyDescent="0.25">
      <c r="A183" s="11" t="s">
        <v>786</v>
      </c>
      <c r="B183" s="11" t="s">
        <v>3586</v>
      </c>
      <c r="C183" s="11">
        <v>82</v>
      </c>
      <c r="D183" s="11">
        <v>3</v>
      </c>
      <c r="E183" s="12">
        <v>5</v>
      </c>
      <c r="F183" s="11"/>
      <c r="G183" s="13"/>
      <c r="H183" s="11">
        <v>3</v>
      </c>
      <c r="I183" s="27">
        <v>5</v>
      </c>
      <c r="J183" s="30">
        <v>410</v>
      </c>
      <c r="K183" s="41">
        <v>2</v>
      </c>
      <c r="L183" s="42">
        <v>164</v>
      </c>
    </row>
    <row r="184" spans="1:12" x14ac:dyDescent="0.25">
      <c r="A184" s="11" t="s">
        <v>2291</v>
      </c>
      <c r="B184" s="11" t="s">
        <v>3587</v>
      </c>
      <c r="C184" s="11">
        <v>125</v>
      </c>
      <c r="D184" s="11">
        <v>6</v>
      </c>
      <c r="E184" s="12">
        <v>21</v>
      </c>
      <c r="F184" s="11"/>
      <c r="G184" s="13"/>
      <c r="H184" s="11">
        <v>6</v>
      </c>
      <c r="I184" s="27">
        <v>21</v>
      </c>
      <c r="J184" s="30">
        <v>2625</v>
      </c>
      <c r="K184" s="41">
        <v>15</v>
      </c>
      <c r="L184" s="42">
        <v>1875</v>
      </c>
    </row>
    <row r="185" spans="1:12" x14ac:dyDescent="0.25">
      <c r="A185" s="11" t="s">
        <v>2299</v>
      </c>
      <c r="B185" s="11" t="s">
        <v>3592</v>
      </c>
      <c r="C185" s="11">
        <v>165</v>
      </c>
      <c r="D185" s="11">
        <v>1</v>
      </c>
      <c r="E185" s="12">
        <v>2</v>
      </c>
      <c r="F185" s="11"/>
      <c r="G185" s="13"/>
      <c r="H185" s="11">
        <v>1</v>
      </c>
      <c r="I185" s="27">
        <v>2</v>
      </c>
      <c r="J185" s="30">
        <v>330</v>
      </c>
      <c r="K185" s="41">
        <v>1</v>
      </c>
      <c r="L185" s="42">
        <v>165</v>
      </c>
    </row>
    <row r="186" spans="1:12" x14ac:dyDescent="0.25">
      <c r="A186" s="11" t="s">
        <v>2302</v>
      </c>
      <c r="B186" s="11" t="s">
        <v>3594</v>
      </c>
      <c r="C186" s="11">
        <v>145</v>
      </c>
      <c r="D186" s="11">
        <v>1</v>
      </c>
      <c r="E186" s="12">
        <v>2</v>
      </c>
      <c r="F186" s="11"/>
      <c r="G186" s="13"/>
      <c r="H186" s="11">
        <v>1</v>
      </c>
      <c r="I186" s="27">
        <v>2</v>
      </c>
      <c r="J186" s="30">
        <v>290</v>
      </c>
      <c r="K186" s="41">
        <v>1</v>
      </c>
      <c r="L186" s="42">
        <v>145</v>
      </c>
    </row>
    <row r="187" spans="1:12" x14ac:dyDescent="0.25">
      <c r="A187" s="11" t="s">
        <v>2306</v>
      </c>
      <c r="B187" s="11" t="s">
        <v>3596</v>
      </c>
      <c r="C187" s="11">
        <v>36</v>
      </c>
      <c r="D187" s="11">
        <v>1</v>
      </c>
      <c r="E187" s="12">
        <v>5</v>
      </c>
      <c r="F187" s="11"/>
      <c r="G187" s="13"/>
      <c r="H187" s="11">
        <v>1</v>
      </c>
      <c r="I187" s="27">
        <v>5</v>
      </c>
      <c r="J187" s="30">
        <v>180</v>
      </c>
      <c r="K187" s="41">
        <v>4</v>
      </c>
      <c r="L187" s="42">
        <v>144</v>
      </c>
    </row>
    <row r="188" spans="1:12" x14ac:dyDescent="0.25">
      <c r="A188" s="11" t="s">
        <v>2308</v>
      </c>
      <c r="B188" s="11" t="s">
        <v>3597</v>
      </c>
      <c r="C188" s="11">
        <v>67</v>
      </c>
      <c r="D188" s="11">
        <v>2</v>
      </c>
      <c r="E188" s="12">
        <v>3</v>
      </c>
      <c r="F188" s="11"/>
      <c r="G188" s="13"/>
      <c r="H188" s="11">
        <v>2</v>
      </c>
      <c r="I188" s="27">
        <v>3</v>
      </c>
      <c r="J188" s="30">
        <v>201</v>
      </c>
      <c r="K188" s="41">
        <v>1</v>
      </c>
      <c r="L188" s="42">
        <v>67</v>
      </c>
    </row>
    <row r="189" spans="1:12" x14ac:dyDescent="0.25">
      <c r="A189" s="11" t="s">
        <v>2316</v>
      </c>
      <c r="B189" s="11" t="s">
        <v>3603</v>
      </c>
      <c r="C189" s="11">
        <v>165</v>
      </c>
      <c r="D189" s="11">
        <v>1</v>
      </c>
      <c r="E189" s="12">
        <v>5</v>
      </c>
      <c r="F189" s="11"/>
      <c r="G189" s="13"/>
      <c r="H189" s="11">
        <v>1</v>
      </c>
      <c r="I189" s="27">
        <v>5</v>
      </c>
      <c r="J189" s="30">
        <v>825</v>
      </c>
      <c r="K189" s="41">
        <v>4</v>
      </c>
      <c r="L189" s="42">
        <v>660</v>
      </c>
    </row>
    <row r="190" spans="1:12" x14ac:dyDescent="0.25">
      <c r="A190" s="11" t="s">
        <v>790</v>
      </c>
      <c r="B190" s="11" t="s">
        <v>3606</v>
      </c>
      <c r="C190" s="11">
        <v>16</v>
      </c>
      <c r="D190" s="11">
        <v>1</v>
      </c>
      <c r="E190" s="12">
        <v>5</v>
      </c>
      <c r="F190" s="11"/>
      <c r="G190" s="13"/>
      <c r="H190" s="11">
        <v>1</v>
      </c>
      <c r="I190" s="27">
        <v>5</v>
      </c>
      <c r="J190" s="30">
        <v>80</v>
      </c>
      <c r="K190" s="41">
        <v>4</v>
      </c>
      <c r="L190" s="42">
        <v>64</v>
      </c>
    </row>
    <row r="191" spans="1:12" x14ac:dyDescent="0.25">
      <c r="A191" s="11" t="s">
        <v>2348</v>
      </c>
      <c r="B191" s="11" t="s">
        <v>3627</v>
      </c>
      <c r="C191" s="11">
        <v>500</v>
      </c>
      <c r="D191" s="11">
        <v>2</v>
      </c>
      <c r="E191" s="12">
        <v>3</v>
      </c>
      <c r="F191" s="11"/>
      <c r="G191" s="13"/>
      <c r="H191" s="11">
        <v>2</v>
      </c>
      <c r="I191" s="27">
        <v>3</v>
      </c>
      <c r="J191" s="30">
        <v>1500</v>
      </c>
      <c r="K191" s="41">
        <v>1</v>
      </c>
      <c r="L191" s="42">
        <v>500</v>
      </c>
    </row>
    <row r="192" spans="1:12" x14ac:dyDescent="0.25">
      <c r="A192" s="11" t="s">
        <v>2363</v>
      </c>
      <c r="B192" s="11" t="s">
        <v>3633</v>
      </c>
      <c r="C192" s="11">
        <v>500</v>
      </c>
      <c r="D192" s="11">
        <v>1</v>
      </c>
      <c r="E192" s="12">
        <v>2</v>
      </c>
      <c r="F192" s="11"/>
      <c r="G192" s="13"/>
      <c r="H192" s="11">
        <v>1</v>
      </c>
      <c r="I192" s="27">
        <v>2</v>
      </c>
      <c r="J192" s="30">
        <v>1000</v>
      </c>
      <c r="K192" s="41">
        <v>1</v>
      </c>
      <c r="L192" s="42">
        <v>500</v>
      </c>
    </row>
    <row r="193" spans="1:12" x14ac:dyDescent="0.25">
      <c r="A193" s="11" t="s">
        <v>2369</v>
      </c>
      <c r="B193" s="11" t="s">
        <v>3633</v>
      </c>
      <c r="C193" s="11">
        <v>405</v>
      </c>
      <c r="D193" s="11">
        <v>5</v>
      </c>
      <c r="E193" s="12">
        <v>6</v>
      </c>
      <c r="F193" s="11"/>
      <c r="G193" s="13"/>
      <c r="H193" s="11">
        <v>5</v>
      </c>
      <c r="I193" s="27">
        <v>6</v>
      </c>
      <c r="J193" s="30">
        <v>2430</v>
      </c>
      <c r="K193" s="41">
        <v>1</v>
      </c>
      <c r="L193" s="42">
        <v>405</v>
      </c>
    </row>
    <row r="194" spans="1:12" x14ac:dyDescent="0.25">
      <c r="A194" s="11" t="s">
        <v>2373</v>
      </c>
      <c r="B194" s="11" t="s">
        <v>3632</v>
      </c>
      <c r="C194" s="11">
        <v>435</v>
      </c>
      <c r="D194" s="11">
        <v>4</v>
      </c>
      <c r="E194" s="12">
        <v>5</v>
      </c>
      <c r="F194" s="11"/>
      <c r="G194" s="13"/>
      <c r="H194" s="11">
        <v>4</v>
      </c>
      <c r="I194" s="27">
        <v>5</v>
      </c>
      <c r="J194" s="30">
        <v>2175</v>
      </c>
      <c r="K194" s="41">
        <v>1</v>
      </c>
      <c r="L194" s="42">
        <v>435</v>
      </c>
    </row>
    <row r="195" spans="1:12" x14ac:dyDescent="0.25">
      <c r="A195" s="11" t="s">
        <v>2386</v>
      </c>
      <c r="B195" s="11" t="s">
        <v>3642</v>
      </c>
      <c r="C195" s="11">
        <v>275</v>
      </c>
      <c r="D195" s="11">
        <v>2</v>
      </c>
      <c r="E195" s="12">
        <v>3</v>
      </c>
      <c r="F195" s="11"/>
      <c r="G195" s="13"/>
      <c r="H195" s="11">
        <v>2</v>
      </c>
      <c r="I195" s="27">
        <v>3</v>
      </c>
      <c r="J195" s="30">
        <v>825</v>
      </c>
      <c r="K195" s="41">
        <v>1</v>
      </c>
      <c r="L195" s="42">
        <v>275</v>
      </c>
    </row>
    <row r="196" spans="1:12" x14ac:dyDescent="0.25">
      <c r="A196" s="11" t="s">
        <v>814</v>
      </c>
      <c r="B196" s="11" t="s">
        <v>3642</v>
      </c>
      <c r="C196" s="11">
        <v>565</v>
      </c>
      <c r="D196" s="11">
        <v>1</v>
      </c>
      <c r="E196" s="12">
        <v>2</v>
      </c>
      <c r="F196" s="11"/>
      <c r="G196" s="13"/>
      <c r="H196" s="11">
        <v>1</v>
      </c>
      <c r="I196" s="27">
        <v>2</v>
      </c>
      <c r="J196" s="30">
        <v>1130</v>
      </c>
      <c r="K196" s="41">
        <v>1</v>
      </c>
      <c r="L196" s="42">
        <v>565</v>
      </c>
    </row>
    <row r="197" spans="1:12" x14ac:dyDescent="0.25">
      <c r="A197" s="11" t="s">
        <v>2390</v>
      </c>
      <c r="B197" s="11" t="s">
        <v>3643</v>
      </c>
      <c r="C197" s="11">
        <v>230</v>
      </c>
      <c r="D197" s="11">
        <v>1</v>
      </c>
      <c r="E197" s="12">
        <v>2</v>
      </c>
      <c r="F197" s="11"/>
      <c r="G197" s="13"/>
      <c r="H197" s="11">
        <v>1</v>
      </c>
      <c r="I197" s="27">
        <v>2</v>
      </c>
      <c r="J197" s="30">
        <v>460</v>
      </c>
      <c r="K197" s="41">
        <v>1</v>
      </c>
      <c r="L197" s="42">
        <v>230</v>
      </c>
    </row>
    <row r="198" spans="1:12" x14ac:dyDescent="0.25">
      <c r="A198" s="11" t="s">
        <v>2402</v>
      </c>
      <c r="B198" s="11" t="s">
        <v>3648</v>
      </c>
      <c r="C198" s="11">
        <v>345</v>
      </c>
      <c r="D198" s="11">
        <v>2</v>
      </c>
      <c r="E198" s="12">
        <v>3</v>
      </c>
      <c r="F198" s="11"/>
      <c r="G198" s="13"/>
      <c r="H198" s="11">
        <v>2</v>
      </c>
      <c r="I198" s="27">
        <v>3</v>
      </c>
      <c r="J198" s="30">
        <v>1035</v>
      </c>
      <c r="K198" s="41">
        <v>1</v>
      </c>
      <c r="L198" s="42">
        <v>345</v>
      </c>
    </row>
    <row r="199" spans="1:12" x14ac:dyDescent="0.25">
      <c r="A199" s="11" t="s">
        <v>843</v>
      </c>
      <c r="B199" s="11" t="s">
        <v>3665</v>
      </c>
      <c r="C199" s="11">
        <v>425</v>
      </c>
      <c r="D199" s="11">
        <v>1</v>
      </c>
      <c r="E199" s="12">
        <v>2</v>
      </c>
      <c r="F199" s="11"/>
      <c r="G199" s="13"/>
      <c r="H199" s="11">
        <v>1</v>
      </c>
      <c r="I199" s="27">
        <v>2</v>
      </c>
      <c r="J199" s="30">
        <v>850</v>
      </c>
      <c r="K199" s="41">
        <v>1</v>
      </c>
      <c r="L199" s="42">
        <v>425</v>
      </c>
    </row>
    <row r="200" spans="1:12" x14ac:dyDescent="0.25">
      <c r="A200" s="11" t="s">
        <v>2413</v>
      </c>
      <c r="B200" s="11" t="s">
        <v>3668</v>
      </c>
      <c r="C200" s="11">
        <v>285</v>
      </c>
      <c r="D200" s="11">
        <v>1</v>
      </c>
      <c r="E200" s="12">
        <v>2</v>
      </c>
      <c r="F200" s="11"/>
      <c r="G200" s="13"/>
      <c r="H200" s="11">
        <v>1</v>
      </c>
      <c r="I200" s="27">
        <v>2</v>
      </c>
      <c r="J200" s="30">
        <v>570</v>
      </c>
      <c r="K200" s="41">
        <v>1</v>
      </c>
      <c r="L200" s="42">
        <v>285</v>
      </c>
    </row>
    <row r="201" spans="1:12" x14ac:dyDescent="0.25">
      <c r="A201" s="11" t="s">
        <v>848</v>
      </c>
      <c r="B201" s="11" t="s">
        <v>3669</v>
      </c>
      <c r="C201" s="11">
        <v>120</v>
      </c>
      <c r="D201" s="11">
        <v>1</v>
      </c>
      <c r="E201" s="12">
        <v>2</v>
      </c>
      <c r="F201" s="11"/>
      <c r="G201" s="13"/>
      <c r="H201" s="11">
        <v>1</v>
      </c>
      <c r="I201" s="27">
        <v>2</v>
      </c>
      <c r="J201" s="30">
        <v>240</v>
      </c>
      <c r="K201" s="41">
        <v>1</v>
      </c>
      <c r="L201" s="42">
        <v>120</v>
      </c>
    </row>
    <row r="202" spans="1:12" x14ac:dyDescent="0.25">
      <c r="A202" s="11" t="s">
        <v>854</v>
      </c>
      <c r="B202" s="11" t="s">
        <v>3676</v>
      </c>
      <c r="C202" s="11">
        <v>61</v>
      </c>
      <c r="D202" s="11">
        <v>3</v>
      </c>
      <c r="E202" s="12">
        <v>4</v>
      </c>
      <c r="F202" s="11"/>
      <c r="G202" s="13"/>
      <c r="H202" s="11">
        <v>3</v>
      </c>
      <c r="I202" s="27">
        <v>4</v>
      </c>
      <c r="J202" s="30">
        <v>244</v>
      </c>
      <c r="K202" s="41">
        <v>1</v>
      </c>
      <c r="L202" s="42">
        <v>61</v>
      </c>
    </row>
    <row r="203" spans="1:12" x14ac:dyDescent="0.25">
      <c r="A203" s="11" t="s">
        <v>2417</v>
      </c>
      <c r="B203" s="11" t="s">
        <v>3684</v>
      </c>
      <c r="C203" s="11">
        <v>67</v>
      </c>
      <c r="D203" s="11">
        <v>3</v>
      </c>
      <c r="E203" s="12">
        <v>4</v>
      </c>
      <c r="F203" s="11"/>
      <c r="G203" s="13"/>
      <c r="H203" s="11">
        <v>3</v>
      </c>
      <c r="I203" s="27">
        <v>4</v>
      </c>
      <c r="J203" s="30">
        <v>268</v>
      </c>
      <c r="K203" s="41">
        <v>1</v>
      </c>
      <c r="L203" s="42">
        <v>67</v>
      </c>
    </row>
    <row r="204" spans="1:12" x14ac:dyDescent="0.25">
      <c r="A204" s="11" t="s">
        <v>2424</v>
      </c>
      <c r="B204" s="11" t="s">
        <v>3700</v>
      </c>
      <c r="C204" s="11">
        <v>120</v>
      </c>
      <c r="D204" s="11">
        <v>1</v>
      </c>
      <c r="E204" s="12">
        <v>2</v>
      </c>
      <c r="F204" s="11"/>
      <c r="G204" s="13"/>
      <c r="H204" s="11">
        <v>1</v>
      </c>
      <c r="I204" s="27">
        <v>2</v>
      </c>
      <c r="J204" s="30">
        <v>240</v>
      </c>
      <c r="K204" s="41">
        <v>1</v>
      </c>
      <c r="L204" s="42">
        <v>120</v>
      </c>
    </row>
    <row r="205" spans="1:12" x14ac:dyDescent="0.25">
      <c r="A205" s="11" t="s">
        <v>2448</v>
      </c>
      <c r="B205" s="11" t="s">
        <v>3703</v>
      </c>
      <c r="C205" s="11">
        <v>575</v>
      </c>
      <c r="D205" s="11">
        <v>1</v>
      </c>
      <c r="E205" s="12">
        <v>2</v>
      </c>
      <c r="F205" s="11"/>
      <c r="G205" s="13"/>
      <c r="H205" s="11">
        <v>1</v>
      </c>
      <c r="I205" s="27">
        <v>2</v>
      </c>
      <c r="J205" s="30">
        <v>1150</v>
      </c>
      <c r="K205" s="41">
        <v>1</v>
      </c>
      <c r="L205" s="42">
        <v>575</v>
      </c>
    </row>
    <row r="206" spans="1:12" x14ac:dyDescent="0.25">
      <c r="A206" s="11" t="s">
        <v>2459</v>
      </c>
      <c r="B206" s="11" t="s">
        <v>3718</v>
      </c>
      <c r="C206" s="11">
        <v>335</v>
      </c>
      <c r="D206" s="11">
        <v>4</v>
      </c>
      <c r="E206" s="12">
        <v>5</v>
      </c>
      <c r="F206" s="11"/>
      <c r="G206" s="13"/>
      <c r="H206" s="11">
        <v>4</v>
      </c>
      <c r="I206" s="27">
        <v>5</v>
      </c>
      <c r="J206" s="30">
        <v>1675</v>
      </c>
      <c r="K206" s="41">
        <v>1</v>
      </c>
      <c r="L206" s="42">
        <v>335</v>
      </c>
    </row>
    <row r="207" spans="1:12" x14ac:dyDescent="0.25">
      <c r="A207" s="11" t="s">
        <v>2467</v>
      </c>
      <c r="B207" s="11" t="s">
        <v>3719</v>
      </c>
      <c r="C207" s="11">
        <v>460</v>
      </c>
      <c r="D207" s="11">
        <v>2</v>
      </c>
      <c r="E207" s="12">
        <v>3</v>
      </c>
      <c r="F207" s="11"/>
      <c r="G207" s="13"/>
      <c r="H207" s="11">
        <v>2</v>
      </c>
      <c r="I207" s="27">
        <v>3</v>
      </c>
      <c r="J207" s="30">
        <v>1380</v>
      </c>
      <c r="K207" s="41">
        <v>1</v>
      </c>
      <c r="L207" s="42">
        <v>460</v>
      </c>
    </row>
    <row r="208" spans="1:12" x14ac:dyDescent="0.25">
      <c r="A208" s="11" t="s">
        <v>2470</v>
      </c>
      <c r="B208" s="11" t="s">
        <v>3725</v>
      </c>
      <c r="C208" s="11">
        <v>335</v>
      </c>
      <c r="D208" s="11">
        <v>2</v>
      </c>
      <c r="E208" s="12">
        <v>3</v>
      </c>
      <c r="F208" s="11"/>
      <c r="G208" s="13"/>
      <c r="H208" s="11">
        <v>2</v>
      </c>
      <c r="I208" s="27">
        <v>3</v>
      </c>
      <c r="J208" s="30">
        <v>1005</v>
      </c>
      <c r="K208" s="41">
        <v>1</v>
      </c>
      <c r="L208" s="42">
        <v>335</v>
      </c>
    </row>
    <row r="209" spans="1:12" x14ac:dyDescent="0.25">
      <c r="A209" s="11" t="s">
        <v>2474</v>
      </c>
      <c r="B209" s="11" t="s">
        <v>3726</v>
      </c>
      <c r="C209" s="11">
        <v>1895</v>
      </c>
      <c r="D209" s="11">
        <v>1</v>
      </c>
      <c r="E209" s="12">
        <v>2</v>
      </c>
      <c r="F209" s="11"/>
      <c r="G209" s="13"/>
      <c r="H209" s="11">
        <v>1</v>
      </c>
      <c r="I209" s="27">
        <v>2</v>
      </c>
      <c r="J209" s="30">
        <v>3790</v>
      </c>
      <c r="K209" s="41">
        <v>1</v>
      </c>
      <c r="L209" s="42">
        <v>1895</v>
      </c>
    </row>
    <row r="210" spans="1:12" x14ac:dyDescent="0.25">
      <c r="A210" s="11" t="s">
        <v>2477</v>
      </c>
      <c r="B210" s="11" t="s">
        <v>3728</v>
      </c>
      <c r="C210" s="11">
        <v>295</v>
      </c>
      <c r="D210" s="11">
        <v>1</v>
      </c>
      <c r="E210" s="12">
        <v>2</v>
      </c>
      <c r="F210" s="11"/>
      <c r="G210" s="13"/>
      <c r="H210" s="11">
        <v>1</v>
      </c>
      <c r="I210" s="27">
        <v>2</v>
      </c>
      <c r="J210" s="30">
        <v>590</v>
      </c>
      <c r="K210" s="41">
        <v>1</v>
      </c>
      <c r="L210" s="42">
        <v>295</v>
      </c>
    </row>
    <row r="211" spans="1:12" x14ac:dyDescent="0.25">
      <c r="A211" s="11" t="s">
        <v>2483</v>
      </c>
      <c r="B211" s="11" t="s">
        <v>3733</v>
      </c>
      <c r="C211" s="11">
        <v>210</v>
      </c>
      <c r="D211" s="11">
        <v>3</v>
      </c>
      <c r="E211" s="12">
        <v>5</v>
      </c>
      <c r="F211" s="11"/>
      <c r="G211" s="13"/>
      <c r="H211" s="11">
        <v>3</v>
      </c>
      <c r="I211" s="27">
        <v>5</v>
      </c>
      <c r="J211" s="30">
        <v>1050</v>
      </c>
      <c r="K211" s="41">
        <v>2</v>
      </c>
      <c r="L211" s="42">
        <v>420</v>
      </c>
    </row>
    <row r="212" spans="1:12" x14ac:dyDescent="0.25">
      <c r="A212" s="11" t="s">
        <v>2484</v>
      </c>
      <c r="B212" s="11" t="s">
        <v>3729</v>
      </c>
      <c r="C212" s="11">
        <v>295</v>
      </c>
      <c r="D212" s="11">
        <v>1</v>
      </c>
      <c r="E212" s="12">
        <v>2</v>
      </c>
      <c r="F212" s="11"/>
      <c r="G212" s="13"/>
      <c r="H212" s="11">
        <v>1</v>
      </c>
      <c r="I212" s="27">
        <v>2</v>
      </c>
      <c r="J212" s="30">
        <v>590</v>
      </c>
      <c r="K212" s="41">
        <v>1</v>
      </c>
      <c r="L212" s="42">
        <v>295</v>
      </c>
    </row>
    <row r="213" spans="1:12" x14ac:dyDescent="0.25">
      <c r="A213" s="11" t="s">
        <v>2485</v>
      </c>
      <c r="B213" s="11" t="s">
        <v>3734</v>
      </c>
      <c r="C213" s="11">
        <v>275</v>
      </c>
      <c r="D213" s="11">
        <v>1</v>
      </c>
      <c r="E213" s="12">
        <v>2</v>
      </c>
      <c r="F213" s="11"/>
      <c r="G213" s="13"/>
      <c r="H213" s="11">
        <v>1</v>
      </c>
      <c r="I213" s="27">
        <v>2</v>
      </c>
      <c r="J213" s="30">
        <v>550</v>
      </c>
      <c r="K213" s="41">
        <v>1</v>
      </c>
      <c r="L213" s="42">
        <v>275</v>
      </c>
    </row>
    <row r="214" spans="1:12" x14ac:dyDescent="0.25">
      <c r="A214" s="11" t="s">
        <v>2490</v>
      </c>
      <c r="B214" s="11" t="s">
        <v>3736</v>
      </c>
      <c r="C214" s="11">
        <v>505</v>
      </c>
      <c r="D214" s="11">
        <v>1</v>
      </c>
      <c r="E214" s="12">
        <v>2</v>
      </c>
      <c r="F214" s="11"/>
      <c r="G214" s="13"/>
      <c r="H214" s="11">
        <v>1</v>
      </c>
      <c r="I214" s="27">
        <v>2</v>
      </c>
      <c r="J214" s="30">
        <v>1010</v>
      </c>
      <c r="K214" s="41">
        <v>1</v>
      </c>
      <c r="L214" s="42">
        <v>505</v>
      </c>
    </row>
    <row r="215" spans="1:12" x14ac:dyDescent="0.25">
      <c r="A215" s="11" t="s">
        <v>2495</v>
      </c>
      <c r="B215" s="11" t="s">
        <v>3739</v>
      </c>
      <c r="C215" s="11">
        <v>32</v>
      </c>
      <c r="D215" s="11">
        <v>12</v>
      </c>
      <c r="E215" s="12">
        <v>13</v>
      </c>
      <c r="F215" s="11"/>
      <c r="G215" s="13"/>
      <c r="H215" s="11">
        <v>12</v>
      </c>
      <c r="I215" s="27">
        <v>13</v>
      </c>
      <c r="J215" s="30">
        <v>416</v>
      </c>
      <c r="K215" s="41">
        <v>1</v>
      </c>
      <c r="L215" s="42">
        <v>32</v>
      </c>
    </row>
    <row r="216" spans="1:12" x14ac:dyDescent="0.25">
      <c r="A216" s="11" t="s">
        <v>877</v>
      </c>
      <c r="B216" s="11" t="s">
        <v>3744</v>
      </c>
      <c r="C216" s="11">
        <v>12</v>
      </c>
      <c r="D216" s="11">
        <v>4</v>
      </c>
      <c r="E216" s="12">
        <v>14</v>
      </c>
      <c r="F216" s="11"/>
      <c r="G216" s="13"/>
      <c r="H216" s="11">
        <v>4</v>
      </c>
      <c r="I216" s="27">
        <v>14</v>
      </c>
      <c r="J216" s="30">
        <v>168</v>
      </c>
      <c r="K216" s="41">
        <v>10</v>
      </c>
      <c r="L216" s="42">
        <v>120</v>
      </c>
    </row>
    <row r="217" spans="1:12" x14ac:dyDescent="0.25">
      <c r="A217" s="11" t="s">
        <v>879</v>
      </c>
      <c r="B217" s="11" t="s">
        <v>3748</v>
      </c>
      <c r="C217" s="11">
        <v>5715</v>
      </c>
      <c r="D217" s="11">
        <v>1</v>
      </c>
      <c r="E217" s="12">
        <v>2</v>
      </c>
      <c r="F217" s="11"/>
      <c r="G217" s="13"/>
      <c r="H217" s="11">
        <v>1</v>
      </c>
      <c r="I217" s="27">
        <v>2</v>
      </c>
      <c r="J217" s="30">
        <v>11430</v>
      </c>
      <c r="K217" s="41">
        <v>1</v>
      </c>
      <c r="L217" s="42">
        <v>5715</v>
      </c>
    </row>
    <row r="218" spans="1:12" x14ac:dyDescent="0.25">
      <c r="A218" s="11" t="s">
        <v>898</v>
      </c>
      <c r="B218" s="11" t="s">
        <v>3759</v>
      </c>
      <c r="C218" s="11">
        <v>2750</v>
      </c>
      <c r="D218" s="11">
        <v>1</v>
      </c>
      <c r="E218" s="12">
        <v>2</v>
      </c>
      <c r="F218" s="11"/>
      <c r="G218" s="13"/>
      <c r="H218" s="11">
        <v>1</v>
      </c>
      <c r="I218" s="27">
        <v>2</v>
      </c>
      <c r="J218" s="30">
        <v>5500</v>
      </c>
      <c r="K218" s="41">
        <v>1</v>
      </c>
      <c r="L218" s="42">
        <v>2750</v>
      </c>
    </row>
    <row r="219" spans="1:12" x14ac:dyDescent="0.25">
      <c r="A219" s="11" t="s">
        <v>900</v>
      </c>
      <c r="B219" s="11" t="s">
        <v>3758</v>
      </c>
      <c r="C219" s="11">
        <v>3790</v>
      </c>
      <c r="D219" s="11">
        <v>2</v>
      </c>
      <c r="E219" s="12">
        <v>3</v>
      </c>
      <c r="F219" s="11"/>
      <c r="G219" s="13"/>
      <c r="H219" s="11">
        <v>2</v>
      </c>
      <c r="I219" s="27">
        <v>3</v>
      </c>
      <c r="J219" s="30">
        <v>11370</v>
      </c>
      <c r="K219" s="41">
        <v>1</v>
      </c>
      <c r="L219" s="42">
        <v>3790</v>
      </c>
    </row>
    <row r="220" spans="1:12" x14ac:dyDescent="0.25">
      <c r="A220" s="11" t="s">
        <v>907</v>
      </c>
      <c r="B220" s="11" t="s">
        <v>3759</v>
      </c>
      <c r="C220" s="11">
        <v>3630</v>
      </c>
      <c r="D220" s="11">
        <v>2</v>
      </c>
      <c r="E220" s="12">
        <v>3</v>
      </c>
      <c r="F220" s="11"/>
      <c r="G220" s="13"/>
      <c r="H220" s="11">
        <v>2</v>
      </c>
      <c r="I220" s="27">
        <v>3</v>
      </c>
      <c r="J220" s="30">
        <v>10890</v>
      </c>
      <c r="K220" s="41">
        <v>1</v>
      </c>
      <c r="L220" s="42">
        <v>3630</v>
      </c>
    </row>
    <row r="221" spans="1:12" x14ac:dyDescent="0.25">
      <c r="A221" s="11" t="s">
        <v>929</v>
      </c>
      <c r="B221" s="11" t="s">
        <v>3766</v>
      </c>
      <c r="C221" s="11">
        <v>585</v>
      </c>
      <c r="D221" s="11">
        <v>1</v>
      </c>
      <c r="E221" s="12">
        <v>2</v>
      </c>
      <c r="F221" s="11"/>
      <c r="G221" s="13"/>
      <c r="H221" s="11">
        <v>1</v>
      </c>
      <c r="I221" s="27">
        <v>2</v>
      </c>
      <c r="J221" s="30">
        <v>1170</v>
      </c>
      <c r="K221" s="41">
        <v>1</v>
      </c>
      <c r="L221" s="42">
        <v>585</v>
      </c>
    </row>
    <row r="222" spans="1:12" x14ac:dyDescent="0.25">
      <c r="A222" s="11" t="s">
        <v>936</v>
      </c>
      <c r="B222" s="11" t="s">
        <v>3772</v>
      </c>
      <c r="C222" s="11">
        <v>205</v>
      </c>
      <c r="D222" s="11">
        <v>1</v>
      </c>
      <c r="E222" s="12">
        <v>2</v>
      </c>
      <c r="F222" s="11"/>
      <c r="G222" s="13"/>
      <c r="H222" s="11">
        <v>1</v>
      </c>
      <c r="I222" s="27">
        <v>2</v>
      </c>
      <c r="J222" s="30">
        <v>410</v>
      </c>
      <c r="K222" s="41">
        <v>1</v>
      </c>
      <c r="L222" s="42">
        <v>205</v>
      </c>
    </row>
    <row r="223" spans="1:12" x14ac:dyDescent="0.25">
      <c r="A223" s="11" t="s">
        <v>937</v>
      </c>
      <c r="B223" s="11" t="s">
        <v>3773</v>
      </c>
      <c r="C223" s="11">
        <v>2740</v>
      </c>
      <c r="D223" s="11">
        <v>1</v>
      </c>
      <c r="E223" s="12">
        <v>2</v>
      </c>
      <c r="F223" s="11"/>
      <c r="G223" s="13"/>
      <c r="H223" s="11">
        <v>1</v>
      </c>
      <c r="I223" s="27">
        <v>2</v>
      </c>
      <c r="J223" s="30">
        <v>5480</v>
      </c>
      <c r="K223" s="41">
        <v>1</v>
      </c>
      <c r="L223" s="42">
        <v>2740</v>
      </c>
    </row>
    <row r="224" spans="1:12" x14ac:dyDescent="0.25">
      <c r="A224" s="11" t="s">
        <v>940</v>
      </c>
      <c r="B224" s="11" t="s">
        <v>3774</v>
      </c>
      <c r="C224" s="11">
        <v>2185</v>
      </c>
      <c r="D224" s="11">
        <v>1</v>
      </c>
      <c r="E224" s="12">
        <v>2</v>
      </c>
      <c r="F224" s="11"/>
      <c r="G224" s="13"/>
      <c r="H224" s="11">
        <v>1</v>
      </c>
      <c r="I224" s="27">
        <v>2</v>
      </c>
      <c r="J224" s="30">
        <v>4370</v>
      </c>
      <c r="K224" s="41">
        <v>1</v>
      </c>
      <c r="L224" s="42">
        <v>2185</v>
      </c>
    </row>
    <row r="225" spans="1:12" x14ac:dyDescent="0.25">
      <c r="A225" s="11" t="s">
        <v>942</v>
      </c>
      <c r="B225" s="11" t="s">
        <v>3776</v>
      </c>
      <c r="C225" s="11">
        <v>1735</v>
      </c>
      <c r="D225" s="11">
        <v>1</v>
      </c>
      <c r="E225" s="12">
        <v>2</v>
      </c>
      <c r="F225" s="11"/>
      <c r="G225" s="13"/>
      <c r="H225" s="11">
        <v>1</v>
      </c>
      <c r="I225" s="27">
        <v>2</v>
      </c>
      <c r="J225" s="30">
        <v>3470</v>
      </c>
      <c r="K225" s="41">
        <v>1</v>
      </c>
      <c r="L225" s="42">
        <v>1735</v>
      </c>
    </row>
    <row r="226" spans="1:12" x14ac:dyDescent="0.25">
      <c r="A226" s="11" t="s">
        <v>952</v>
      </c>
      <c r="B226" s="11" t="s">
        <v>3779</v>
      </c>
      <c r="C226" s="11">
        <v>985</v>
      </c>
      <c r="D226" s="11">
        <v>1</v>
      </c>
      <c r="E226" s="12">
        <v>2</v>
      </c>
      <c r="F226" s="11"/>
      <c r="G226" s="13"/>
      <c r="H226" s="11">
        <v>1</v>
      </c>
      <c r="I226" s="27">
        <v>2</v>
      </c>
      <c r="J226" s="30">
        <v>1970</v>
      </c>
      <c r="K226" s="41">
        <v>1</v>
      </c>
      <c r="L226" s="42">
        <v>985</v>
      </c>
    </row>
    <row r="227" spans="1:12" x14ac:dyDescent="0.25">
      <c r="A227" s="11" t="s">
        <v>2515</v>
      </c>
      <c r="B227" s="11" t="s">
        <v>3787</v>
      </c>
      <c r="C227" s="11">
        <v>1170</v>
      </c>
      <c r="D227" s="11">
        <v>1</v>
      </c>
      <c r="E227" s="12">
        <v>2</v>
      </c>
      <c r="F227" s="11"/>
      <c r="G227" s="13"/>
      <c r="H227" s="11">
        <v>1</v>
      </c>
      <c r="I227" s="27">
        <v>2</v>
      </c>
      <c r="J227" s="30">
        <v>2340</v>
      </c>
      <c r="K227" s="41">
        <v>1</v>
      </c>
      <c r="L227" s="42">
        <v>1170</v>
      </c>
    </row>
    <row r="228" spans="1:12" x14ac:dyDescent="0.25">
      <c r="A228" s="11" t="s">
        <v>2520</v>
      </c>
      <c r="B228" s="11" t="s">
        <v>3789</v>
      </c>
      <c r="C228" s="11">
        <v>1100</v>
      </c>
      <c r="D228" s="11">
        <v>3</v>
      </c>
      <c r="E228" s="12">
        <v>4</v>
      </c>
      <c r="F228" s="11"/>
      <c r="G228" s="13"/>
      <c r="H228" s="11">
        <v>3</v>
      </c>
      <c r="I228" s="27">
        <v>4</v>
      </c>
      <c r="J228" s="30">
        <v>4400</v>
      </c>
      <c r="K228" s="41">
        <v>1</v>
      </c>
      <c r="L228" s="42">
        <v>1100</v>
      </c>
    </row>
    <row r="229" spans="1:12" x14ac:dyDescent="0.25">
      <c r="A229" s="11" t="s">
        <v>2544</v>
      </c>
      <c r="B229" s="11" t="s">
        <v>3803</v>
      </c>
      <c r="C229" s="11">
        <v>11</v>
      </c>
      <c r="D229" s="11">
        <v>3</v>
      </c>
      <c r="E229" s="12">
        <v>4</v>
      </c>
      <c r="F229" s="11"/>
      <c r="G229" s="13"/>
      <c r="H229" s="11">
        <v>3</v>
      </c>
      <c r="I229" s="27">
        <v>4</v>
      </c>
      <c r="J229" s="30">
        <v>44</v>
      </c>
      <c r="K229" s="41">
        <v>1</v>
      </c>
      <c r="L229" s="42">
        <v>11</v>
      </c>
    </row>
    <row r="230" spans="1:12" x14ac:dyDescent="0.25">
      <c r="A230" s="11" t="s">
        <v>2549</v>
      </c>
      <c r="B230" s="11" t="s">
        <v>3807</v>
      </c>
      <c r="C230" s="11">
        <v>30</v>
      </c>
      <c r="D230" s="11">
        <v>1</v>
      </c>
      <c r="E230" s="12">
        <v>2</v>
      </c>
      <c r="F230" s="11"/>
      <c r="G230" s="13"/>
      <c r="H230" s="11">
        <v>1</v>
      </c>
      <c r="I230" s="27">
        <v>2</v>
      </c>
      <c r="J230" s="30">
        <v>60</v>
      </c>
      <c r="K230" s="41">
        <v>1</v>
      </c>
      <c r="L230" s="42">
        <v>30</v>
      </c>
    </row>
    <row r="231" spans="1:12" x14ac:dyDescent="0.25">
      <c r="A231" s="11" t="s">
        <v>2574</v>
      </c>
      <c r="B231" s="11" t="s">
        <v>3833</v>
      </c>
      <c r="C231" s="11">
        <v>125</v>
      </c>
      <c r="D231" s="11">
        <v>3</v>
      </c>
      <c r="E231" s="12">
        <v>4</v>
      </c>
      <c r="F231" s="11"/>
      <c r="G231" s="13"/>
      <c r="H231" s="11">
        <v>3</v>
      </c>
      <c r="I231" s="27">
        <v>4</v>
      </c>
      <c r="J231" s="30">
        <v>500</v>
      </c>
      <c r="K231" s="41">
        <v>1</v>
      </c>
      <c r="L231" s="42">
        <v>125</v>
      </c>
    </row>
    <row r="232" spans="1:12" x14ac:dyDescent="0.25">
      <c r="A232" s="11" t="s">
        <v>984</v>
      </c>
      <c r="B232" s="11" t="s">
        <v>3837</v>
      </c>
      <c r="C232" s="11">
        <v>293</v>
      </c>
      <c r="D232" s="11">
        <v>3</v>
      </c>
      <c r="E232" s="12">
        <v>5</v>
      </c>
      <c r="F232" s="11"/>
      <c r="G232" s="13"/>
      <c r="H232" s="11">
        <v>3</v>
      </c>
      <c r="I232" s="27">
        <v>5</v>
      </c>
      <c r="J232" s="30">
        <v>1465</v>
      </c>
      <c r="K232" s="41">
        <v>2</v>
      </c>
      <c r="L232" s="42">
        <v>586</v>
      </c>
    </row>
    <row r="233" spans="1:12" x14ac:dyDescent="0.25">
      <c r="A233" s="11" t="s">
        <v>988</v>
      </c>
      <c r="B233" s="11" t="s">
        <v>3840</v>
      </c>
      <c r="C233" s="11">
        <v>355</v>
      </c>
      <c r="D233" s="11">
        <v>12</v>
      </c>
      <c r="E233" s="12">
        <v>18</v>
      </c>
      <c r="F233" s="11"/>
      <c r="G233" s="13"/>
      <c r="H233" s="11">
        <v>12</v>
      </c>
      <c r="I233" s="27">
        <v>18</v>
      </c>
      <c r="J233" s="30">
        <v>6390</v>
      </c>
      <c r="K233" s="41">
        <v>6</v>
      </c>
      <c r="L233" s="42">
        <v>2130</v>
      </c>
    </row>
    <row r="234" spans="1:12" x14ac:dyDescent="0.25">
      <c r="A234" s="11" t="s">
        <v>989</v>
      </c>
      <c r="B234" s="11" t="s">
        <v>3841</v>
      </c>
      <c r="C234" s="11">
        <v>180</v>
      </c>
      <c r="D234" s="11">
        <v>4</v>
      </c>
      <c r="E234" s="12">
        <v>17</v>
      </c>
      <c r="F234" s="11"/>
      <c r="G234" s="13"/>
      <c r="H234" s="11">
        <v>4</v>
      </c>
      <c r="I234" s="27">
        <v>17</v>
      </c>
      <c r="J234" s="30">
        <v>3060</v>
      </c>
      <c r="K234" s="41">
        <v>13</v>
      </c>
      <c r="L234" s="42">
        <v>2340</v>
      </c>
    </row>
    <row r="235" spans="1:12" x14ac:dyDescent="0.25">
      <c r="A235" s="11" t="s">
        <v>990</v>
      </c>
      <c r="B235" s="11" t="s">
        <v>3844</v>
      </c>
      <c r="C235" s="11">
        <v>79</v>
      </c>
      <c r="D235" s="11">
        <v>17</v>
      </c>
      <c r="E235" s="12">
        <v>18</v>
      </c>
      <c r="F235" s="11"/>
      <c r="G235" s="13"/>
      <c r="H235" s="11">
        <v>17</v>
      </c>
      <c r="I235" s="27">
        <v>18</v>
      </c>
      <c r="J235" s="30">
        <v>1422</v>
      </c>
      <c r="K235" s="41">
        <v>1</v>
      </c>
      <c r="L235" s="42">
        <v>79</v>
      </c>
    </row>
    <row r="236" spans="1:12" x14ac:dyDescent="0.25">
      <c r="A236" s="11" t="s">
        <v>991</v>
      </c>
      <c r="B236" s="11" t="s">
        <v>3845</v>
      </c>
      <c r="C236" s="11">
        <v>270</v>
      </c>
      <c r="D236" s="11">
        <v>13</v>
      </c>
      <c r="E236" s="12">
        <v>15</v>
      </c>
      <c r="F236" s="11"/>
      <c r="G236" s="13"/>
      <c r="H236" s="11">
        <v>13</v>
      </c>
      <c r="I236" s="27">
        <v>15</v>
      </c>
      <c r="J236" s="30">
        <v>4050</v>
      </c>
      <c r="K236" s="41">
        <v>2</v>
      </c>
      <c r="L236" s="42">
        <v>540</v>
      </c>
    </row>
    <row r="237" spans="1:12" x14ac:dyDescent="0.25">
      <c r="A237" s="11" t="s">
        <v>2584</v>
      </c>
      <c r="B237" s="11" t="s">
        <v>3846</v>
      </c>
      <c r="C237" s="11">
        <v>640</v>
      </c>
      <c r="D237" s="11">
        <v>2</v>
      </c>
      <c r="E237" s="12">
        <v>4</v>
      </c>
      <c r="F237" s="11"/>
      <c r="G237" s="13"/>
      <c r="H237" s="11">
        <v>2</v>
      </c>
      <c r="I237" s="27">
        <v>4</v>
      </c>
      <c r="J237" s="30">
        <v>2560</v>
      </c>
      <c r="K237" s="41">
        <v>2</v>
      </c>
      <c r="L237" s="42">
        <v>1280</v>
      </c>
    </row>
    <row r="238" spans="1:12" x14ac:dyDescent="0.25">
      <c r="A238" s="11" t="s">
        <v>2593</v>
      </c>
      <c r="B238" s="11" t="s">
        <v>3850</v>
      </c>
      <c r="C238" s="11">
        <v>265</v>
      </c>
      <c r="D238" s="11">
        <v>3</v>
      </c>
      <c r="E238" s="12">
        <v>6</v>
      </c>
      <c r="F238" s="11"/>
      <c r="G238" s="13"/>
      <c r="H238" s="11">
        <v>3</v>
      </c>
      <c r="I238" s="27">
        <v>6</v>
      </c>
      <c r="J238" s="30">
        <v>1590</v>
      </c>
      <c r="K238" s="41">
        <v>3</v>
      </c>
      <c r="L238" s="42">
        <v>795</v>
      </c>
    </row>
    <row r="239" spans="1:12" x14ac:dyDescent="0.25">
      <c r="A239" s="11" t="s">
        <v>2604</v>
      </c>
      <c r="B239" s="11" t="s">
        <v>3857</v>
      </c>
      <c r="C239" s="11">
        <v>470</v>
      </c>
      <c r="D239" s="11">
        <v>8</v>
      </c>
      <c r="E239" s="12">
        <v>9</v>
      </c>
      <c r="F239" s="11"/>
      <c r="G239" s="13"/>
      <c r="H239" s="11">
        <v>8</v>
      </c>
      <c r="I239" s="27">
        <v>9</v>
      </c>
      <c r="J239" s="30">
        <v>4230</v>
      </c>
      <c r="K239" s="41">
        <v>1</v>
      </c>
      <c r="L239" s="42">
        <v>470</v>
      </c>
    </row>
    <row r="240" spans="1:12" x14ac:dyDescent="0.25">
      <c r="A240" s="11" t="s">
        <v>2605</v>
      </c>
      <c r="B240" s="11" t="s">
        <v>3858</v>
      </c>
      <c r="C240" s="11">
        <v>735</v>
      </c>
      <c r="D240" s="11">
        <v>2</v>
      </c>
      <c r="E240" s="12">
        <v>3</v>
      </c>
      <c r="F240" s="11"/>
      <c r="G240" s="13"/>
      <c r="H240" s="11">
        <v>2</v>
      </c>
      <c r="I240" s="27">
        <v>3</v>
      </c>
      <c r="J240" s="30">
        <v>2205</v>
      </c>
      <c r="K240" s="41">
        <v>1</v>
      </c>
      <c r="L240" s="42">
        <v>735</v>
      </c>
    </row>
    <row r="241" spans="1:12" x14ac:dyDescent="0.25">
      <c r="A241" s="11" t="s">
        <v>997</v>
      </c>
      <c r="B241" s="11" t="s">
        <v>3861</v>
      </c>
      <c r="C241" s="11">
        <v>380</v>
      </c>
      <c r="D241" s="11">
        <v>1</v>
      </c>
      <c r="E241" s="12">
        <v>2</v>
      </c>
      <c r="F241" s="11"/>
      <c r="G241" s="13"/>
      <c r="H241" s="11">
        <v>1</v>
      </c>
      <c r="I241" s="27">
        <v>2</v>
      </c>
      <c r="J241" s="30">
        <v>760</v>
      </c>
      <c r="K241" s="41">
        <v>1</v>
      </c>
      <c r="L241" s="42">
        <v>380</v>
      </c>
    </row>
    <row r="242" spans="1:12" x14ac:dyDescent="0.25">
      <c r="A242" s="11" t="s">
        <v>1019</v>
      </c>
      <c r="B242" s="11" t="s">
        <v>3872</v>
      </c>
      <c r="C242" s="11">
        <v>9</v>
      </c>
      <c r="D242" s="11">
        <v>34</v>
      </c>
      <c r="E242" s="12">
        <v>40</v>
      </c>
      <c r="F242" s="11"/>
      <c r="G242" s="13"/>
      <c r="H242" s="11">
        <v>34</v>
      </c>
      <c r="I242" s="27">
        <v>40</v>
      </c>
      <c r="J242" s="30">
        <v>360</v>
      </c>
      <c r="K242" s="41">
        <v>6</v>
      </c>
      <c r="L242" s="42">
        <v>54</v>
      </c>
    </row>
    <row r="243" spans="1:12" x14ac:dyDescent="0.25">
      <c r="A243" s="11" t="s">
        <v>1022</v>
      </c>
      <c r="B243" s="11" t="s">
        <v>3875</v>
      </c>
      <c r="C243" s="11">
        <v>325</v>
      </c>
      <c r="D243" s="11">
        <v>1</v>
      </c>
      <c r="E243" s="12">
        <v>6</v>
      </c>
      <c r="F243" s="11"/>
      <c r="G243" s="13"/>
      <c r="H243" s="11">
        <v>1</v>
      </c>
      <c r="I243" s="27">
        <v>6</v>
      </c>
      <c r="J243" s="30">
        <v>1950</v>
      </c>
      <c r="K243" s="41">
        <v>5</v>
      </c>
      <c r="L243" s="42">
        <v>1625</v>
      </c>
    </row>
    <row r="244" spans="1:12" x14ac:dyDescent="0.25">
      <c r="A244" s="11" t="s">
        <v>1026</v>
      </c>
      <c r="B244" s="11" t="s">
        <v>3876</v>
      </c>
      <c r="C244" s="11">
        <v>349</v>
      </c>
      <c r="D244" s="11">
        <v>6</v>
      </c>
      <c r="E244" s="12">
        <v>11</v>
      </c>
      <c r="F244" s="11"/>
      <c r="G244" s="13"/>
      <c r="H244" s="11">
        <v>6</v>
      </c>
      <c r="I244" s="27">
        <v>11</v>
      </c>
      <c r="J244" s="30">
        <v>3839</v>
      </c>
      <c r="K244" s="41">
        <v>5</v>
      </c>
      <c r="L244" s="42">
        <v>1745</v>
      </c>
    </row>
    <row r="245" spans="1:12" x14ac:dyDescent="0.25">
      <c r="A245" s="11" t="s">
        <v>1028</v>
      </c>
      <c r="B245" s="11" t="s">
        <v>3878</v>
      </c>
      <c r="C245" s="11">
        <v>276</v>
      </c>
      <c r="D245" s="11">
        <v>4</v>
      </c>
      <c r="E245" s="12">
        <v>5</v>
      </c>
      <c r="F245" s="11"/>
      <c r="G245" s="13"/>
      <c r="H245" s="11">
        <v>4</v>
      </c>
      <c r="I245" s="27">
        <v>5</v>
      </c>
      <c r="J245" s="30">
        <v>1380</v>
      </c>
      <c r="K245" s="41">
        <v>1</v>
      </c>
      <c r="L245" s="42">
        <v>276</v>
      </c>
    </row>
    <row r="246" spans="1:12" x14ac:dyDescent="0.25">
      <c r="A246" s="11" t="s">
        <v>1030</v>
      </c>
      <c r="B246" s="11" t="s">
        <v>3880</v>
      </c>
      <c r="C246" s="11">
        <v>286</v>
      </c>
      <c r="D246" s="11">
        <v>6</v>
      </c>
      <c r="E246" s="12">
        <v>7</v>
      </c>
      <c r="F246" s="11"/>
      <c r="G246" s="13"/>
      <c r="H246" s="11">
        <v>6</v>
      </c>
      <c r="I246" s="27">
        <v>7</v>
      </c>
      <c r="J246" s="30">
        <v>2002</v>
      </c>
      <c r="K246" s="41">
        <v>1</v>
      </c>
      <c r="L246" s="42">
        <v>286</v>
      </c>
    </row>
    <row r="247" spans="1:12" x14ac:dyDescent="0.25">
      <c r="A247" s="11" t="s">
        <v>1035</v>
      </c>
      <c r="B247" s="11" t="s">
        <v>3883</v>
      </c>
      <c r="C247" s="11">
        <v>460</v>
      </c>
      <c r="D247" s="11">
        <v>2</v>
      </c>
      <c r="E247" s="12">
        <v>3</v>
      </c>
      <c r="F247" s="11"/>
      <c r="G247" s="13"/>
      <c r="H247" s="11">
        <v>2</v>
      </c>
      <c r="I247" s="27">
        <v>3</v>
      </c>
      <c r="J247" s="30">
        <v>1380</v>
      </c>
      <c r="K247" s="41">
        <v>1</v>
      </c>
      <c r="L247" s="42">
        <v>460</v>
      </c>
    </row>
    <row r="248" spans="1:12" x14ac:dyDescent="0.25">
      <c r="A248" s="11" t="s">
        <v>1036</v>
      </c>
      <c r="B248" s="11" t="s">
        <v>3884</v>
      </c>
      <c r="C248" s="11">
        <v>250</v>
      </c>
      <c r="D248" s="11">
        <v>3</v>
      </c>
      <c r="E248" s="12">
        <v>5</v>
      </c>
      <c r="F248" s="11"/>
      <c r="G248" s="13"/>
      <c r="H248" s="11">
        <v>3</v>
      </c>
      <c r="I248" s="27">
        <v>5</v>
      </c>
      <c r="J248" s="30">
        <v>1250</v>
      </c>
      <c r="K248" s="41">
        <v>2</v>
      </c>
      <c r="L248" s="42">
        <v>500</v>
      </c>
    </row>
    <row r="249" spans="1:12" x14ac:dyDescent="0.25">
      <c r="K249" s="34">
        <f>SUM(K2:K248)</f>
        <v>588</v>
      </c>
      <c r="L249" s="34">
        <f>SUM(L2:L248)</f>
        <v>246453.5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077"/>
  <sheetViews>
    <sheetView workbookViewId="0">
      <selection activeCell="C7" sqref="C7"/>
    </sheetView>
  </sheetViews>
  <sheetFormatPr defaultRowHeight="15" x14ac:dyDescent="0.25"/>
  <cols>
    <col min="1" max="1" width="17" bestFit="1" customWidth="1"/>
    <col min="2" max="2" width="35.7109375" bestFit="1" customWidth="1"/>
    <col min="3" max="3" width="6" bestFit="1" customWidth="1"/>
    <col min="4" max="4" width="6.7109375" bestFit="1" customWidth="1"/>
    <col min="5" max="5" width="7.85546875" bestFit="1" customWidth="1"/>
    <col min="6" max="6" width="6.28515625" bestFit="1" customWidth="1"/>
    <col min="7" max="7" width="8.7109375" bestFit="1" customWidth="1"/>
    <col min="8" max="9" width="7.85546875" bestFit="1" customWidth="1"/>
    <col min="10" max="10" width="7" bestFit="1" customWidth="1"/>
    <col min="11" max="12" width="8.85546875" bestFit="1" customWidth="1"/>
  </cols>
  <sheetData>
    <row r="1" spans="1:12" ht="38.25" x14ac:dyDescent="0.25">
      <c r="A1" s="16" t="s">
        <v>2612</v>
      </c>
      <c r="B1" s="10" t="s">
        <v>2614</v>
      </c>
      <c r="C1" s="14" t="s">
        <v>3887</v>
      </c>
      <c r="D1" s="14" t="s">
        <v>3886</v>
      </c>
      <c r="E1" s="17" t="s">
        <v>2613</v>
      </c>
      <c r="F1" s="14" t="s">
        <v>3888</v>
      </c>
      <c r="G1" s="15" t="s">
        <v>3889</v>
      </c>
      <c r="H1" s="14" t="s">
        <v>3890</v>
      </c>
      <c r="I1" s="14" t="s">
        <v>3891</v>
      </c>
      <c r="J1" s="14" t="s">
        <v>3892</v>
      </c>
      <c r="K1" s="14" t="s">
        <v>3893</v>
      </c>
      <c r="L1" s="14" t="s">
        <v>3894</v>
      </c>
    </row>
    <row r="2" spans="1:12" x14ac:dyDescent="0.25">
      <c r="A2" s="11" t="s">
        <v>1038</v>
      </c>
      <c r="B2" s="11" t="s">
        <v>2637</v>
      </c>
      <c r="C2" s="11">
        <v>6</v>
      </c>
      <c r="D2" s="11">
        <v>5</v>
      </c>
      <c r="E2" s="12">
        <v>5</v>
      </c>
      <c r="F2" s="11"/>
      <c r="G2" s="13"/>
      <c r="H2" s="11">
        <v>5</v>
      </c>
      <c r="I2" s="27">
        <v>5</v>
      </c>
      <c r="J2" s="30">
        <v>30</v>
      </c>
      <c r="K2" s="11">
        <v>0</v>
      </c>
      <c r="L2" s="11">
        <v>0</v>
      </c>
    </row>
    <row r="3" spans="1:12" x14ac:dyDescent="0.25">
      <c r="A3" s="11" t="s">
        <v>1040</v>
      </c>
      <c r="B3" s="11" t="s">
        <v>2638</v>
      </c>
      <c r="C3" s="11">
        <v>11</v>
      </c>
      <c r="D3" s="11">
        <v>3</v>
      </c>
      <c r="E3" s="12">
        <v>3</v>
      </c>
      <c r="F3" s="11"/>
      <c r="G3" s="13"/>
      <c r="H3" s="11">
        <v>3</v>
      </c>
      <c r="I3" s="27">
        <v>3</v>
      </c>
      <c r="J3" s="30">
        <v>33</v>
      </c>
      <c r="K3" s="11">
        <v>0</v>
      </c>
      <c r="L3" s="11">
        <v>0</v>
      </c>
    </row>
    <row r="4" spans="1:12" x14ac:dyDescent="0.25">
      <c r="A4" s="11" t="s">
        <v>1042</v>
      </c>
      <c r="B4" s="11" t="s">
        <v>2639</v>
      </c>
      <c r="C4" s="11">
        <v>14</v>
      </c>
      <c r="D4" s="11">
        <v>2</v>
      </c>
      <c r="E4" s="12">
        <v>2</v>
      </c>
      <c r="F4" s="11"/>
      <c r="G4" s="13"/>
      <c r="H4" s="11">
        <v>2</v>
      </c>
      <c r="I4" s="27">
        <v>2</v>
      </c>
      <c r="J4" s="30">
        <v>28</v>
      </c>
      <c r="K4" s="11">
        <v>0</v>
      </c>
      <c r="L4" s="11">
        <v>0</v>
      </c>
    </row>
    <row r="5" spans="1:12" x14ac:dyDescent="0.25">
      <c r="A5" s="11" t="s">
        <v>38</v>
      </c>
      <c r="B5" s="11" t="s">
        <v>2653</v>
      </c>
      <c r="C5" s="11">
        <v>110</v>
      </c>
      <c r="D5" s="11">
        <v>10</v>
      </c>
      <c r="E5" s="12">
        <v>4</v>
      </c>
      <c r="F5" s="11">
        <v>6</v>
      </c>
      <c r="G5" s="11"/>
      <c r="H5" s="11">
        <v>4</v>
      </c>
      <c r="I5" s="27">
        <v>4</v>
      </c>
      <c r="J5" s="30">
        <v>440</v>
      </c>
      <c r="K5" s="11">
        <v>0</v>
      </c>
      <c r="L5" s="11">
        <v>0</v>
      </c>
    </row>
    <row r="6" spans="1:12" x14ac:dyDescent="0.25">
      <c r="A6" s="11" t="s">
        <v>39</v>
      </c>
      <c r="B6" s="11" t="s">
        <v>2652</v>
      </c>
      <c r="C6" s="11">
        <v>200</v>
      </c>
      <c r="D6" s="11">
        <v>29</v>
      </c>
      <c r="E6" s="12">
        <v>17</v>
      </c>
      <c r="F6" s="11">
        <v>12</v>
      </c>
      <c r="G6" s="11"/>
      <c r="H6" s="11">
        <v>17</v>
      </c>
      <c r="I6" s="27">
        <v>17</v>
      </c>
      <c r="J6" s="30">
        <v>3400</v>
      </c>
      <c r="K6" s="11">
        <v>0</v>
      </c>
      <c r="L6" s="11">
        <v>0</v>
      </c>
    </row>
    <row r="7" spans="1:12" x14ac:dyDescent="0.25">
      <c r="A7" s="11" t="s">
        <v>44</v>
      </c>
      <c r="B7" s="11" t="s">
        <v>2656</v>
      </c>
      <c r="C7" s="11">
        <v>18300</v>
      </c>
      <c r="D7" s="11">
        <v>1</v>
      </c>
      <c r="E7" s="12">
        <v>1</v>
      </c>
      <c r="F7" s="11"/>
      <c r="G7" s="13"/>
      <c r="H7" s="11">
        <v>1</v>
      </c>
      <c r="I7" s="27">
        <v>1</v>
      </c>
      <c r="J7" s="30">
        <v>18300</v>
      </c>
      <c r="K7" s="11">
        <v>0</v>
      </c>
      <c r="L7" s="11">
        <v>0</v>
      </c>
    </row>
    <row r="8" spans="1:12" x14ac:dyDescent="0.25">
      <c r="A8" s="11" t="s">
        <v>1045</v>
      </c>
      <c r="B8" s="11" t="s">
        <v>2657</v>
      </c>
      <c r="C8" s="11">
        <v>35</v>
      </c>
      <c r="D8" s="11">
        <v>1</v>
      </c>
      <c r="E8" s="12">
        <v>1</v>
      </c>
      <c r="F8" s="11"/>
      <c r="G8" s="13"/>
      <c r="H8" s="11">
        <v>1</v>
      </c>
      <c r="I8" s="27">
        <v>1</v>
      </c>
      <c r="J8" s="30">
        <v>35</v>
      </c>
      <c r="K8" s="11">
        <v>0</v>
      </c>
      <c r="L8" s="11">
        <v>0</v>
      </c>
    </row>
    <row r="9" spans="1:12" x14ac:dyDescent="0.25">
      <c r="A9" s="11" t="s">
        <v>1047</v>
      </c>
      <c r="B9" s="11" t="s">
        <v>2658</v>
      </c>
      <c r="C9" s="11">
        <v>55</v>
      </c>
      <c r="D9" s="11">
        <v>1</v>
      </c>
      <c r="E9" s="12">
        <v>1</v>
      </c>
      <c r="F9" s="11"/>
      <c r="G9" s="13"/>
      <c r="H9" s="11">
        <v>1</v>
      </c>
      <c r="I9" s="27">
        <v>1</v>
      </c>
      <c r="J9" s="30">
        <v>55</v>
      </c>
      <c r="K9" s="11">
        <v>0</v>
      </c>
      <c r="L9" s="11">
        <v>0</v>
      </c>
    </row>
    <row r="10" spans="1:12" x14ac:dyDescent="0.25">
      <c r="A10" s="11" t="s">
        <v>1049</v>
      </c>
      <c r="B10" s="11" t="s">
        <v>2659</v>
      </c>
      <c r="C10" s="11">
        <v>220</v>
      </c>
      <c r="D10" s="11">
        <v>1</v>
      </c>
      <c r="E10" s="12">
        <v>1</v>
      </c>
      <c r="F10" s="11"/>
      <c r="G10" s="13"/>
      <c r="H10" s="11">
        <v>1</v>
      </c>
      <c r="I10" s="27">
        <v>1</v>
      </c>
      <c r="J10" s="30">
        <v>220</v>
      </c>
      <c r="K10" s="11">
        <v>0</v>
      </c>
      <c r="L10" s="11">
        <v>0</v>
      </c>
    </row>
    <row r="11" spans="1:12" x14ac:dyDescent="0.25">
      <c r="A11" s="11" t="s">
        <v>1050</v>
      </c>
      <c r="B11" s="11" t="s">
        <v>2660</v>
      </c>
      <c r="C11" s="11">
        <v>490</v>
      </c>
      <c r="D11" s="11">
        <v>1</v>
      </c>
      <c r="E11" s="12">
        <v>1</v>
      </c>
      <c r="F11" s="11"/>
      <c r="G11" s="13"/>
      <c r="H11" s="11">
        <v>1</v>
      </c>
      <c r="I11" s="27">
        <v>1</v>
      </c>
      <c r="J11" s="30">
        <v>490</v>
      </c>
      <c r="K11" s="11">
        <v>0</v>
      </c>
      <c r="L11" s="11">
        <v>0</v>
      </c>
    </row>
    <row r="12" spans="1:12" x14ac:dyDescent="0.25">
      <c r="A12" s="11" t="s">
        <v>1052</v>
      </c>
      <c r="B12" s="11" t="s">
        <v>2660</v>
      </c>
      <c r="C12" s="11">
        <v>680</v>
      </c>
      <c r="D12" s="11">
        <v>1</v>
      </c>
      <c r="E12" s="12">
        <v>1</v>
      </c>
      <c r="F12" s="11"/>
      <c r="G12" s="13"/>
      <c r="H12" s="11">
        <v>1</v>
      </c>
      <c r="I12" s="27">
        <v>1</v>
      </c>
      <c r="J12" s="30">
        <v>680</v>
      </c>
      <c r="K12" s="11">
        <v>0</v>
      </c>
      <c r="L12" s="11">
        <v>0</v>
      </c>
    </row>
    <row r="13" spans="1:12" x14ac:dyDescent="0.25">
      <c r="A13" s="11" t="s">
        <v>46</v>
      </c>
      <c r="B13" s="11" t="s">
        <v>2662</v>
      </c>
      <c r="C13" s="11">
        <v>110</v>
      </c>
      <c r="D13" s="11">
        <v>1</v>
      </c>
      <c r="E13" s="12">
        <v>1</v>
      </c>
      <c r="F13" s="11"/>
      <c r="G13" s="13"/>
      <c r="H13" s="11">
        <v>1</v>
      </c>
      <c r="I13" s="27">
        <v>1</v>
      </c>
      <c r="J13" s="30">
        <v>110</v>
      </c>
      <c r="K13" s="11">
        <v>0</v>
      </c>
      <c r="L13" s="11">
        <v>0</v>
      </c>
    </row>
    <row r="14" spans="1:12" x14ac:dyDescent="0.25">
      <c r="A14" s="11" t="s">
        <v>1060</v>
      </c>
      <c r="B14" s="11" t="s">
        <v>2665</v>
      </c>
      <c r="C14" s="11">
        <v>3360</v>
      </c>
      <c r="D14" s="11">
        <v>1</v>
      </c>
      <c r="E14" s="12">
        <v>1</v>
      </c>
      <c r="F14" s="11"/>
      <c r="G14" s="13"/>
      <c r="H14" s="11">
        <v>1</v>
      </c>
      <c r="I14" s="27">
        <v>1</v>
      </c>
      <c r="J14" s="30">
        <v>3360</v>
      </c>
      <c r="K14" s="11">
        <v>0</v>
      </c>
      <c r="L14" s="11">
        <v>0</v>
      </c>
    </row>
    <row r="15" spans="1:12" x14ac:dyDescent="0.25">
      <c r="A15" s="11" t="s">
        <v>1062</v>
      </c>
      <c r="B15" s="11" t="s">
        <v>2665</v>
      </c>
      <c r="C15" s="11">
        <v>3655</v>
      </c>
      <c r="D15" s="11">
        <v>1</v>
      </c>
      <c r="E15" s="12">
        <v>1</v>
      </c>
      <c r="F15" s="11"/>
      <c r="G15" s="13"/>
      <c r="H15" s="11">
        <v>1</v>
      </c>
      <c r="I15" s="27">
        <v>1</v>
      </c>
      <c r="J15" s="30">
        <v>3655</v>
      </c>
      <c r="K15" s="11">
        <v>0</v>
      </c>
      <c r="L15" s="11">
        <v>0</v>
      </c>
    </row>
    <row r="16" spans="1:12" x14ac:dyDescent="0.25">
      <c r="A16" s="11" t="s">
        <v>1066</v>
      </c>
      <c r="B16" s="11" t="s">
        <v>2666</v>
      </c>
      <c r="C16" s="11">
        <v>805</v>
      </c>
      <c r="D16" s="11">
        <v>2</v>
      </c>
      <c r="E16" s="12">
        <v>2</v>
      </c>
      <c r="F16" s="11"/>
      <c r="G16" s="11">
        <v>1</v>
      </c>
      <c r="H16" s="11">
        <v>1</v>
      </c>
      <c r="I16" s="27">
        <v>1</v>
      </c>
      <c r="J16" s="30">
        <v>805</v>
      </c>
      <c r="K16" s="11">
        <v>0</v>
      </c>
      <c r="L16" s="11">
        <v>0</v>
      </c>
    </row>
    <row r="17" spans="1:12" x14ac:dyDescent="0.25">
      <c r="A17" s="11" t="s">
        <v>1068</v>
      </c>
      <c r="B17" s="11" t="s">
        <v>2665</v>
      </c>
      <c r="C17" s="11">
        <v>1730</v>
      </c>
      <c r="D17" s="11">
        <v>2</v>
      </c>
      <c r="E17" s="12">
        <v>2</v>
      </c>
      <c r="F17" s="11"/>
      <c r="G17" s="11"/>
      <c r="H17" s="11">
        <v>2</v>
      </c>
      <c r="I17" s="27">
        <v>2</v>
      </c>
      <c r="J17" s="30">
        <v>3460</v>
      </c>
      <c r="K17" s="11">
        <v>0</v>
      </c>
      <c r="L17" s="11">
        <v>0</v>
      </c>
    </row>
    <row r="18" spans="1:12" x14ac:dyDescent="0.25">
      <c r="A18" s="11" t="s">
        <v>1070</v>
      </c>
      <c r="B18" s="11" t="s">
        <v>2667</v>
      </c>
      <c r="C18" s="11">
        <v>1140</v>
      </c>
      <c r="D18" s="11">
        <v>2</v>
      </c>
      <c r="E18" s="12">
        <v>2</v>
      </c>
      <c r="F18" s="11"/>
      <c r="G18" s="11">
        <v>1</v>
      </c>
      <c r="H18" s="11">
        <v>1</v>
      </c>
      <c r="I18" s="27">
        <v>1</v>
      </c>
      <c r="J18" s="30">
        <v>1140</v>
      </c>
      <c r="K18" s="11">
        <v>0</v>
      </c>
      <c r="L18" s="11">
        <v>0</v>
      </c>
    </row>
    <row r="19" spans="1:12" x14ac:dyDescent="0.25">
      <c r="A19" s="11" t="s">
        <v>1071</v>
      </c>
      <c r="B19" s="11" t="s">
        <v>2665</v>
      </c>
      <c r="C19" s="11">
        <v>3890</v>
      </c>
      <c r="D19" s="11">
        <v>1</v>
      </c>
      <c r="E19" s="12">
        <v>1</v>
      </c>
      <c r="F19" s="11"/>
      <c r="G19" s="13"/>
      <c r="H19" s="11">
        <v>1</v>
      </c>
      <c r="I19" s="27">
        <v>1</v>
      </c>
      <c r="J19" s="30">
        <v>3890</v>
      </c>
      <c r="K19" s="11">
        <v>0</v>
      </c>
      <c r="L19" s="11">
        <v>0</v>
      </c>
    </row>
    <row r="20" spans="1:12" x14ac:dyDescent="0.25">
      <c r="A20" s="11" t="s">
        <v>1073</v>
      </c>
      <c r="B20" s="11" t="s">
        <v>2663</v>
      </c>
      <c r="C20" s="11">
        <v>695</v>
      </c>
      <c r="D20" s="11">
        <v>2</v>
      </c>
      <c r="E20" s="12">
        <v>2</v>
      </c>
      <c r="F20" s="11"/>
      <c r="G20" s="13"/>
      <c r="H20" s="11">
        <v>2</v>
      </c>
      <c r="I20" s="27">
        <v>2</v>
      </c>
      <c r="J20" s="30">
        <v>1390</v>
      </c>
      <c r="K20" s="11">
        <v>0</v>
      </c>
      <c r="L20" s="11">
        <v>0</v>
      </c>
    </row>
    <row r="21" spans="1:12" x14ac:dyDescent="0.25">
      <c r="A21" s="11" t="s">
        <v>1077</v>
      </c>
      <c r="B21" s="11" t="s">
        <v>2670</v>
      </c>
      <c r="C21" s="11">
        <v>620</v>
      </c>
      <c r="D21" s="11">
        <v>2</v>
      </c>
      <c r="E21" s="12">
        <v>2</v>
      </c>
      <c r="F21" s="11"/>
      <c r="G21" s="13"/>
      <c r="H21" s="11">
        <v>2</v>
      </c>
      <c r="I21" s="27">
        <v>2</v>
      </c>
      <c r="J21" s="30">
        <v>1240</v>
      </c>
      <c r="K21" s="11">
        <v>0</v>
      </c>
      <c r="L21" s="11">
        <v>0</v>
      </c>
    </row>
    <row r="22" spans="1:12" x14ac:dyDescent="0.25">
      <c r="A22" s="11" t="s">
        <v>1081</v>
      </c>
      <c r="B22" s="11" t="s">
        <v>2663</v>
      </c>
      <c r="C22" s="11">
        <v>660</v>
      </c>
      <c r="D22" s="11">
        <v>1</v>
      </c>
      <c r="E22" s="12">
        <v>1</v>
      </c>
      <c r="F22" s="11"/>
      <c r="G22" s="13"/>
      <c r="H22" s="11">
        <v>1</v>
      </c>
      <c r="I22" s="27">
        <v>1</v>
      </c>
      <c r="J22" s="30">
        <v>660</v>
      </c>
      <c r="K22" s="11">
        <v>0</v>
      </c>
      <c r="L22" s="11">
        <v>0</v>
      </c>
    </row>
    <row r="23" spans="1:12" x14ac:dyDescent="0.25">
      <c r="A23" s="11" t="s">
        <v>1082</v>
      </c>
      <c r="B23" s="11" t="s">
        <v>2672</v>
      </c>
      <c r="C23" s="11">
        <v>520</v>
      </c>
      <c r="D23" s="11">
        <v>2</v>
      </c>
      <c r="E23" s="12">
        <v>2</v>
      </c>
      <c r="F23" s="11"/>
      <c r="G23" s="13"/>
      <c r="H23" s="11">
        <v>2</v>
      </c>
      <c r="I23" s="27">
        <v>2</v>
      </c>
      <c r="J23" s="30">
        <v>1040</v>
      </c>
      <c r="K23" s="11">
        <v>0</v>
      </c>
      <c r="L23" s="11">
        <v>0</v>
      </c>
    </row>
    <row r="24" spans="1:12" x14ac:dyDescent="0.25">
      <c r="A24" s="11" t="s">
        <v>1085</v>
      </c>
      <c r="B24" s="11" t="s">
        <v>2673</v>
      </c>
      <c r="C24" s="11">
        <v>1150</v>
      </c>
      <c r="D24" s="11">
        <v>2</v>
      </c>
      <c r="E24" s="12">
        <v>2</v>
      </c>
      <c r="F24" s="11"/>
      <c r="G24" s="13"/>
      <c r="H24" s="11">
        <v>2</v>
      </c>
      <c r="I24" s="27">
        <v>2</v>
      </c>
      <c r="J24" s="30">
        <v>2300</v>
      </c>
      <c r="K24" s="11">
        <v>0</v>
      </c>
      <c r="L24" s="11">
        <v>0</v>
      </c>
    </row>
    <row r="25" spans="1:12" x14ac:dyDescent="0.25">
      <c r="A25" s="11" t="s">
        <v>1090</v>
      </c>
      <c r="B25" s="11" t="s">
        <v>2673</v>
      </c>
      <c r="C25" s="11">
        <v>1090</v>
      </c>
      <c r="D25" s="11">
        <v>2</v>
      </c>
      <c r="E25" s="12">
        <v>2</v>
      </c>
      <c r="F25" s="11"/>
      <c r="G25" s="13"/>
      <c r="H25" s="11">
        <v>2</v>
      </c>
      <c r="I25" s="27">
        <v>2</v>
      </c>
      <c r="J25" s="30">
        <v>2180</v>
      </c>
      <c r="K25" s="11">
        <v>0</v>
      </c>
      <c r="L25" s="11">
        <v>0</v>
      </c>
    </row>
    <row r="26" spans="1:12" x14ac:dyDescent="0.25">
      <c r="A26" s="11" t="s">
        <v>1091</v>
      </c>
      <c r="B26" s="11" t="s">
        <v>2675</v>
      </c>
      <c r="C26" s="11">
        <v>1190</v>
      </c>
      <c r="D26" s="11">
        <v>2</v>
      </c>
      <c r="E26" s="12">
        <v>2</v>
      </c>
      <c r="F26" s="11"/>
      <c r="G26" s="13"/>
      <c r="H26" s="11">
        <v>2</v>
      </c>
      <c r="I26" s="27">
        <v>2</v>
      </c>
      <c r="J26" s="30">
        <v>2380</v>
      </c>
      <c r="K26" s="11">
        <v>0</v>
      </c>
      <c r="L26" s="11">
        <v>0</v>
      </c>
    </row>
    <row r="27" spans="1:12" x14ac:dyDescent="0.25">
      <c r="A27" s="11" t="s">
        <v>1092</v>
      </c>
      <c r="B27" s="11" t="s">
        <v>2672</v>
      </c>
      <c r="C27" s="11">
        <v>1445</v>
      </c>
      <c r="D27" s="11">
        <v>1</v>
      </c>
      <c r="E27" s="12">
        <v>1</v>
      </c>
      <c r="F27" s="11"/>
      <c r="G27" s="13"/>
      <c r="H27" s="11">
        <v>1</v>
      </c>
      <c r="I27" s="27">
        <v>1</v>
      </c>
      <c r="J27" s="30">
        <v>1445</v>
      </c>
      <c r="K27" s="11">
        <v>0</v>
      </c>
      <c r="L27" s="11">
        <v>0</v>
      </c>
    </row>
    <row r="28" spans="1:12" x14ac:dyDescent="0.25">
      <c r="A28" s="11" t="s">
        <v>48</v>
      </c>
      <c r="B28" s="11" t="s">
        <v>2676</v>
      </c>
      <c r="C28" s="11">
        <v>625</v>
      </c>
      <c r="D28" s="11">
        <v>1</v>
      </c>
      <c r="E28" s="12">
        <v>1</v>
      </c>
      <c r="F28" s="11"/>
      <c r="G28" s="13"/>
      <c r="H28" s="11">
        <v>1</v>
      </c>
      <c r="I28" s="27">
        <v>1</v>
      </c>
      <c r="J28" s="30">
        <v>625</v>
      </c>
      <c r="K28" s="11">
        <v>0</v>
      </c>
      <c r="L28" s="11">
        <v>0</v>
      </c>
    </row>
    <row r="29" spans="1:12" x14ac:dyDescent="0.25">
      <c r="A29" s="11" t="s">
        <v>50</v>
      </c>
      <c r="B29" s="11" t="s">
        <v>2679</v>
      </c>
      <c r="C29" s="11">
        <v>90</v>
      </c>
      <c r="D29" s="11">
        <v>2</v>
      </c>
      <c r="E29" s="12">
        <v>2</v>
      </c>
      <c r="F29" s="11"/>
      <c r="G29" s="13"/>
      <c r="H29" s="11">
        <v>2</v>
      </c>
      <c r="I29" s="27">
        <v>2</v>
      </c>
      <c r="J29" s="30">
        <v>180</v>
      </c>
      <c r="K29" s="11">
        <v>0</v>
      </c>
      <c r="L29" s="11">
        <v>0</v>
      </c>
    </row>
    <row r="30" spans="1:12" x14ac:dyDescent="0.25">
      <c r="A30" s="11" t="s">
        <v>52</v>
      </c>
      <c r="B30" s="11" t="s">
        <v>2681</v>
      </c>
      <c r="C30" s="11">
        <v>215</v>
      </c>
      <c r="D30" s="11">
        <v>1</v>
      </c>
      <c r="E30" s="12">
        <v>1</v>
      </c>
      <c r="F30" s="11"/>
      <c r="G30" s="13"/>
      <c r="H30" s="11">
        <v>1</v>
      </c>
      <c r="I30" s="27">
        <v>1</v>
      </c>
      <c r="J30" s="30">
        <v>215</v>
      </c>
      <c r="K30" s="11">
        <v>0</v>
      </c>
      <c r="L30" s="11">
        <v>0</v>
      </c>
    </row>
    <row r="31" spans="1:12" x14ac:dyDescent="0.25">
      <c r="A31" s="11" t="s">
        <v>54</v>
      </c>
      <c r="B31" s="11" t="s">
        <v>2682</v>
      </c>
      <c r="C31" s="11">
        <v>74</v>
      </c>
      <c r="D31" s="11">
        <v>1</v>
      </c>
      <c r="E31" s="12">
        <v>1</v>
      </c>
      <c r="F31" s="11"/>
      <c r="G31" s="13"/>
      <c r="H31" s="11">
        <v>1</v>
      </c>
      <c r="I31" s="27">
        <v>1</v>
      </c>
      <c r="J31" s="30">
        <v>74</v>
      </c>
      <c r="K31" s="11">
        <v>0</v>
      </c>
      <c r="L31" s="11">
        <v>0</v>
      </c>
    </row>
    <row r="32" spans="1:12" x14ac:dyDescent="0.25">
      <c r="A32" s="11" t="s">
        <v>1099</v>
      </c>
      <c r="B32" s="11" t="s">
        <v>2680</v>
      </c>
      <c r="C32" s="11">
        <v>345</v>
      </c>
      <c r="D32" s="11">
        <v>1</v>
      </c>
      <c r="E32" s="12">
        <v>1</v>
      </c>
      <c r="F32" s="11"/>
      <c r="G32" s="13"/>
      <c r="H32" s="11">
        <v>1</v>
      </c>
      <c r="I32" s="27">
        <v>1</v>
      </c>
      <c r="J32" s="30">
        <v>345</v>
      </c>
      <c r="K32" s="11">
        <v>0</v>
      </c>
      <c r="L32" s="11">
        <v>0</v>
      </c>
    </row>
    <row r="33" spans="1:12" x14ac:dyDescent="0.25">
      <c r="A33" s="11" t="s">
        <v>1100</v>
      </c>
      <c r="B33" s="11" t="s">
        <v>2683</v>
      </c>
      <c r="C33" s="11">
        <v>8</v>
      </c>
      <c r="D33" s="11">
        <v>12</v>
      </c>
      <c r="E33" s="12">
        <v>12</v>
      </c>
      <c r="F33" s="11"/>
      <c r="G33" s="13"/>
      <c r="H33" s="11">
        <v>12</v>
      </c>
      <c r="I33" s="27">
        <v>12</v>
      </c>
      <c r="J33" s="30">
        <v>96</v>
      </c>
      <c r="K33" s="11">
        <v>0</v>
      </c>
      <c r="L33" s="11">
        <v>0</v>
      </c>
    </row>
    <row r="34" spans="1:12" x14ac:dyDescent="0.25">
      <c r="A34" s="11" t="s">
        <v>1102</v>
      </c>
      <c r="B34" s="11" t="s">
        <v>2684</v>
      </c>
      <c r="C34" s="11">
        <v>410</v>
      </c>
      <c r="D34" s="11">
        <v>2</v>
      </c>
      <c r="E34" s="12">
        <v>2</v>
      </c>
      <c r="F34" s="11"/>
      <c r="G34" s="13"/>
      <c r="H34" s="11">
        <v>2</v>
      </c>
      <c r="I34" s="27">
        <v>2</v>
      </c>
      <c r="J34" s="30">
        <v>820</v>
      </c>
      <c r="K34" s="11">
        <v>0</v>
      </c>
      <c r="L34" s="11">
        <v>0</v>
      </c>
    </row>
    <row r="35" spans="1:12" x14ac:dyDescent="0.25">
      <c r="A35" s="11" t="s">
        <v>1103</v>
      </c>
      <c r="B35" s="11" t="s">
        <v>2685</v>
      </c>
      <c r="C35" s="11">
        <v>970</v>
      </c>
      <c r="D35" s="11">
        <v>2</v>
      </c>
      <c r="E35" s="12">
        <v>2</v>
      </c>
      <c r="F35" s="11"/>
      <c r="G35" s="13"/>
      <c r="H35" s="11">
        <v>2</v>
      </c>
      <c r="I35" s="27">
        <v>2</v>
      </c>
      <c r="J35" s="30">
        <v>1940</v>
      </c>
      <c r="K35" s="11">
        <v>0</v>
      </c>
      <c r="L35" s="11">
        <v>0</v>
      </c>
    </row>
    <row r="36" spans="1:12" x14ac:dyDescent="0.25">
      <c r="A36" s="11" t="s">
        <v>1105</v>
      </c>
      <c r="B36" s="11" t="s">
        <v>2685</v>
      </c>
      <c r="C36" s="11">
        <v>1110</v>
      </c>
      <c r="D36" s="11">
        <v>2</v>
      </c>
      <c r="E36" s="12">
        <v>2</v>
      </c>
      <c r="F36" s="11"/>
      <c r="G36" s="13"/>
      <c r="H36" s="11">
        <v>2</v>
      </c>
      <c r="I36" s="27">
        <v>2</v>
      </c>
      <c r="J36" s="30">
        <v>2220</v>
      </c>
      <c r="K36" s="11">
        <v>0</v>
      </c>
      <c r="L36" s="11">
        <v>0</v>
      </c>
    </row>
    <row r="37" spans="1:12" x14ac:dyDescent="0.25">
      <c r="A37" s="11" t="s">
        <v>1106</v>
      </c>
      <c r="B37" s="11" t="s">
        <v>2686</v>
      </c>
      <c r="C37" s="11">
        <v>880</v>
      </c>
      <c r="D37" s="11">
        <v>2</v>
      </c>
      <c r="E37" s="12">
        <v>2</v>
      </c>
      <c r="F37" s="11"/>
      <c r="G37" s="13"/>
      <c r="H37" s="11">
        <v>2</v>
      </c>
      <c r="I37" s="27">
        <v>2</v>
      </c>
      <c r="J37" s="30">
        <v>1760</v>
      </c>
      <c r="K37" s="11">
        <v>0</v>
      </c>
      <c r="L37" s="11">
        <v>0</v>
      </c>
    </row>
    <row r="38" spans="1:12" x14ac:dyDescent="0.25">
      <c r="A38" s="11" t="s">
        <v>1107</v>
      </c>
      <c r="B38" s="11" t="s">
        <v>2685</v>
      </c>
      <c r="C38" s="11">
        <v>1110</v>
      </c>
      <c r="D38" s="11">
        <v>1</v>
      </c>
      <c r="E38" s="12">
        <v>1</v>
      </c>
      <c r="F38" s="11"/>
      <c r="G38" s="13"/>
      <c r="H38" s="11">
        <v>1</v>
      </c>
      <c r="I38" s="27">
        <v>1</v>
      </c>
      <c r="J38" s="30">
        <v>1110</v>
      </c>
      <c r="K38" s="11">
        <v>0</v>
      </c>
      <c r="L38" s="11">
        <v>0</v>
      </c>
    </row>
    <row r="39" spans="1:12" x14ac:dyDescent="0.25">
      <c r="A39" s="11" t="s">
        <v>1108</v>
      </c>
      <c r="B39" s="11" t="s">
        <v>2684</v>
      </c>
      <c r="C39" s="11">
        <v>1130</v>
      </c>
      <c r="D39" s="11">
        <v>1</v>
      </c>
      <c r="E39" s="12">
        <v>1</v>
      </c>
      <c r="F39" s="11"/>
      <c r="G39" s="13"/>
      <c r="H39" s="11">
        <v>1</v>
      </c>
      <c r="I39" s="27">
        <v>1</v>
      </c>
      <c r="J39" s="30">
        <v>1130</v>
      </c>
      <c r="K39" s="11">
        <v>0</v>
      </c>
      <c r="L39" s="11">
        <v>0</v>
      </c>
    </row>
    <row r="40" spans="1:12" x14ac:dyDescent="0.25">
      <c r="A40" s="11" t="s">
        <v>1109</v>
      </c>
      <c r="B40" s="11" t="s">
        <v>2684</v>
      </c>
      <c r="C40" s="11">
        <v>875</v>
      </c>
      <c r="D40" s="11">
        <v>1</v>
      </c>
      <c r="E40" s="12">
        <v>1</v>
      </c>
      <c r="F40" s="11"/>
      <c r="G40" s="13"/>
      <c r="H40" s="11">
        <v>1</v>
      </c>
      <c r="I40" s="27">
        <v>1</v>
      </c>
      <c r="J40" s="30">
        <v>875</v>
      </c>
      <c r="K40" s="11">
        <v>0</v>
      </c>
      <c r="L40" s="11">
        <v>0</v>
      </c>
    </row>
    <row r="41" spans="1:12" x14ac:dyDescent="0.25">
      <c r="A41" s="11" t="s">
        <v>1110</v>
      </c>
      <c r="B41" s="11" t="s">
        <v>2684</v>
      </c>
      <c r="C41" s="11">
        <v>1120</v>
      </c>
      <c r="D41" s="11">
        <v>1</v>
      </c>
      <c r="E41" s="12">
        <v>1</v>
      </c>
      <c r="F41" s="11"/>
      <c r="G41" s="13"/>
      <c r="H41" s="11">
        <v>1</v>
      </c>
      <c r="I41" s="27">
        <v>1</v>
      </c>
      <c r="J41" s="30">
        <v>1120</v>
      </c>
      <c r="K41" s="11">
        <v>0</v>
      </c>
      <c r="L41" s="11">
        <v>0</v>
      </c>
    </row>
    <row r="42" spans="1:12" x14ac:dyDescent="0.25">
      <c r="A42" s="11" t="s">
        <v>1111</v>
      </c>
      <c r="B42" s="11" t="s">
        <v>2687</v>
      </c>
      <c r="C42" s="11">
        <v>200</v>
      </c>
      <c r="D42" s="11">
        <v>2</v>
      </c>
      <c r="E42" s="12">
        <v>2</v>
      </c>
      <c r="F42" s="11"/>
      <c r="G42" s="13"/>
      <c r="H42" s="11">
        <v>2</v>
      </c>
      <c r="I42" s="27">
        <v>2</v>
      </c>
      <c r="J42" s="30">
        <v>400</v>
      </c>
      <c r="K42" s="11">
        <v>0</v>
      </c>
      <c r="L42" s="11">
        <v>0</v>
      </c>
    </row>
    <row r="43" spans="1:12" x14ac:dyDescent="0.25">
      <c r="A43" s="11" t="s">
        <v>1112</v>
      </c>
      <c r="B43" s="11" t="s">
        <v>2688</v>
      </c>
      <c r="C43" s="11">
        <v>480</v>
      </c>
      <c r="D43" s="11">
        <v>2</v>
      </c>
      <c r="E43" s="12">
        <v>2</v>
      </c>
      <c r="F43" s="11"/>
      <c r="G43" s="13"/>
      <c r="H43" s="11">
        <v>2</v>
      </c>
      <c r="I43" s="27">
        <v>2</v>
      </c>
      <c r="J43" s="30">
        <v>960</v>
      </c>
      <c r="K43" s="11">
        <v>0</v>
      </c>
      <c r="L43" s="11">
        <v>0</v>
      </c>
    </row>
    <row r="44" spans="1:12" x14ac:dyDescent="0.25">
      <c r="A44" s="11" t="s">
        <v>55</v>
      </c>
      <c r="B44" s="11" t="s">
        <v>2692</v>
      </c>
      <c r="C44" s="11">
        <v>125</v>
      </c>
      <c r="D44" s="11">
        <v>1</v>
      </c>
      <c r="E44" s="12">
        <v>1</v>
      </c>
      <c r="F44" s="11"/>
      <c r="G44" s="13"/>
      <c r="H44" s="11">
        <v>1</v>
      </c>
      <c r="I44" s="27">
        <v>1</v>
      </c>
      <c r="J44" s="30">
        <v>125</v>
      </c>
      <c r="K44" s="11">
        <v>0</v>
      </c>
      <c r="L44" s="11">
        <v>0</v>
      </c>
    </row>
    <row r="45" spans="1:12" x14ac:dyDescent="0.25">
      <c r="A45" s="11" t="s">
        <v>1118</v>
      </c>
      <c r="B45" s="11" t="s">
        <v>2693</v>
      </c>
      <c r="C45" s="11">
        <v>1073</v>
      </c>
      <c r="D45" s="11">
        <v>1</v>
      </c>
      <c r="E45" s="12">
        <v>1</v>
      </c>
      <c r="F45" s="11"/>
      <c r="G45" s="13"/>
      <c r="H45" s="11">
        <v>1</v>
      </c>
      <c r="I45" s="27">
        <v>1</v>
      </c>
      <c r="J45" s="30">
        <v>1073</v>
      </c>
      <c r="K45" s="11">
        <v>0</v>
      </c>
      <c r="L45" s="11">
        <v>0</v>
      </c>
    </row>
    <row r="46" spans="1:12" x14ac:dyDescent="0.25">
      <c r="A46" s="11" t="s">
        <v>1119</v>
      </c>
      <c r="B46" s="11" t="s">
        <v>2694</v>
      </c>
      <c r="C46" s="11">
        <v>140</v>
      </c>
      <c r="D46" s="11">
        <v>1</v>
      </c>
      <c r="E46" s="12">
        <v>1</v>
      </c>
      <c r="F46" s="11"/>
      <c r="G46" s="13"/>
      <c r="H46" s="11">
        <v>1</v>
      </c>
      <c r="I46" s="27">
        <v>1</v>
      </c>
      <c r="J46" s="30">
        <v>140</v>
      </c>
      <c r="K46" s="11">
        <v>0</v>
      </c>
      <c r="L46" s="11">
        <v>0</v>
      </c>
    </row>
    <row r="47" spans="1:12" x14ac:dyDescent="0.25">
      <c r="A47" s="11" t="s">
        <v>1121</v>
      </c>
      <c r="B47" s="11" t="s">
        <v>2695</v>
      </c>
      <c r="C47" s="11">
        <v>160</v>
      </c>
      <c r="D47" s="11">
        <v>1</v>
      </c>
      <c r="E47" s="12">
        <v>1</v>
      </c>
      <c r="F47" s="11"/>
      <c r="G47" s="13"/>
      <c r="H47" s="11">
        <v>1</v>
      </c>
      <c r="I47" s="27">
        <v>1</v>
      </c>
      <c r="J47" s="30">
        <v>160</v>
      </c>
      <c r="K47" s="11">
        <v>0</v>
      </c>
      <c r="L47" s="11">
        <v>0</v>
      </c>
    </row>
    <row r="48" spans="1:12" x14ac:dyDescent="0.25">
      <c r="A48" s="11" t="s">
        <v>1122</v>
      </c>
      <c r="B48" s="11" t="s">
        <v>2696</v>
      </c>
      <c r="C48" s="11">
        <v>19</v>
      </c>
      <c r="D48" s="11">
        <v>1</v>
      </c>
      <c r="E48" s="12">
        <v>1</v>
      </c>
      <c r="F48" s="11"/>
      <c r="G48" s="13"/>
      <c r="H48" s="11">
        <v>1</v>
      </c>
      <c r="I48" s="27">
        <v>1</v>
      </c>
      <c r="J48" s="30">
        <v>19</v>
      </c>
      <c r="K48" s="11">
        <v>0</v>
      </c>
      <c r="L48" s="11">
        <v>0</v>
      </c>
    </row>
    <row r="49" spans="1:12" x14ac:dyDescent="0.25">
      <c r="A49" s="11" t="s">
        <v>1124</v>
      </c>
      <c r="B49" s="11" t="s">
        <v>2697</v>
      </c>
      <c r="C49" s="11">
        <v>325</v>
      </c>
      <c r="D49" s="11">
        <v>1</v>
      </c>
      <c r="E49" s="12">
        <v>1</v>
      </c>
      <c r="F49" s="11"/>
      <c r="G49" s="13"/>
      <c r="H49" s="11">
        <v>1</v>
      </c>
      <c r="I49" s="27">
        <v>1</v>
      </c>
      <c r="J49" s="30">
        <v>325</v>
      </c>
      <c r="K49" s="11">
        <v>0</v>
      </c>
      <c r="L49" s="11">
        <v>0</v>
      </c>
    </row>
    <row r="50" spans="1:12" x14ac:dyDescent="0.25">
      <c r="A50" s="11" t="s">
        <v>1130</v>
      </c>
      <c r="B50" s="11" t="s">
        <v>2698</v>
      </c>
      <c r="C50" s="11">
        <v>400</v>
      </c>
      <c r="D50" s="11">
        <v>4</v>
      </c>
      <c r="E50" s="12">
        <v>4</v>
      </c>
      <c r="F50" s="11"/>
      <c r="G50" s="13"/>
      <c r="H50" s="11">
        <v>4</v>
      </c>
      <c r="I50" s="27">
        <v>4</v>
      </c>
      <c r="J50" s="30">
        <v>1600</v>
      </c>
      <c r="K50" s="11">
        <v>0</v>
      </c>
      <c r="L50" s="11">
        <v>0</v>
      </c>
    </row>
    <row r="51" spans="1:12" x14ac:dyDescent="0.25">
      <c r="A51" s="11" t="s">
        <v>1133</v>
      </c>
      <c r="B51" s="11" t="s">
        <v>2699</v>
      </c>
      <c r="C51" s="11">
        <v>335</v>
      </c>
      <c r="D51" s="11">
        <v>3</v>
      </c>
      <c r="E51" s="12">
        <v>3</v>
      </c>
      <c r="F51" s="11"/>
      <c r="G51" s="13"/>
      <c r="H51" s="11">
        <v>3</v>
      </c>
      <c r="I51" s="27">
        <v>3</v>
      </c>
      <c r="J51" s="30">
        <v>1005</v>
      </c>
      <c r="K51" s="11">
        <v>0</v>
      </c>
      <c r="L51" s="11">
        <v>0</v>
      </c>
    </row>
    <row r="52" spans="1:12" x14ac:dyDescent="0.25">
      <c r="A52" s="11" t="s">
        <v>59</v>
      </c>
      <c r="B52" s="11" t="s">
        <v>2702</v>
      </c>
      <c r="C52" s="11">
        <v>360</v>
      </c>
      <c r="D52" s="11">
        <v>4</v>
      </c>
      <c r="E52" s="12">
        <v>4</v>
      </c>
      <c r="F52" s="11"/>
      <c r="G52" s="13"/>
      <c r="H52" s="11">
        <v>4</v>
      </c>
      <c r="I52" s="27">
        <v>4</v>
      </c>
      <c r="J52" s="30">
        <v>1440</v>
      </c>
      <c r="K52" s="11">
        <v>0</v>
      </c>
      <c r="L52" s="11">
        <v>0</v>
      </c>
    </row>
    <row r="53" spans="1:12" x14ac:dyDescent="0.25">
      <c r="A53" s="11" t="s">
        <v>61</v>
      </c>
      <c r="B53" s="11" t="s">
        <v>2703</v>
      </c>
      <c r="C53" s="11">
        <v>275</v>
      </c>
      <c r="D53" s="11">
        <v>1</v>
      </c>
      <c r="E53" s="12">
        <v>1</v>
      </c>
      <c r="F53" s="11"/>
      <c r="G53" s="13"/>
      <c r="H53" s="11">
        <v>1</v>
      </c>
      <c r="I53" s="27">
        <v>1</v>
      </c>
      <c r="J53" s="30">
        <v>275</v>
      </c>
      <c r="K53" s="11">
        <v>0</v>
      </c>
      <c r="L53" s="11">
        <v>0</v>
      </c>
    </row>
    <row r="54" spans="1:12" x14ac:dyDescent="0.25">
      <c r="A54" s="11" t="s">
        <v>64</v>
      </c>
      <c r="B54" s="11" t="s">
        <v>2702</v>
      </c>
      <c r="C54" s="11">
        <v>375</v>
      </c>
      <c r="D54" s="11">
        <v>5</v>
      </c>
      <c r="E54" s="12">
        <v>5</v>
      </c>
      <c r="F54" s="11"/>
      <c r="G54" s="13"/>
      <c r="H54" s="11">
        <v>5</v>
      </c>
      <c r="I54" s="27">
        <v>5</v>
      </c>
      <c r="J54" s="30">
        <v>1875</v>
      </c>
      <c r="K54" s="11">
        <v>0</v>
      </c>
      <c r="L54" s="11">
        <v>0</v>
      </c>
    </row>
    <row r="55" spans="1:12" x14ac:dyDescent="0.25">
      <c r="A55" s="11" t="s">
        <v>1138</v>
      </c>
      <c r="B55" s="11" t="s">
        <v>2705</v>
      </c>
      <c r="C55" s="11">
        <v>475</v>
      </c>
      <c r="D55" s="11">
        <v>3</v>
      </c>
      <c r="E55" s="12">
        <v>3</v>
      </c>
      <c r="F55" s="11"/>
      <c r="G55" s="13"/>
      <c r="H55" s="11">
        <v>3</v>
      </c>
      <c r="I55" s="27">
        <v>3</v>
      </c>
      <c r="J55" s="30">
        <v>1425</v>
      </c>
      <c r="K55" s="11">
        <v>0</v>
      </c>
      <c r="L55" s="11">
        <v>0</v>
      </c>
    </row>
    <row r="56" spans="1:12" x14ac:dyDescent="0.25">
      <c r="A56" s="11" t="s">
        <v>1139</v>
      </c>
      <c r="B56" s="11" t="s">
        <v>2706</v>
      </c>
      <c r="C56" s="11">
        <v>655</v>
      </c>
      <c r="D56" s="11">
        <v>4</v>
      </c>
      <c r="E56" s="12">
        <v>4</v>
      </c>
      <c r="F56" s="11"/>
      <c r="G56" s="13"/>
      <c r="H56" s="11">
        <v>4</v>
      </c>
      <c r="I56" s="27">
        <v>4</v>
      </c>
      <c r="J56" s="30">
        <v>2620</v>
      </c>
      <c r="K56" s="11">
        <v>0</v>
      </c>
      <c r="L56" s="11">
        <v>0</v>
      </c>
    </row>
    <row r="57" spans="1:12" x14ac:dyDescent="0.25">
      <c r="A57" s="11" t="s">
        <v>1142</v>
      </c>
      <c r="B57" s="11" t="s">
        <v>2707</v>
      </c>
      <c r="C57" s="11">
        <v>4895</v>
      </c>
      <c r="D57" s="11">
        <v>1</v>
      </c>
      <c r="E57" s="12">
        <v>1</v>
      </c>
      <c r="F57" s="11"/>
      <c r="G57" s="13"/>
      <c r="H57" s="11">
        <v>1</v>
      </c>
      <c r="I57" s="27">
        <v>1</v>
      </c>
      <c r="J57" s="30">
        <v>4895</v>
      </c>
      <c r="K57" s="11">
        <v>0</v>
      </c>
      <c r="L57" s="11">
        <v>0</v>
      </c>
    </row>
    <row r="58" spans="1:12" x14ac:dyDescent="0.25">
      <c r="A58" s="11" t="s">
        <v>68</v>
      </c>
      <c r="B58" s="11" t="s">
        <v>2708</v>
      </c>
      <c r="C58" s="11">
        <v>335</v>
      </c>
      <c r="D58" s="11">
        <v>1</v>
      </c>
      <c r="E58" s="12">
        <v>1</v>
      </c>
      <c r="F58" s="11"/>
      <c r="G58" s="13"/>
      <c r="H58" s="11">
        <v>1</v>
      </c>
      <c r="I58" s="27">
        <v>1</v>
      </c>
      <c r="J58" s="30">
        <v>335</v>
      </c>
      <c r="K58" s="11">
        <v>0</v>
      </c>
      <c r="L58" s="11">
        <v>0</v>
      </c>
    </row>
    <row r="59" spans="1:12" x14ac:dyDescent="0.25">
      <c r="A59" s="11" t="s">
        <v>69</v>
      </c>
      <c r="B59" s="11" t="s">
        <v>2709</v>
      </c>
      <c r="C59" s="11">
        <v>335</v>
      </c>
      <c r="D59" s="11">
        <v>1</v>
      </c>
      <c r="E59" s="12">
        <v>1</v>
      </c>
      <c r="F59" s="11"/>
      <c r="G59" s="13"/>
      <c r="H59" s="11">
        <v>1</v>
      </c>
      <c r="I59" s="27">
        <v>1</v>
      </c>
      <c r="J59" s="30">
        <v>335</v>
      </c>
      <c r="K59" s="11">
        <v>0</v>
      </c>
      <c r="L59" s="11">
        <v>0</v>
      </c>
    </row>
    <row r="60" spans="1:12" x14ac:dyDescent="0.25">
      <c r="A60" s="11" t="s">
        <v>70</v>
      </c>
      <c r="B60" s="11" t="s">
        <v>2710</v>
      </c>
      <c r="C60" s="11">
        <v>335</v>
      </c>
      <c r="D60" s="11">
        <v>1</v>
      </c>
      <c r="E60" s="12">
        <v>1</v>
      </c>
      <c r="F60" s="11"/>
      <c r="G60" s="13"/>
      <c r="H60" s="11">
        <v>1</v>
      </c>
      <c r="I60" s="27">
        <v>1</v>
      </c>
      <c r="J60" s="30">
        <v>335</v>
      </c>
      <c r="K60" s="11">
        <v>0</v>
      </c>
      <c r="L60" s="11">
        <v>0</v>
      </c>
    </row>
    <row r="61" spans="1:12" x14ac:dyDescent="0.25">
      <c r="A61" s="11" t="s">
        <v>74</v>
      </c>
      <c r="B61" s="11" t="s">
        <v>2713</v>
      </c>
      <c r="C61" s="11">
        <v>169</v>
      </c>
      <c r="D61" s="11">
        <v>1</v>
      </c>
      <c r="E61" s="12">
        <v>1</v>
      </c>
      <c r="F61" s="11"/>
      <c r="G61" s="13"/>
      <c r="H61" s="11">
        <v>1</v>
      </c>
      <c r="I61" s="27">
        <v>1</v>
      </c>
      <c r="J61" s="30">
        <v>169</v>
      </c>
      <c r="K61" s="11">
        <v>0</v>
      </c>
      <c r="L61" s="11">
        <v>0</v>
      </c>
    </row>
    <row r="62" spans="1:12" x14ac:dyDescent="0.25">
      <c r="A62" s="11" t="s">
        <v>1152</v>
      </c>
      <c r="B62" s="11" t="s">
        <v>2716</v>
      </c>
      <c r="C62" s="11">
        <v>165</v>
      </c>
      <c r="D62" s="11">
        <v>32</v>
      </c>
      <c r="E62" s="12">
        <v>32</v>
      </c>
      <c r="F62" s="11"/>
      <c r="G62" s="13"/>
      <c r="H62" s="11">
        <v>32</v>
      </c>
      <c r="I62" s="27">
        <v>32</v>
      </c>
      <c r="J62" s="30">
        <v>5280</v>
      </c>
      <c r="K62" s="11">
        <v>0</v>
      </c>
      <c r="L62" s="11">
        <v>0</v>
      </c>
    </row>
    <row r="63" spans="1:12" x14ac:dyDescent="0.25">
      <c r="A63" s="11" t="s">
        <v>76</v>
      </c>
      <c r="B63" s="11" t="s">
        <v>2718</v>
      </c>
      <c r="C63" s="11">
        <v>33</v>
      </c>
      <c r="D63" s="11">
        <v>1</v>
      </c>
      <c r="E63" s="12">
        <v>1</v>
      </c>
      <c r="F63" s="11"/>
      <c r="G63" s="13"/>
      <c r="H63" s="11">
        <v>1</v>
      </c>
      <c r="I63" s="27">
        <v>1</v>
      </c>
      <c r="J63" s="30">
        <v>33</v>
      </c>
      <c r="K63" s="11">
        <v>0</v>
      </c>
      <c r="L63" s="11">
        <v>0</v>
      </c>
    </row>
    <row r="64" spans="1:12" x14ac:dyDescent="0.25">
      <c r="A64" s="11" t="s">
        <v>1155</v>
      </c>
      <c r="B64" s="11" t="s">
        <v>2719</v>
      </c>
      <c r="C64" s="11">
        <v>2390</v>
      </c>
      <c r="D64" s="11">
        <v>1</v>
      </c>
      <c r="E64" s="12">
        <v>1</v>
      </c>
      <c r="F64" s="11"/>
      <c r="G64" s="13"/>
      <c r="H64" s="11">
        <v>1</v>
      </c>
      <c r="I64" s="27">
        <v>1</v>
      </c>
      <c r="J64" s="30">
        <v>2390</v>
      </c>
      <c r="K64" s="11">
        <v>0</v>
      </c>
      <c r="L64" s="11">
        <v>0</v>
      </c>
    </row>
    <row r="65" spans="1:12" x14ac:dyDescent="0.25">
      <c r="A65" s="11" t="s">
        <v>1157</v>
      </c>
      <c r="B65" s="11" t="s">
        <v>2720</v>
      </c>
      <c r="C65" s="11">
        <v>2475</v>
      </c>
      <c r="D65" s="11">
        <v>1</v>
      </c>
      <c r="E65" s="12">
        <v>1</v>
      </c>
      <c r="F65" s="11"/>
      <c r="G65" s="13"/>
      <c r="H65" s="11">
        <v>1</v>
      </c>
      <c r="I65" s="27">
        <v>1</v>
      </c>
      <c r="J65" s="30">
        <v>2475</v>
      </c>
      <c r="K65" s="11">
        <v>0</v>
      </c>
      <c r="L65" s="11">
        <v>0</v>
      </c>
    </row>
    <row r="66" spans="1:12" x14ac:dyDescent="0.25">
      <c r="A66" s="11" t="s">
        <v>1159</v>
      </c>
      <c r="B66" s="11" t="s">
        <v>2721</v>
      </c>
      <c r="C66" s="11">
        <v>2071</v>
      </c>
      <c r="D66" s="11">
        <v>1</v>
      </c>
      <c r="E66" s="12">
        <v>1</v>
      </c>
      <c r="F66" s="11"/>
      <c r="G66" s="13"/>
      <c r="H66" s="11">
        <v>1</v>
      </c>
      <c r="I66" s="27">
        <v>1</v>
      </c>
      <c r="J66" s="30">
        <v>2071</v>
      </c>
      <c r="K66" s="11">
        <v>0</v>
      </c>
      <c r="L66" s="11">
        <v>0</v>
      </c>
    </row>
    <row r="67" spans="1:12" x14ac:dyDescent="0.25">
      <c r="A67" s="11" t="s">
        <v>1161</v>
      </c>
      <c r="B67" s="11" t="s">
        <v>2722</v>
      </c>
      <c r="C67" s="11">
        <v>2280</v>
      </c>
      <c r="D67" s="11">
        <v>1</v>
      </c>
      <c r="E67" s="12">
        <v>1</v>
      </c>
      <c r="F67" s="11"/>
      <c r="G67" s="13"/>
      <c r="H67" s="11">
        <v>1</v>
      </c>
      <c r="I67" s="27">
        <v>1</v>
      </c>
      <c r="J67" s="30">
        <v>2280</v>
      </c>
      <c r="K67" s="11">
        <v>0</v>
      </c>
      <c r="L67" s="11">
        <v>0</v>
      </c>
    </row>
    <row r="68" spans="1:12" x14ac:dyDescent="0.25">
      <c r="A68" s="11" t="s">
        <v>1164</v>
      </c>
      <c r="B68" s="11" t="s">
        <v>2723</v>
      </c>
      <c r="C68" s="11">
        <v>580</v>
      </c>
      <c r="D68" s="11">
        <v>1</v>
      </c>
      <c r="E68" s="12">
        <v>1</v>
      </c>
      <c r="F68" s="11"/>
      <c r="G68" s="13"/>
      <c r="H68" s="11">
        <v>1</v>
      </c>
      <c r="I68" s="27">
        <v>1</v>
      </c>
      <c r="J68" s="30">
        <v>580</v>
      </c>
      <c r="K68" s="11">
        <v>0</v>
      </c>
      <c r="L68" s="11">
        <v>0</v>
      </c>
    </row>
    <row r="69" spans="1:12" x14ac:dyDescent="0.25">
      <c r="A69" s="11" t="s">
        <v>1165</v>
      </c>
      <c r="B69" s="11" t="s">
        <v>2724</v>
      </c>
      <c r="C69" s="11">
        <v>935</v>
      </c>
      <c r="D69" s="11">
        <v>1</v>
      </c>
      <c r="E69" s="12">
        <v>1</v>
      </c>
      <c r="F69" s="11"/>
      <c r="G69" s="13"/>
      <c r="H69" s="11">
        <v>1</v>
      </c>
      <c r="I69" s="27">
        <v>1</v>
      </c>
      <c r="J69" s="30">
        <v>935</v>
      </c>
      <c r="K69" s="11">
        <v>0</v>
      </c>
      <c r="L69" s="11">
        <v>0</v>
      </c>
    </row>
    <row r="70" spans="1:12" x14ac:dyDescent="0.25">
      <c r="A70" s="11" t="s">
        <v>1167</v>
      </c>
      <c r="B70" s="11" t="s">
        <v>2725</v>
      </c>
      <c r="C70" s="11">
        <v>625</v>
      </c>
      <c r="D70" s="11">
        <v>1</v>
      </c>
      <c r="E70" s="12">
        <v>1</v>
      </c>
      <c r="F70" s="11"/>
      <c r="G70" s="13"/>
      <c r="H70" s="11">
        <v>1</v>
      </c>
      <c r="I70" s="27">
        <v>1</v>
      </c>
      <c r="J70" s="30">
        <v>625</v>
      </c>
      <c r="K70" s="11">
        <v>0</v>
      </c>
      <c r="L70" s="11">
        <v>0</v>
      </c>
    </row>
    <row r="71" spans="1:12" x14ac:dyDescent="0.25">
      <c r="A71" s="11" t="s">
        <v>1173</v>
      </c>
      <c r="B71" s="11" t="s">
        <v>2726</v>
      </c>
      <c r="C71" s="11">
        <v>360</v>
      </c>
      <c r="D71" s="11">
        <v>1</v>
      </c>
      <c r="E71" s="12">
        <v>1</v>
      </c>
      <c r="F71" s="11"/>
      <c r="G71" s="13"/>
      <c r="H71" s="11">
        <v>1</v>
      </c>
      <c r="I71" s="27">
        <v>1</v>
      </c>
      <c r="J71" s="30">
        <v>360</v>
      </c>
      <c r="K71" s="11">
        <v>0</v>
      </c>
      <c r="L71" s="11">
        <v>0</v>
      </c>
    </row>
    <row r="72" spans="1:12" x14ac:dyDescent="0.25">
      <c r="A72" s="11" t="s">
        <v>78</v>
      </c>
      <c r="B72" s="11" t="s">
        <v>2727</v>
      </c>
      <c r="C72" s="11">
        <v>48</v>
      </c>
      <c r="D72" s="11">
        <v>1</v>
      </c>
      <c r="E72" s="12">
        <v>1</v>
      </c>
      <c r="F72" s="11"/>
      <c r="G72" s="13"/>
      <c r="H72" s="11">
        <v>1</v>
      </c>
      <c r="I72" s="27">
        <v>1</v>
      </c>
      <c r="J72" s="30">
        <v>48</v>
      </c>
      <c r="K72" s="11">
        <v>0</v>
      </c>
      <c r="L72" s="11">
        <v>0</v>
      </c>
    </row>
    <row r="73" spans="1:12" x14ac:dyDescent="0.25">
      <c r="A73" s="11" t="s">
        <v>80</v>
      </c>
      <c r="B73" s="11" t="s">
        <v>2728</v>
      </c>
      <c r="C73" s="11">
        <v>105</v>
      </c>
      <c r="D73" s="11">
        <v>1</v>
      </c>
      <c r="E73" s="12">
        <v>1</v>
      </c>
      <c r="F73" s="11"/>
      <c r="G73" s="13"/>
      <c r="H73" s="11">
        <v>1</v>
      </c>
      <c r="I73" s="27">
        <v>1</v>
      </c>
      <c r="J73" s="30">
        <v>105</v>
      </c>
      <c r="K73" s="11">
        <v>0</v>
      </c>
      <c r="L73" s="11">
        <v>0</v>
      </c>
    </row>
    <row r="74" spans="1:12" x14ac:dyDescent="0.25">
      <c r="A74" s="11" t="s">
        <v>82</v>
      </c>
      <c r="B74" s="11" t="s">
        <v>2729</v>
      </c>
      <c r="C74" s="11">
        <v>53</v>
      </c>
      <c r="D74" s="11">
        <v>1</v>
      </c>
      <c r="E74" s="12">
        <v>1</v>
      </c>
      <c r="F74" s="11"/>
      <c r="G74" s="13"/>
      <c r="H74" s="11">
        <v>1</v>
      </c>
      <c r="I74" s="27">
        <v>1</v>
      </c>
      <c r="J74" s="30">
        <v>53</v>
      </c>
      <c r="K74" s="11">
        <v>0</v>
      </c>
      <c r="L74" s="11">
        <v>0</v>
      </c>
    </row>
    <row r="75" spans="1:12" x14ac:dyDescent="0.25">
      <c r="A75" s="11" t="s">
        <v>87</v>
      </c>
      <c r="B75" s="11" t="s">
        <v>2733</v>
      </c>
      <c r="C75" s="11">
        <v>310</v>
      </c>
      <c r="D75" s="11">
        <v>2</v>
      </c>
      <c r="E75" s="12">
        <v>2</v>
      </c>
      <c r="F75" s="11"/>
      <c r="G75" s="13"/>
      <c r="H75" s="11">
        <v>2</v>
      </c>
      <c r="I75" s="27">
        <v>2</v>
      </c>
      <c r="J75" s="30">
        <v>620</v>
      </c>
      <c r="K75" s="11">
        <v>0</v>
      </c>
      <c r="L75" s="11">
        <v>0</v>
      </c>
    </row>
    <row r="76" spans="1:12" x14ac:dyDescent="0.25">
      <c r="A76" s="11" t="s">
        <v>1175</v>
      </c>
      <c r="B76" s="11" t="s">
        <v>2733</v>
      </c>
      <c r="C76" s="11">
        <v>285</v>
      </c>
      <c r="D76" s="11">
        <v>2</v>
      </c>
      <c r="E76" s="12">
        <v>2</v>
      </c>
      <c r="F76" s="11"/>
      <c r="G76" s="13"/>
      <c r="H76" s="11">
        <v>2</v>
      </c>
      <c r="I76" s="27">
        <v>2</v>
      </c>
      <c r="J76" s="30">
        <v>570</v>
      </c>
      <c r="K76" s="11">
        <v>0</v>
      </c>
      <c r="L76" s="11">
        <v>0</v>
      </c>
    </row>
    <row r="77" spans="1:12" x14ac:dyDescent="0.25">
      <c r="A77" s="11" t="s">
        <v>99</v>
      </c>
      <c r="B77" s="11" t="s">
        <v>2732</v>
      </c>
      <c r="C77" s="11">
        <v>270</v>
      </c>
      <c r="D77" s="11">
        <v>2</v>
      </c>
      <c r="E77" s="12">
        <v>2</v>
      </c>
      <c r="F77" s="11"/>
      <c r="G77" s="13"/>
      <c r="H77" s="11">
        <v>2</v>
      </c>
      <c r="I77" s="27">
        <v>2</v>
      </c>
      <c r="J77" s="30">
        <v>540</v>
      </c>
      <c r="K77" s="11">
        <v>0</v>
      </c>
      <c r="L77" s="11">
        <v>0</v>
      </c>
    </row>
    <row r="78" spans="1:12" x14ac:dyDescent="0.25">
      <c r="A78" s="11" t="s">
        <v>103</v>
      </c>
      <c r="B78" s="11" t="s">
        <v>2733</v>
      </c>
      <c r="C78" s="11">
        <v>215</v>
      </c>
      <c r="D78" s="11">
        <v>1</v>
      </c>
      <c r="E78" s="12">
        <v>1</v>
      </c>
      <c r="F78" s="11"/>
      <c r="G78" s="13"/>
      <c r="H78" s="11">
        <v>1</v>
      </c>
      <c r="I78" s="27">
        <v>1</v>
      </c>
      <c r="J78" s="30">
        <v>215</v>
      </c>
      <c r="K78" s="11">
        <v>0</v>
      </c>
      <c r="L78" s="11">
        <v>0</v>
      </c>
    </row>
    <row r="79" spans="1:12" x14ac:dyDescent="0.25">
      <c r="A79" s="11" t="s">
        <v>105</v>
      </c>
      <c r="B79" s="11" t="s">
        <v>2731</v>
      </c>
      <c r="C79" s="11">
        <v>250</v>
      </c>
      <c r="D79" s="11">
        <v>3</v>
      </c>
      <c r="E79" s="12">
        <v>3</v>
      </c>
      <c r="F79" s="11"/>
      <c r="G79" s="13"/>
      <c r="H79" s="11">
        <v>3</v>
      </c>
      <c r="I79" s="27">
        <v>3</v>
      </c>
      <c r="J79" s="30">
        <v>750</v>
      </c>
      <c r="K79" s="11">
        <v>0</v>
      </c>
      <c r="L79" s="11">
        <v>0</v>
      </c>
    </row>
    <row r="80" spans="1:12" x14ac:dyDescent="0.25">
      <c r="A80" s="11" t="s">
        <v>1184</v>
      </c>
      <c r="B80" s="11" t="s">
        <v>2732</v>
      </c>
      <c r="C80" s="11">
        <v>245</v>
      </c>
      <c r="D80" s="11">
        <v>2</v>
      </c>
      <c r="E80" s="12">
        <v>2</v>
      </c>
      <c r="F80" s="11"/>
      <c r="G80" s="13"/>
      <c r="H80" s="11">
        <v>2</v>
      </c>
      <c r="I80" s="27">
        <v>2</v>
      </c>
      <c r="J80" s="30">
        <v>490</v>
      </c>
      <c r="K80" s="11">
        <v>0</v>
      </c>
      <c r="L80" s="11">
        <v>0</v>
      </c>
    </row>
    <row r="81" spans="1:12" x14ac:dyDescent="0.25">
      <c r="A81" s="11" t="s">
        <v>1185</v>
      </c>
      <c r="B81" s="11" t="s">
        <v>2737</v>
      </c>
      <c r="C81" s="11">
        <v>3205</v>
      </c>
      <c r="D81" s="11">
        <v>1</v>
      </c>
      <c r="E81" s="12">
        <v>1</v>
      </c>
      <c r="F81" s="11"/>
      <c r="G81" s="13"/>
      <c r="H81" s="11">
        <v>1</v>
      </c>
      <c r="I81" s="27">
        <v>1</v>
      </c>
      <c r="J81" s="30">
        <v>3205</v>
      </c>
      <c r="K81" s="11">
        <v>0</v>
      </c>
      <c r="L81" s="11">
        <v>0</v>
      </c>
    </row>
    <row r="82" spans="1:12" x14ac:dyDescent="0.25">
      <c r="A82" s="11" t="s">
        <v>1187</v>
      </c>
      <c r="B82" s="11" t="s">
        <v>2739</v>
      </c>
      <c r="C82" s="11">
        <v>205</v>
      </c>
      <c r="D82" s="11">
        <v>1</v>
      </c>
      <c r="E82" s="12">
        <v>1</v>
      </c>
      <c r="F82" s="11"/>
      <c r="G82" s="13"/>
      <c r="H82" s="11">
        <v>1</v>
      </c>
      <c r="I82" s="27">
        <v>1</v>
      </c>
      <c r="J82" s="30">
        <v>205</v>
      </c>
      <c r="K82" s="11">
        <v>0</v>
      </c>
      <c r="L82" s="11">
        <v>0</v>
      </c>
    </row>
    <row r="83" spans="1:12" x14ac:dyDescent="0.25">
      <c r="A83" s="11" t="s">
        <v>1189</v>
      </c>
      <c r="B83" s="11" t="s">
        <v>2740</v>
      </c>
      <c r="C83" s="11">
        <v>485</v>
      </c>
      <c r="D83" s="11">
        <v>1</v>
      </c>
      <c r="E83" s="12">
        <v>1</v>
      </c>
      <c r="F83" s="11"/>
      <c r="G83" s="13"/>
      <c r="H83" s="11">
        <v>1</v>
      </c>
      <c r="I83" s="27">
        <v>1</v>
      </c>
      <c r="J83" s="30">
        <v>485</v>
      </c>
      <c r="K83" s="11">
        <v>0</v>
      </c>
      <c r="L83" s="11">
        <v>0</v>
      </c>
    </row>
    <row r="84" spans="1:12" x14ac:dyDescent="0.25">
      <c r="A84" s="11" t="s">
        <v>113</v>
      </c>
      <c r="B84" s="11" t="s">
        <v>2741</v>
      </c>
      <c r="C84" s="11">
        <v>245</v>
      </c>
      <c r="D84" s="11">
        <v>1</v>
      </c>
      <c r="E84" s="12">
        <v>1</v>
      </c>
      <c r="F84" s="11"/>
      <c r="G84" s="13"/>
      <c r="H84" s="11">
        <v>1</v>
      </c>
      <c r="I84" s="27">
        <v>1</v>
      </c>
      <c r="J84" s="30">
        <v>245</v>
      </c>
      <c r="K84" s="11">
        <v>0</v>
      </c>
      <c r="L84" s="11">
        <v>0</v>
      </c>
    </row>
    <row r="85" spans="1:12" x14ac:dyDescent="0.25">
      <c r="A85" s="11" t="s">
        <v>115</v>
      </c>
      <c r="B85" s="11" t="s">
        <v>2742</v>
      </c>
      <c r="C85" s="11">
        <v>82</v>
      </c>
      <c r="D85" s="11">
        <v>1</v>
      </c>
      <c r="E85" s="12">
        <v>1</v>
      </c>
      <c r="F85" s="11"/>
      <c r="G85" s="13"/>
      <c r="H85" s="11">
        <v>1</v>
      </c>
      <c r="I85" s="27">
        <v>1</v>
      </c>
      <c r="J85" s="30">
        <v>82</v>
      </c>
      <c r="K85" s="11">
        <v>0</v>
      </c>
      <c r="L85" s="11">
        <v>0</v>
      </c>
    </row>
    <row r="86" spans="1:12" x14ac:dyDescent="0.25">
      <c r="A86" s="11" t="s">
        <v>116</v>
      </c>
      <c r="B86" s="11" t="s">
        <v>2743</v>
      </c>
      <c r="C86" s="11">
        <v>365</v>
      </c>
      <c r="D86" s="11">
        <v>1</v>
      </c>
      <c r="E86" s="12">
        <v>1</v>
      </c>
      <c r="F86" s="11"/>
      <c r="G86" s="13"/>
      <c r="H86" s="11">
        <v>1</v>
      </c>
      <c r="I86" s="27">
        <v>1</v>
      </c>
      <c r="J86" s="30">
        <v>365</v>
      </c>
      <c r="K86" s="11">
        <v>0</v>
      </c>
      <c r="L86" s="11">
        <v>0</v>
      </c>
    </row>
    <row r="87" spans="1:12" x14ac:dyDescent="0.25">
      <c r="A87" s="11" t="s">
        <v>118</v>
      </c>
      <c r="B87" s="11" t="s">
        <v>2742</v>
      </c>
      <c r="C87" s="11">
        <v>390</v>
      </c>
      <c r="D87" s="11">
        <v>2</v>
      </c>
      <c r="E87" s="12">
        <v>2</v>
      </c>
      <c r="F87" s="11"/>
      <c r="G87" s="13"/>
      <c r="H87" s="11">
        <v>2</v>
      </c>
      <c r="I87" s="27">
        <v>2</v>
      </c>
      <c r="J87" s="30">
        <v>780</v>
      </c>
      <c r="K87" s="11">
        <v>0</v>
      </c>
      <c r="L87" s="11">
        <v>0</v>
      </c>
    </row>
    <row r="88" spans="1:12" x14ac:dyDescent="0.25">
      <c r="A88" s="11" t="s">
        <v>119</v>
      </c>
      <c r="B88" s="11" t="s">
        <v>2742</v>
      </c>
      <c r="C88" s="11">
        <v>115</v>
      </c>
      <c r="D88" s="11">
        <v>2</v>
      </c>
      <c r="E88" s="12">
        <v>2</v>
      </c>
      <c r="F88" s="11"/>
      <c r="G88" s="13"/>
      <c r="H88" s="11">
        <v>2</v>
      </c>
      <c r="I88" s="27">
        <v>2</v>
      </c>
      <c r="J88" s="30">
        <v>230</v>
      </c>
      <c r="K88" s="11">
        <v>0</v>
      </c>
      <c r="L88" s="11">
        <v>0</v>
      </c>
    </row>
    <row r="89" spans="1:12" x14ac:dyDescent="0.25">
      <c r="A89" s="11" t="s">
        <v>126</v>
      </c>
      <c r="B89" s="11" t="s">
        <v>2745</v>
      </c>
      <c r="C89" s="11">
        <v>1895</v>
      </c>
      <c r="D89" s="11">
        <v>2</v>
      </c>
      <c r="E89" s="12">
        <v>2</v>
      </c>
      <c r="F89" s="11"/>
      <c r="G89" s="13"/>
      <c r="H89" s="11">
        <v>2</v>
      </c>
      <c r="I89" s="27">
        <v>2</v>
      </c>
      <c r="J89" s="30">
        <v>3790</v>
      </c>
      <c r="K89" s="11">
        <v>0</v>
      </c>
      <c r="L89" s="11">
        <v>0</v>
      </c>
    </row>
    <row r="90" spans="1:12" x14ac:dyDescent="0.25">
      <c r="A90" s="11" t="s">
        <v>128</v>
      </c>
      <c r="B90" s="11" t="s">
        <v>2747</v>
      </c>
      <c r="C90" s="11">
        <v>614</v>
      </c>
      <c r="D90" s="11">
        <v>2</v>
      </c>
      <c r="E90" s="12">
        <v>2</v>
      </c>
      <c r="F90" s="11"/>
      <c r="G90" s="13"/>
      <c r="H90" s="11">
        <v>2</v>
      </c>
      <c r="I90" s="27">
        <v>2</v>
      </c>
      <c r="J90" s="30">
        <v>1228</v>
      </c>
      <c r="K90" s="11">
        <v>0</v>
      </c>
      <c r="L90" s="11">
        <v>0</v>
      </c>
    </row>
    <row r="91" spans="1:12" x14ac:dyDescent="0.25">
      <c r="A91" s="11" t="s">
        <v>131</v>
      </c>
      <c r="B91" s="11" t="s">
        <v>2748</v>
      </c>
      <c r="C91" s="11">
        <v>3050</v>
      </c>
      <c r="D91" s="11">
        <v>1</v>
      </c>
      <c r="E91" s="12">
        <v>1</v>
      </c>
      <c r="F91" s="11"/>
      <c r="G91" s="13"/>
      <c r="H91" s="11">
        <v>1</v>
      </c>
      <c r="I91" s="27">
        <v>1</v>
      </c>
      <c r="J91" s="30">
        <v>3050</v>
      </c>
      <c r="K91" s="11">
        <v>0</v>
      </c>
      <c r="L91" s="11">
        <v>0</v>
      </c>
    </row>
    <row r="92" spans="1:12" x14ac:dyDescent="0.25">
      <c r="A92" s="11" t="s">
        <v>134</v>
      </c>
      <c r="B92" s="11" t="s">
        <v>2749</v>
      </c>
      <c r="C92" s="11">
        <v>3895</v>
      </c>
      <c r="D92" s="11">
        <v>1</v>
      </c>
      <c r="E92" s="12">
        <v>1</v>
      </c>
      <c r="F92" s="11"/>
      <c r="G92" s="13"/>
      <c r="H92" s="11">
        <v>1</v>
      </c>
      <c r="I92" s="27">
        <v>1</v>
      </c>
      <c r="J92" s="30">
        <v>3895</v>
      </c>
      <c r="K92" s="11">
        <v>0</v>
      </c>
      <c r="L92" s="11">
        <v>0</v>
      </c>
    </row>
    <row r="93" spans="1:12" x14ac:dyDescent="0.25">
      <c r="A93" s="11" t="s">
        <v>135</v>
      </c>
      <c r="B93" s="11" t="s">
        <v>2750</v>
      </c>
      <c r="C93" s="11">
        <v>3755</v>
      </c>
      <c r="D93" s="11">
        <v>1</v>
      </c>
      <c r="E93" s="12">
        <v>1</v>
      </c>
      <c r="F93" s="11"/>
      <c r="G93" s="13"/>
      <c r="H93" s="11">
        <v>1</v>
      </c>
      <c r="I93" s="27">
        <v>1</v>
      </c>
      <c r="J93" s="30">
        <v>3755</v>
      </c>
      <c r="K93" s="11">
        <v>0</v>
      </c>
      <c r="L93" s="11">
        <v>0</v>
      </c>
    </row>
    <row r="94" spans="1:12" x14ac:dyDescent="0.25">
      <c r="A94" s="11" t="s">
        <v>136</v>
      </c>
      <c r="B94" s="11" t="s">
        <v>2751</v>
      </c>
      <c r="C94" s="11">
        <v>2940</v>
      </c>
      <c r="D94" s="11">
        <v>2</v>
      </c>
      <c r="E94" s="12">
        <v>2</v>
      </c>
      <c r="F94" s="11"/>
      <c r="G94" s="13"/>
      <c r="H94" s="11">
        <v>2</v>
      </c>
      <c r="I94" s="27">
        <v>2</v>
      </c>
      <c r="J94" s="30">
        <v>5880</v>
      </c>
      <c r="K94" s="11">
        <v>0</v>
      </c>
      <c r="L94" s="11">
        <v>0</v>
      </c>
    </row>
    <row r="95" spans="1:12" x14ac:dyDescent="0.25">
      <c r="A95" s="11" t="s">
        <v>1190</v>
      </c>
      <c r="B95" s="11" t="s">
        <v>2752</v>
      </c>
      <c r="C95" s="11">
        <v>5235</v>
      </c>
      <c r="D95" s="11">
        <v>1</v>
      </c>
      <c r="E95" s="12">
        <v>1</v>
      </c>
      <c r="F95" s="11"/>
      <c r="G95" s="13"/>
      <c r="H95" s="11">
        <v>1</v>
      </c>
      <c r="I95" s="27">
        <v>1</v>
      </c>
      <c r="J95" s="30">
        <v>5235</v>
      </c>
      <c r="K95" s="11">
        <v>0</v>
      </c>
      <c r="L95" s="11">
        <v>0</v>
      </c>
    </row>
    <row r="96" spans="1:12" x14ac:dyDescent="0.25">
      <c r="A96" s="11" t="s">
        <v>139</v>
      </c>
      <c r="B96" s="11" t="s">
        <v>2753</v>
      </c>
      <c r="C96" s="11">
        <v>5615</v>
      </c>
      <c r="D96" s="11">
        <v>1</v>
      </c>
      <c r="E96" s="12">
        <v>1</v>
      </c>
      <c r="F96" s="11"/>
      <c r="G96" s="13"/>
      <c r="H96" s="11">
        <v>1</v>
      </c>
      <c r="I96" s="27">
        <v>1</v>
      </c>
      <c r="J96" s="30">
        <v>5615</v>
      </c>
      <c r="K96" s="11">
        <v>0</v>
      </c>
      <c r="L96" s="11">
        <v>0</v>
      </c>
    </row>
    <row r="97" spans="1:12" x14ac:dyDescent="0.25">
      <c r="A97" s="11" t="s">
        <v>141</v>
      </c>
      <c r="B97" s="11" t="s">
        <v>2753</v>
      </c>
      <c r="C97" s="11">
        <v>6310</v>
      </c>
      <c r="D97" s="11">
        <v>1</v>
      </c>
      <c r="E97" s="12">
        <v>1</v>
      </c>
      <c r="F97" s="11"/>
      <c r="G97" s="13"/>
      <c r="H97" s="11">
        <v>1</v>
      </c>
      <c r="I97" s="27">
        <v>1</v>
      </c>
      <c r="J97" s="30">
        <v>6310</v>
      </c>
      <c r="K97" s="11">
        <v>0</v>
      </c>
      <c r="L97" s="11">
        <v>0</v>
      </c>
    </row>
    <row r="98" spans="1:12" x14ac:dyDescent="0.25">
      <c r="A98" s="11" t="s">
        <v>1192</v>
      </c>
      <c r="B98" s="11" t="s">
        <v>2753</v>
      </c>
      <c r="C98" s="11">
        <v>6475</v>
      </c>
      <c r="D98" s="11">
        <v>1</v>
      </c>
      <c r="E98" s="12">
        <v>1</v>
      </c>
      <c r="F98" s="11"/>
      <c r="G98" s="13"/>
      <c r="H98" s="11">
        <v>1</v>
      </c>
      <c r="I98" s="27">
        <v>1</v>
      </c>
      <c r="J98" s="30">
        <v>6475</v>
      </c>
      <c r="K98" s="11">
        <v>0</v>
      </c>
      <c r="L98" s="11">
        <v>0</v>
      </c>
    </row>
    <row r="99" spans="1:12" x14ac:dyDescent="0.25">
      <c r="A99" s="11" t="s">
        <v>143</v>
      </c>
      <c r="B99" s="11" t="s">
        <v>2752</v>
      </c>
      <c r="C99" s="11">
        <v>490</v>
      </c>
      <c r="D99" s="11">
        <v>2</v>
      </c>
      <c r="E99" s="12">
        <v>2</v>
      </c>
      <c r="F99" s="11"/>
      <c r="G99" s="13"/>
      <c r="H99" s="11">
        <v>2</v>
      </c>
      <c r="I99" s="27">
        <v>2</v>
      </c>
      <c r="J99" s="30">
        <v>980</v>
      </c>
      <c r="K99" s="11">
        <v>0</v>
      </c>
      <c r="L99" s="11">
        <v>0</v>
      </c>
    </row>
    <row r="100" spans="1:12" x14ac:dyDescent="0.25">
      <c r="A100" s="11" t="s">
        <v>145</v>
      </c>
      <c r="B100" s="11" t="s">
        <v>2754</v>
      </c>
      <c r="C100" s="11">
        <v>3365</v>
      </c>
      <c r="D100" s="11">
        <v>1</v>
      </c>
      <c r="E100" s="12">
        <v>1</v>
      </c>
      <c r="F100" s="11"/>
      <c r="G100" s="13"/>
      <c r="H100" s="11">
        <v>1</v>
      </c>
      <c r="I100" s="27">
        <v>1</v>
      </c>
      <c r="J100" s="30">
        <v>3365</v>
      </c>
      <c r="K100" s="11">
        <v>0</v>
      </c>
      <c r="L100" s="11">
        <v>0</v>
      </c>
    </row>
    <row r="101" spans="1:12" x14ac:dyDescent="0.25">
      <c r="A101" s="11" t="s">
        <v>147</v>
      </c>
      <c r="B101" s="11" t="s">
        <v>2755</v>
      </c>
      <c r="C101" s="11">
        <v>465</v>
      </c>
      <c r="D101" s="11">
        <v>1</v>
      </c>
      <c r="E101" s="12">
        <v>1</v>
      </c>
      <c r="F101" s="11"/>
      <c r="G101" s="13"/>
      <c r="H101" s="11">
        <v>1</v>
      </c>
      <c r="I101" s="27">
        <v>1</v>
      </c>
      <c r="J101" s="30">
        <v>465</v>
      </c>
      <c r="K101" s="11">
        <v>0</v>
      </c>
      <c r="L101" s="11">
        <v>0</v>
      </c>
    </row>
    <row r="102" spans="1:12" x14ac:dyDescent="0.25">
      <c r="A102" s="11" t="s">
        <v>149</v>
      </c>
      <c r="B102" s="11" t="s">
        <v>2756</v>
      </c>
      <c r="C102" s="11">
        <v>3245</v>
      </c>
      <c r="D102" s="11">
        <v>1</v>
      </c>
      <c r="E102" s="12">
        <v>1</v>
      </c>
      <c r="F102" s="11"/>
      <c r="G102" s="13"/>
      <c r="H102" s="11">
        <v>1</v>
      </c>
      <c r="I102" s="27">
        <v>1</v>
      </c>
      <c r="J102" s="30">
        <v>3245</v>
      </c>
      <c r="K102" s="11">
        <v>0</v>
      </c>
      <c r="L102" s="11">
        <v>0</v>
      </c>
    </row>
    <row r="103" spans="1:12" x14ac:dyDescent="0.25">
      <c r="A103" s="11" t="s">
        <v>154</v>
      </c>
      <c r="B103" s="11" t="s">
        <v>2756</v>
      </c>
      <c r="C103" s="11">
        <v>2970</v>
      </c>
      <c r="D103" s="11">
        <v>1</v>
      </c>
      <c r="E103" s="12">
        <v>1</v>
      </c>
      <c r="F103" s="11"/>
      <c r="G103" s="13"/>
      <c r="H103" s="11">
        <v>1</v>
      </c>
      <c r="I103" s="27">
        <v>1</v>
      </c>
      <c r="J103" s="30">
        <v>2970</v>
      </c>
      <c r="K103" s="11">
        <v>0</v>
      </c>
      <c r="L103" s="11">
        <v>0</v>
      </c>
    </row>
    <row r="104" spans="1:12" x14ac:dyDescent="0.25">
      <c r="A104" s="11" t="s">
        <v>155</v>
      </c>
      <c r="B104" s="11" t="s">
        <v>2757</v>
      </c>
      <c r="C104" s="11">
        <v>43</v>
      </c>
      <c r="D104" s="11">
        <v>6</v>
      </c>
      <c r="E104" s="12">
        <v>6</v>
      </c>
      <c r="F104" s="11"/>
      <c r="G104" s="13"/>
      <c r="H104" s="11">
        <v>6</v>
      </c>
      <c r="I104" s="27">
        <v>6</v>
      </c>
      <c r="J104" s="30">
        <v>258</v>
      </c>
      <c r="K104" s="11">
        <v>0</v>
      </c>
      <c r="L104" s="11">
        <v>0</v>
      </c>
    </row>
    <row r="105" spans="1:12" x14ac:dyDescent="0.25">
      <c r="A105" s="11" t="s">
        <v>159</v>
      </c>
      <c r="B105" s="11" t="s">
        <v>2756</v>
      </c>
      <c r="C105" s="11">
        <v>2960</v>
      </c>
      <c r="D105" s="11">
        <v>1</v>
      </c>
      <c r="E105" s="12">
        <v>1</v>
      </c>
      <c r="F105" s="11"/>
      <c r="G105" s="13"/>
      <c r="H105" s="11">
        <v>1</v>
      </c>
      <c r="I105" s="27">
        <v>1</v>
      </c>
      <c r="J105" s="30">
        <v>2960</v>
      </c>
      <c r="K105" s="11">
        <v>0</v>
      </c>
      <c r="L105" s="11">
        <v>0</v>
      </c>
    </row>
    <row r="106" spans="1:12" x14ac:dyDescent="0.25">
      <c r="A106" s="11" t="s">
        <v>1203</v>
      </c>
      <c r="B106" s="11" t="s">
        <v>2759</v>
      </c>
      <c r="C106" s="11">
        <v>465</v>
      </c>
      <c r="D106" s="11">
        <v>2</v>
      </c>
      <c r="E106" s="12">
        <v>2</v>
      </c>
      <c r="F106" s="11"/>
      <c r="G106" s="13"/>
      <c r="H106" s="11">
        <v>2</v>
      </c>
      <c r="I106" s="27">
        <v>2</v>
      </c>
      <c r="J106" s="30">
        <v>930</v>
      </c>
      <c r="K106" s="11">
        <v>0</v>
      </c>
      <c r="L106" s="11">
        <v>0</v>
      </c>
    </row>
    <row r="107" spans="1:12" x14ac:dyDescent="0.25">
      <c r="A107" s="11" t="s">
        <v>1205</v>
      </c>
      <c r="B107" s="11" t="s">
        <v>2756</v>
      </c>
      <c r="C107" s="11">
        <v>295</v>
      </c>
      <c r="D107" s="11">
        <v>5</v>
      </c>
      <c r="E107" s="12">
        <v>5</v>
      </c>
      <c r="F107" s="11"/>
      <c r="G107" s="13"/>
      <c r="H107" s="11">
        <v>5</v>
      </c>
      <c r="I107" s="27">
        <v>5</v>
      </c>
      <c r="J107" s="30">
        <v>1475</v>
      </c>
      <c r="K107" s="11">
        <v>0</v>
      </c>
      <c r="L107" s="11">
        <v>0</v>
      </c>
    </row>
    <row r="108" spans="1:12" x14ac:dyDescent="0.25">
      <c r="A108" s="11" t="s">
        <v>161</v>
      </c>
      <c r="B108" s="11" t="s">
        <v>2754</v>
      </c>
      <c r="C108" s="11">
        <v>330</v>
      </c>
      <c r="D108" s="11">
        <v>1</v>
      </c>
      <c r="E108" s="12">
        <v>1</v>
      </c>
      <c r="F108" s="11"/>
      <c r="G108" s="13"/>
      <c r="H108" s="11">
        <v>1</v>
      </c>
      <c r="I108" s="27">
        <v>1</v>
      </c>
      <c r="J108" s="30">
        <v>330</v>
      </c>
      <c r="K108" s="11">
        <v>0</v>
      </c>
      <c r="L108" s="11">
        <v>0</v>
      </c>
    </row>
    <row r="109" spans="1:12" x14ac:dyDescent="0.25">
      <c r="A109" s="11" t="s">
        <v>162</v>
      </c>
      <c r="B109" s="11" t="s">
        <v>2761</v>
      </c>
      <c r="C109" s="11">
        <v>1180</v>
      </c>
      <c r="D109" s="11">
        <v>7</v>
      </c>
      <c r="E109" s="12">
        <v>7</v>
      </c>
      <c r="F109" s="11"/>
      <c r="G109" s="13"/>
      <c r="H109" s="11">
        <v>7</v>
      </c>
      <c r="I109" s="27">
        <v>7</v>
      </c>
      <c r="J109" s="30">
        <v>8260</v>
      </c>
      <c r="K109" s="11">
        <v>0</v>
      </c>
      <c r="L109" s="11">
        <v>0</v>
      </c>
    </row>
    <row r="110" spans="1:12" x14ac:dyDescent="0.25">
      <c r="A110" s="11" t="s">
        <v>1207</v>
      </c>
      <c r="B110" s="11" t="s">
        <v>2763</v>
      </c>
      <c r="C110" s="11">
        <v>1100</v>
      </c>
      <c r="D110" s="11">
        <v>1</v>
      </c>
      <c r="E110" s="12">
        <v>1</v>
      </c>
      <c r="F110" s="11"/>
      <c r="G110" s="13"/>
      <c r="H110" s="11">
        <v>1</v>
      </c>
      <c r="I110" s="27">
        <v>1</v>
      </c>
      <c r="J110" s="30">
        <v>1100</v>
      </c>
      <c r="K110" s="11">
        <v>0</v>
      </c>
      <c r="L110" s="11">
        <v>0</v>
      </c>
    </row>
    <row r="111" spans="1:12" x14ac:dyDescent="0.25">
      <c r="A111" s="11" t="s">
        <v>166</v>
      </c>
      <c r="B111" s="11" t="s">
        <v>2764</v>
      </c>
      <c r="C111" s="11">
        <v>1255</v>
      </c>
      <c r="D111" s="11">
        <v>4</v>
      </c>
      <c r="E111" s="12">
        <v>4</v>
      </c>
      <c r="F111" s="11"/>
      <c r="G111" s="13"/>
      <c r="H111" s="11">
        <v>4</v>
      </c>
      <c r="I111" s="27">
        <v>4</v>
      </c>
      <c r="J111" s="30">
        <v>5020</v>
      </c>
      <c r="K111" s="11">
        <v>0</v>
      </c>
      <c r="L111" s="11">
        <v>0</v>
      </c>
    </row>
    <row r="112" spans="1:12" x14ac:dyDescent="0.25">
      <c r="A112" s="11" t="s">
        <v>169</v>
      </c>
      <c r="B112" s="11" t="s">
        <v>2765</v>
      </c>
      <c r="C112" s="11">
        <v>1290</v>
      </c>
      <c r="D112" s="11">
        <v>3</v>
      </c>
      <c r="E112" s="12">
        <v>3</v>
      </c>
      <c r="F112" s="11"/>
      <c r="G112" s="13"/>
      <c r="H112" s="11">
        <v>3</v>
      </c>
      <c r="I112" s="27">
        <v>3</v>
      </c>
      <c r="J112" s="30">
        <v>3870</v>
      </c>
      <c r="K112" s="11">
        <v>0</v>
      </c>
      <c r="L112" s="11">
        <v>0</v>
      </c>
    </row>
    <row r="113" spans="1:12" x14ac:dyDescent="0.25">
      <c r="A113" s="11" t="s">
        <v>170</v>
      </c>
      <c r="B113" s="11" t="s">
        <v>2766</v>
      </c>
      <c r="C113" s="11">
        <v>715</v>
      </c>
      <c r="D113" s="11">
        <v>1</v>
      </c>
      <c r="E113" s="12">
        <v>1</v>
      </c>
      <c r="F113" s="11"/>
      <c r="G113" s="13"/>
      <c r="H113" s="11">
        <v>1</v>
      </c>
      <c r="I113" s="27">
        <v>1</v>
      </c>
      <c r="J113" s="30">
        <v>715</v>
      </c>
      <c r="K113" s="11">
        <v>0</v>
      </c>
      <c r="L113" s="11">
        <v>0</v>
      </c>
    </row>
    <row r="114" spans="1:12" x14ac:dyDescent="0.25">
      <c r="A114" s="11" t="s">
        <v>172</v>
      </c>
      <c r="B114" s="11" t="s">
        <v>2767</v>
      </c>
      <c r="C114" s="11">
        <v>445</v>
      </c>
      <c r="D114" s="11">
        <v>1</v>
      </c>
      <c r="E114" s="12">
        <v>1</v>
      </c>
      <c r="F114" s="11"/>
      <c r="G114" s="13"/>
      <c r="H114" s="11">
        <v>1</v>
      </c>
      <c r="I114" s="27">
        <v>1</v>
      </c>
      <c r="J114" s="30">
        <v>445</v>
      </c>
      <c r="K114" s="11">
        <v>0</v>
      </c>
      <c r="L114" s="11">
        <v>0</v>
      </c>
    </row>
    <row r="115" spans="1:12" x14ac:dyDescent="0.25">
      <c r="A115" s="11" t="s">
        <v>174</v>
      </c>
      <c r="B115" s="11" t="s">
        <v>2768</v>
      </c>
      <c r="C115" s="11">
        <v>1630</v>
      </c>
      <c r="D115" s="11">
        <v>2</v>
      </c>
      <c r="E115" s="12">
        <v>2</v>
      </c>
      <c r="F115" s="11"/>
      <c r="G115" s="13"/>
      <c r="H115" s="11">
        <v>2</v>
      </c>
      <c r="I115" s="27">
        <v>2</v>
      </c>
      <c r="J115" s="30">
        <v>3260</v>
      </c>
      <c r="K115" s="11">
        <v>0</v>
      </c>
      <c r="L115" s="11">
        <v>0</v>
      </c>
    </row>
    <row r="116" spans="1:12" x14ac:dyDescent="0.25">
      <c r="A116" s="11" t="s">
        <v>1208</v>
      </c>
      <c r="B116" s="11" t="s">
        <v>2769</v>
      </c>
      <c r="C116" s="11">
        <v>1210</v>
      </c>
      <c r="D116" s="11">
        <v>1</v>
      </c>
      <c r="E116" s="12">
        <v>1</v>
      </c>
      <c r="F116" s="11"/>
      <c r="G116" s="13"/>
      <c r="H116" s="11">
        <v>1</v>
      </c>
      <c r="I116" s="27">
        <v>1</v>
      </c>
      <c r="J116" s="30">
        <v>1210</v>
      </c>
      <c r="K116" s="11">
        <v>0</v>
      </c>
      <c r="L116" s="11">
        <v>0</v>
      </c>
    </row>
    <row r="117" spans="1:12" x14ac:dyDescent="0.25">
      <c r="A117" s="11" t="s">
        <v>176</v>
      </c>
      <c r="B117" s="11" t="s">
        <v>2770</v>
      </c>
      <c r="C117" s="11">
        <v>145</v>
      </c>
      <c r="D117" s="11">
        <v>1</v>
      </c>
      <c r="E117" s="12">
        <v>1</v>
      </c>
      <c r="F117" s="11"/>
      <c r="G117" s="13"/>
      <c r="H117" s="11">
        <v>1</v>
      </c>
      <c r="I117" s="27">
        <v>1</v>
      </c>
      <c r="J117" s="30">
        <v>145</v>
      </c>
      <c r="K117" s="11">
        <v>0</v>
      </c>
      <c r="L117" s="11">
        <v>0</v>
      </c>
    </row>
    <row r="118" spans="1:12" x14ac:dyDescent="0.25">
      <c r="A118" s="11" t="s">
        <v>1211</v>
      </c>
      <c r="B118" s="11" t="s">
        <v>2771</v>
      </c>
      <c r="C118" s="11">
        <v>165</v>
      </c>
      <c r="D118" s="11">
        <v>2</v>
      </c>
      <c r="E118" s="12">
        <v>2</v>
      </c>
      <c r="F118" s="11"/>
      <c r="G118" s="13"/>
      <c r="H118" s="11">
        <v>2</v>
      </c>
      <c r="I118" s="27">
        <v>2</v>
      </c>
      <c r="J118" s="30">
        <v>330</v>
      </c>
      <c r="K118" s="11">
        <v>0</v>
      </c>
      <c r="L118" s="11">
        <v>0</v>
      </c>
    </row>
    <row r="119" spans="1:12" x14ac:dyDescent="0.25">
      <c r="A119" s="11" t="s">
        <v>1212</v>
      </c>
      <c r="B119" s="11" t="s">
        <v>2771</v>
      </c>
      <c r="C119" s="11">
        <v>235</v>
      </c>
      <c r="D119" s="11">
        <v>2</v>
      </c>
      <c r="E119" s="12">
        <v>2</v>
      </c>
      <c r="F119" s="11"/>
      <c r="G119" s="13"/>
      <c r="H119" s="11">
        <v>2</v>
      </c>
      <c r="I119" s="27">
        <v>2</v>
      </c>
      <c r="J119" s="30">
        <v>470</v>
      </c>
      <c r="K119" s="11">
        <v>0</v>
      </c>
      <c r="L119" s="11">
        <v>0</v>
      </c>
    </row>
    <row r="120" spans="1:12" x14ac:dyDescent="0.25">
      <c r="A120" s="11" t="s">
        <v>1214</v>
      </c>
      <c r="B120" s="11" t="s">
        <v>2773</v>
      </c>
      <c r="C120" s="11">
        <v>170</v>
      </c>
      <c r="D120" s="11">
        <v>3</v>
      </c>
      <c r="E120" s="12">
        <v>3</v>
      </c>
      <c r="F120" s="11"/>
      <c r="G120" s="13"/>
      <c r="H120" s="11">
        <v>3</v>
      </c>
      <c r="I120" s="27">
        <v>3</v>
      </c>
      <c r="J120" s="30">
        <v>510</v>
      </c>
      <c r="K120" s="11">
        <v>0</v>
      </c>
      <c r="L120" s="11">
        <v>0</v>
      </c>
    </row>
    <row r="121" spans="1:12" x14ac:dyDescent="0.25">
      <c r="A121" s="11" t="s">
        <v>1215</v>
      </c>
      <c r="B121" s="11" t="s">
        <v>2772</v>
      </c>
      <c r="C121" s="11">
        <v>155</v>
      </c>
      <c r="D121" s="11">
        <v>2</v>
      </c>
      <c r="E121" s="12">
        <v>2</v>
      </c>
      <c r="F121" s="11"/>
      <c r="G121" s="13"/>
      <c r="H121" s="11">
        <v>2</v>
      </c>
      <c r="I121" s="27">
        <v>2</v>
      </c>
      <c r="J121" s="30">
        <v>310</v>
      </c>
      <c r="K121" s="11">
        <v>0</v>
      </c>
      <c r="L121" s="11">
        <v>0</v>
      </c>
    </row>
    <row r="122" spans="1:12" x14ac:dyDescent="0.25">
      <c r="A122" s="11" t="s">
        <v>1217</v>
      </c>
      <c r="B122" s="11" t="s">
        <v>2771</v>
      </c>
      <c r="C122" s="11">
        <v>230</v>
      </c>
      <c r="D122" s="11">
        <v>1</v>
      </c>
      <c r="E122" s="12">
        <v>1</v>
      </c>
      <c r="F122" s="11"/>
      <c r="G122" s="13"/>
      <c r="H122" s="11">
        <v>1</v>
      </c>
      <c r="I122" s="27">
        <v>1</v>
      </c>
      <c r="J122" s="30">
        <v>230</v>
      </c>
      <c r="K122" s="11">
        <v>0</v>
      </c>
      <c r="L122" s="11">
        <v>0</v>
      </c>
    </row>
    <row r="123" spans="1:12" x14ac:dyDescent="0.25">
      <c r="A123" s="11" t="s">
        <v>1218</v>
      </c>
      <c r="B123" s="11" t="s">
        <v>2774</v>
      </c>
      <c r="C123" s="11">
        <v>120</v>
      </c>
      <c r="D123" s="11">
        <v>3</v>
      </c>
      <c r="E123" s="12">
        <v>3</v>
      </c>
      <c r="F123" s="11"/>
      <c r="G123" s="13"/>
      <c r="H123" s="11">
        <v>3</v>
      </c>
      <c r="I123" s="27">
        <v>3</v>
      </c>
      <c r="J123" s="30">
        <v>360</v>
      </c>
      <c r="K123" s="11">
        <v>0</v>
      </c>
      <c r="L123" s="11">
        <v>0</v>
      </c>
    </row>
    <row r="124" spans="1:12" x14ac:dyDescent="0.25">
      <c r="A124" s="11" t="s">
        <v>1219</v>
      </c>
      <c r="B124" s="11" t="s">
        <v>2771</v>
      </c>
      <c r="C124" s="11">
        <v>110</v>
      </c>
      <c r="D124" s="11">
        <v>1</v>
      </c>
      <c r="E124" s="12">
        <v>1</v>
      </c>
      <c r="F124" s="11"/>
      <c r="G124" s="13"/>
      <c r="H124" s="11">
        <v>1</v>
      </c>
      <c r="I124" s="27">
        <v>1</v>
      </c>
      <c r="J124" s="30">
        <v>110</v>
      </c>
      <c r="K124" s="11">
        <v>0</v>
      </c>
      <c r="L124" s="11">
        <v>0</v>
      </c>
    </row>
    <row r="125" spans="1:12" x14ac:dyDescent="0.25">
      <c r="A125" s="11" t="s">
        <v>1221</v>
      </c>
      <c r="B125" s="11" t="s">
        <v>2771</v>
      </c>
      <c r="C125" s="11">
        <v>140</v>
      </c>
      <c r="D125" s="11">
        <v>2</v>
      </c>
      <c r="E125" s="12">
        <v>2</v>
      </c>
      <c r="F125" s="11"/>
      <c r="G125" s="13"/>
      <c r="H125" s="11">
        <v>2</v>
      </c>
      <c r="I125" s="27">
        <v>2</v>
      </c>
      <c r="J125" s="30">
        <v>280</v>
      </c>
      <c r="K125" s="11">
        <v>0</v>
      </c>
      <c r="L125" s="11">
        <v>0</v>
      </c>
    </row>
    <row r="126" spans="1:12" x14ac:dyDescent="0.25">
      <c r="A126" s="11" t="s">
        <v>1222</v>
      </c>
      <c r="B126" s="11" t="s">
        <v>2776</v>
      </c>
      <c r="C126" s="11">
        <v>130</v>
      </c>
      <c r="D126" s="11">
        <v>2</v>
      </c>
      <c r="E126" s="12">
        <v>2</v>
      </c>
      <c r="F126" s="11"/>
      <c r="G126" s="13"/>
      <c r="H126" s="11">
        <v>2</v>
      </c>
      <c r="I126" s="27">
        <v>2</v>
      </c>
      <c r="J126" s="30">
        <v>260</v>
      </c>
      <c r="K126" s="11">
        <v>0</v>
      </c>
      <c r="L126" s="11">
        <v>0</v>
      </c>
    </row>
    <row r="127" spans="1:12" x14ac:dyDescent="0.25">
      <c r="A127" s="11" t="s">
        <v>1223</v>
      </c>
      <c r="B127" s="11" t="s">
        <v>2777</v>
      </c>
      <c r="C127" s="11">
        <v>175</v>
      </c>
      <c r="D127" s="11">
        <v>1</v>
      </c>
      <c r="E127" s="12">
        <v>1</v>
      </c>
      <c r="F127" s="11"/>
      <c r="G127" s="13"/>
      <c r="H127" s="11">
        <v>1</v>
      </c>
      <c r="I127" s="27">
        <v>1</v>
      </c>
      <c r="J127" s="30">
        <v>175</v>
      </c>
      <c r="K127" s="11">
        <v>0</v>
      </c>
      <c r="L127" s="11">
        <v>0</v>
      </c>
    </row>
    <row r="128" spans="1:12" x14ac:dyDescent="0.25">
      <c r="A128" s="11" t="s">
        <v>1228</v>
      </c>
      <c r="B128" s="11" t="s">
        <v>2779</v>
      </c>
      <c r="C128" s="11">
        <v>2705</v>
      </c>
      <c r="D128" s="11">
        <v>1</v>
      </c>
      <c r="E128" s="12">
        <v>1</v>
      </c>
      <c r="F128" s="11"/>
      <c r="G128" s="13"/>
      <c r="H128" s="11">
        <v>1</v>
      </c>
      <c r="I128" s="27">
        <v>1</v>
      </c>
      <c r="J128" s="30">
        <v>2705</v>
      </c>
      <c r="K128" s="11">
        <v>0</v>
      </c>
      <c r="L128" s="11">
        <v>0</v>
      </c>
    </row>
    <row r="129" spans="1:12" x14ac:dyDescent="0.25">
      <c r="A129" s="11" t="s">
        <v>1230</v>
      </c>
      <c r="B129" s="11" t="s">
        <v>2779</v>
      </c>
      <c r="C129" s="11">
        <v>3655</v>
      </c>
      <c r="D129" s="11">
        <v>1</v>
      </c>
      <c r="E129" s="12">
        <v>1</v>
      </c>
      <c r="F129" s="11"/>
      <c r="G129" s="13"/>
      <c r="H129" s="11">
        <v>1</v>
      </c>
      <c r="I129" s="27">
        <v>1</v>
      </c>
      <c r="J129" s="30">
        <v>3655</v>
      </c>
      <c r="K129" s="11">
        <v>0</v>
      </c>
      <c r="L129" s="11">
        <v>0</v>
      </c>
    </row>
    <row r="130" spans="1:12" x14ac:dyDescent="0.25">
      <c r="A130" s="11" t="s">
        <v>1232</v>
      </c>
      <c r="B130" s="11" t="s">
        <v>2781</v>
      </c>
      <c r="C130" s="11">
        <v>4800</v>
      </c>
      <c r="D130" s="11">
        <v>1</v>
      </c>
      <c r="E130" s="12">
        <v>1</v>
      </c>
      <c r="F130" s="11"/>
      <c r="G130" s="13"/>
      <c r="H130" s="11">
        <v>1</v>
      </c>
      <c r="I130" s="27">
        <v>1</v>
      </c>
      <c r="J130" s="30">
        <v>4800</v>
      </c>
      <c r="K130" s="11">
        <v>0</v>
      </c>
      <c r="L130" s="11">
        <v>0</v>
      </c>
    </row>
    <row r="131" spans="1:12" x14ac:dyDescent="0.25">
      <c r="A131" s="11" t="s">
        <v>1234</v>
      </c>
      <c r="B131" s="11" t="s">
        <v>2781</v>
      </c>
      <c r="C131" s="11">
        <v>2770</v>
      </c>
      <c r="D131" s="11">
        <v>1</v>
      </c>
      <c r="E131" s="12">
        <v>1</v>
      </c>
      <c r="F131" s="11"/>
      <c r="G131" s="13"/>
      <c r="H131" s="11">
        <v>1</v>
      </c>
      <c r="I131" s="27">
        <v>1</v>
      </c>
      <c r="J131" s="30">
        <v>2770</v>
      </c>
      <c r="K131" s="11">
        <v>0</v>
      </c>
      <c r="L131" s="11">
        <v>0</v>
      </c>
    </row>
    <row r="132" spans="1:12" x14ac:dyDescent="0.25">
      <c r="A132" s="11" t="s">
        <v>189</v>
      </c>
      <c r="B132" s="11" t="s">
        <v>2785</v>
      </c>
      <c r="C132" s="11">
        <v>52</v>
      </c>
      <c r="D132" s="11">
        <v>1</v>
      </c>
      <c r="E132" s="12">
        <v>1</v>
      </c>
      <c r="F132" s="11"/>
      <c r="G132" s="13"/>
      <c r="H132" s="11">
        <v>1</v>
      </c>
      <c r="I132" s="27">
        <v>1</v>
      </c>
      <c r="J132" s="30">
        <v>52</v>
      </c>
      <c r="K132" s="11">
        <v>0</v>
      </c>
      <c r="L132" s="11">
        <v>0</v>
      </c>
    </row>
    <row r="133" spans="1:12" x14ac:dyDescent="0.25">
      <c r="A133" s="11" t="s">
        <v>191</v>
      </c>
      <c r="B133" s="11" t="s">
        <v>2785</v>
      </c>
      <c r="C133" s="11">
        <v>52</v>
      </c>
      <c r="D133" s="11">
        <v>4</v>
      </c>
      <c r="E133" s="12">
        <v>4</v>
      </c>
      <c r="F133" s="11"/>
      <c r="G133" s="13"/>
      <c r="H133" s="11">
        <v>4</v>
      </c>
      <c r="I133" s="27">
        <v>4</v>
      </c>
      <c r="J133" s="30">
        <v>208</v>
      </c>
      <c r="K133" s="11">
        <v>0</v>
      </c>
      <c r="L133" s="11">
        <v>0</v>
      </c>
    </row>
    <row r="134" spans="1:12" x14ac:dyDescent="0.25">
      <c r="A134" s="11" t="s">
        <v>195</v>
      </c>
      <c r="B134" s="11" t="s">
        <v>2786</v>
      </c>
      <c r="C134" s="11">
        <v>23</v>
      </c>
      <c r="D134" s="11">
        <v>5</v>
      </c>
      <c r="E134" s="12">
        <v>5</v>
      </c>
      <c r="F134" s="11"/>
      <c r="G134" s="13"/>
      <c r="H134" s="11">
        <v>5</v>
      </c>
      <c r="I134" s="27">
        <v>5</v>
      </c>
      <c r="J134" s="30">
        <v>115</v>
      </c>
      <c r="K134" s="11">
        <v>0</v>
      </c>
      <c r="L134" s="11">
        <v>0</v>
      </c>
    </row>
    <row r="135" spans="1:12" x14ac:dyDescent="0.25">
      <c r="A135" s="11" t="s">
        <v>197</v>
      </c>
      <c r="B135" s="11" t="s">
        <v>2787</v>
      </c>
      <c r="C135" s="11">
        <v>155</v>
      </c>
      <c r="D135" s="11">
        <v>1</v>
      </c>
      <c r="E135" s="12">
        <v>1</v>
      </c>
      <c r="F135" s="11"/>
      <c r="G135" s="13"/>
      <c r="H135" s="11">
        <v>1</v>
      </c>
      <c r="I135" s="27">
        <v>1</v>
      </c>
      <c r="J135" s="30">
        <v>155</v>
      </c>
      <c r="K135" s="11">
        <v>0</v>
      </c>
      <c r="L135" s="11">
        <v>0</v>
      </c>
    </row>
    <row r="136" spans="1:12" x14ac:dyDescent="0.25">
      <c r="A136" s="11" t="s">
        <v>198</v>
      </c>
      <c r="B136" s="11" t="s">
        <v>2788</v>
      </c>
      <c r="C136" s="11">
        <v>105</v>
      </c>
      <c r="D136" s="11">
        <v>1</v>
      </c>
      <c r="E136" s="12">
        <v>1</v>
      </c>
      <c r="F136" s="11"/>
      <c r="G136" s="13"/>
      <c r="H136" s="11">
        <v>1</v>
      </c>
      <c r="I136" s="27">
        <v>1</v>
      </c>
      <c r="J136" s="30">
        <v>105</v>
      </c>
      <c r="K136" s="11">
        <v>0</v>
      </c>
      <c r="L136" s="11">
        <v>0</v>
      </c>
    </row>
    <row r="137" spans="1:12" x14ac:dyDescent="0.25">
      <c r="A137" s="11" t="s">
        <v>1240</v>
      </c>
      <c r="B137" s="11" t="s">
        <v>2790</v>
      </c>
      <c r="C137" s="11">
        <v>1490</v>
      </c>
      <c r="D137" s="11">
        <v>1</v>
      </c>
      <c r="E137" s="12">
        <v>1</v>
      </c>
      <c r="F137" s="11"/>
      <c r="G137" s="13"/>
      <c r="H137" s="11">
        <v>1</v>
      </c>
      <c r="I137" s="27">
        <v>1</v>
      </c>
      <c r="J137" s="30">
        <v>1490</v>
      </c>
      <c r="K137" s="11">
        <v>0</v>
      </c>
      <c r="L137" s="11">
        <v>0</v>
      </c>
    </row>
    <row r="138" spans="1:12" x14ac:dyDescent="0.25">
      <c r="A138" s="11" t="s">
        <v>1241</v>
      </c>
      <c r="B138" s="11" t="s">
        <v>2789</v>
      </c>
      <c r="C138" s="11">
        <v>1430</v>
      </c>
      <c r="D138" s="11">
        <v>1</v>
      </c>
      <c r="E138" s="12">
        <v>1</v>
      </c>
      <c r="F138" s="11"/>
      <c r="G138" s="13"/>
      <c r="H138" s="11">
        <v>1</v>
      </c>
      <c r="I138" s="27">
        <v>1</v>
      </c>
      <c r="J138" s="30">
        <v>1430</v>
      </c>
      <c r="K138" s="11">
        <v>0</v>
      </c>
      <c r="L138" s="11">
        <v>0</v>
      </c>
    </row>
    <row r="139" spans="1:12" x14ac:dyDescent="0.25">
      <c r="A139" s="11" t="s">
        <v>200</v>
      </c>
      <c r="B139" s="11" t="s">
        <v>2791</v>
      </c>
      <c r="C139" s="11">
        <v>87</v>
      </c>
      <c r="D139" s="11">
        <v>2</v>
      </c>
      <c r="E139" s="12">
        <v>2</v>
      </c>
      <c r="F139" s="11"/>
      <c r="G139" s="13"/>
      <c r="H139" s="11">
        <v>2</v>
      </c>
      <c r="I139" s="27">
        <v>2</v>
      </c>
      <c r="J139" s="30">
        <v>174</v>
      </c>
      <c r="K139" s="11">
        <v>0</v>
      </c>
      <c r="L139" s="11">
        <v>0</v>
      </c>
    </row>
    <row r="140" spans="1:12" x14ac:dyDescent="0.25">
      <c r="A140" s="11" t="s">
        <v>204</v>
      </c>
      <c r="B140" s="11" t="s">
        <v>2793</v>
      </c>
      <c r="C140" s="11">
        <v>115</v>
      </c>
      <c r="D140" s="11">
        <v>2</v>
      </c>
      <c r="E140" s="12">
        <v>2</v>
      </c>
      <c r="F140" s="11"/>
      <c r="G140" s="13"/>
      <c r="H140" s="11">
        <v>2</v>
      </c>
      <c r="I140" s="27">
        <v>2</v>
      </c>
      <c r="J140" s="30">
        <v>230</v>
      </c>
      <c r="K140" s="11">
        <v>0</v>
      </c>
      <c r="L140" s="11">
        <v>0</v>
      </c>
    </row>
    <row r="141" spans="1:12" x14ac:dyDescent="0.25">
      <c r="A141" s="11" t="s">
        <v>207</v>
      </c>
      <c r="B141" s="11" t="s">
        <v>2794</v>
      </c>
      <c r="C141" s="11">
        <v>140</v>
      </c>
      <c r="D141" s="11">
        <v>5</v>
      </c>
      <c r="E141" s="12">
        <v>5</v>
      </c>
      <c r="F141" s="11"/>
      <c r="G141" s="13"/>
      <c r="H141" s="11">
        <v>5</v>
      </c>
      <c r="I141" s="27">
        <v>5</v>
      </c>
      <c r="J141" s="30">
        <v>700</v>
      </c>
      <c r="K141" s="11">
        <v>0</v>
      </c>
      <c r="L141" s="11">
        <v>0</v>
      </c>
    </row>
    <row r="142" spans="1:12" x14ac:dyDescent="0.25">
      <c r="A142" s="11" t="s">
        <v>212</v>
      </c>
      <c r="B142" s="11" t="s">
        <v>2796</v>
      </c>
      <c r="C142" s="11">
        <v>48</v>
      </c>
      <c r="D142" s="11">
        <v>6</v>
      </c>
      <c r="E142" s="12">
        <v>6</v>
      </c>
      <c r="F142" s="11"/>
      <c r="G142" s="13"/>
      <c r="H142" s="11">
        <v>6</v>
      </c>
      <c r="I142" s="27">
        <v>6</v>
      </c>
      <c r="J142" s="30">
        <v>288</v>
      </c>
      <c r="K142" s="11">
        <v>0</v>
      </c>
      <c r="L142" s="11">
        <v>0</v>
      </c>
    </row>
    <row r="143" spans="1:12" x14ac:dyDescent="0.25">
      <c r="A143" s="11" t="s">
        <v>215</v>
      </c>
      <c r="B143" s="11" t="s">
        <v>2798</v>
      </c>
      <c r="C143" s="11">
        <v>130</v>
      </c>
      <c r="D143" s="11">
        <v>4</v>
      </c>
      <c r="E143" s="12">
        <v>4</v>
      </c>
      <c r="F143" s="11"/>
      <c r="G143" s="13"/>
      <c r="H143" s="11">
        <v>4</v>
      </c>
      <c r="I143" s="27">
        <v>4</v>
      </c>
      <c r="J143" s="30">
        <v>520</v>
      </c>
      <c r="K143" s="11">
        <v>0</v>
      </c>
      <c r="L143" s="11">
        <v>0</v>
      </c>
    </row>
    <row r="144" spans="1:12" x14ac:dyDescent="0.25">
      <c r="A144" s="11" t="s">
        <v>217</v>
      </c>
      <c r="B144" s="11" t="s">
        <v>2799</v>
      </c>
      <c r="C144" s="11">
        <v>54</v>
      </c>
      <c r="D144" s="11">
        <v>2</v>
      </c>
      <c r="E144" s="12">
        <v>2</v>
      </c>
      <c r="F144" s="11"/>
      <c r="G144" s="13"/>
      <c r="H144" s="11">
        <v>2</v>
      </c>
      <c r="I144" s="27">
        <v>2</v>
      </c>
      <c r="J144" s="30">
        <v>108</v>
      </c>
      <c r="K144" s="11">
        <v>0</v>
      </c>
      <c r="L144" s="11">
        <v>0</v>
      </c>
    </row>
    <row r="145" spans="1:12" x14ac:dyDescent="0.25">
      <c r="A145" s="11" t="s">
        <v>220</v>
      </c>
      <c r="B145" s="11" t="s">
        <v>2800</v>
      </c>
      <c r="C145" s="11">
        <v>52</v>
      </c>
      <c r="D145" s="11">
        <v>1</v>
      </c>
      <c r="E145" s="12">
        <v>1</v>
      </c>
      <c r="F145" s="11"/>
      <c r="G145" s="13"/>
      <c r="H145" s="11">
        <v>1</v>
      </c>
      <c r="I145" s="27">
        <v>1</v>
      </c>
      <c r="J145" s="30">
        <v>52</v>
      </c>
      <c r="K145" s="11">
        <v>0</v>
      </c>
      <c r="L145" s="11">
        <v>0</v>
      </c>
    </row>
    <row r="146" spans="1:12" x14ac:dyDescent="0.25">
      <c r="A146" s="11" t="s">
        <v>221</v>
      </c>
      <c r="B146" s="11" t="s">
        <v>2800</v>
      </c>
      <c r="C146" s="11">
        <v>52</v>
      </c>
      <c r="D146" s="11">
        <v>3</v>
      </c>
      <c r="E146" s="12">
        <v>3</v>
      </c>
      <c r="F146" s="11"/>
      <c r="G146" s="13"/>
      <c r="H146" s="11">
        <v>3</v>
      </c>
      <c r="I146" s="27">
        <v>3</v>
      </c>
      <c r="J146" s="30">
        <v>156</v>
      </c>
      <c r="K146" s="11">
        <v>0</v>
      </c>
      <c r="L146" s="11">
        <v>0</v>
      </c>
    </row>
    <row r="147" spans="1:12" x14ac:dyDescent="0.25">
      <c r="A147" s="11" t="s">
        <v>223</v>
      </c>
      <c r="B147" s="11" t="s">
        <v>2801</v>
      </c>
      <c r="C147" s="11">
        <v>59</v>
      </c>
      <c r="D147" s="11">
        <v>2</v>
      </c>
      <c r="E147" s="12">
        <v>2</v>
      </c>
      <c r="F147" s="11"/>
      <c r="G147" s="13"/>
      <c r="H147" s="11">
        <v>2</v>
      </c>
      <c r="I147" s="27">
        <v>2</v>
      </c>
      <c r="J147" s="30">
        <v>118</v>
      </c>
      <c r="K147" s="11">
        <v>0</v>
      </c>
      <c r="L147" s="11">
        <v>0</v>
      </c>
    </row>
    <row r="148" spans="1:12" x14ac:dyDescent="0.25">
      <c r="A148" s="11" t="s">
        <v>226</v>
      </c>
      <c r="B148" s="11" t="s">
        <v>2798</v>
      </c>
      <c r="C148" s="11">
        <v>190</v>
      </c>
      <c r="D148" s="11">
        <v>1</v>
      </c>
      <c r="E148" s="12">
        <v>1</v>
      </c>
      <c r="F148" s="11"/>
      <c r="G148" s="13"/>
      <c r="H148" s="11">
        <v>1</v>
      </c>
      <c r="I148" s="27">
        <v>1</v>
      </c>
      <c r="J148" s="30">
        <v>190</v>
      </c>
      <c r="K148" s="11">
        <v>0</v>
      </c>
      <c r="L148" s="11">
        <v>0</v>
      </c>
    </row>
    <row r="149" spans="1:12" x14ac:dyDescent="0.25">
      <c r="A149" s="11" t="s">
        <v>227</v>
      </c>
      <c r="B149" s="11" t="s">
        <v>2800</v>
      </c>
      <c r="C149" s="11">
        <v>65</v>
      </c>
      <c r="D149" s="11">
        <v>2</v>
      </c>
      <c r="E149" s="12">
        <v>2</v>
      </c>
      <c r="F149" s="11"/>
      <c r="G149" s="13"/>
      <c r="H149" s="11">
        <v>2</v>
      </c>
      <c r="I149" s="27">
        <v>2</v>
      </c>
      <c r="J149" s="30">
        <v>130</v>
      </c>
      <c r="K149" s="11">
        <v>0</v>
      </c>
      <c r="L149" s="11">
        <v>0</v>
      </c>
    </row>
    <row r="150" spans="1:12" x14ac:dyDescent="0.25">
      <c r="A150" s="11" t="s">
        <v>228</v>
      </c>
      <c r="B150" s="11" t="s">
        <v>2803</v>
      </c>
      <c r="C150" s="11">
        <v>125</v>
      </c>
      <c r="D150" s="11">
        <v>1</v>
      </c>
      <c r="E150" s="12">
        <v>1</v>
      </c>
      <c r="F150" s="11"/>
      <c r="G150" s="13"/>
      <c r="H150" s="11">
        <v>1</v>
      </c>
      <c r="I150" s="27">
        <v>1</v>
      </c>
      <c r="J150" s="30">
        <v>125</v>
      </c>
      <c r="K150" s="11">
        <v>0</v>
      </c>
      <c r="L150" s="11">
        <v>0</v>
      </c>
    </row>
    <row r="151" spans="1:12" x14ac:dyDescent="0.25">
      <c r="A151" s="11" t="s">
        <v>230</v>
      </c>
      <c r="B151" s="11" t="s">
        <v>2804</v>
      </c>
      <c r="C151" s="11">
        <v>205</v>
      </c>
      <c r="D151" s="11">
        <v>1</v>
      </c>
      <c r="E151" s="12">
        <v>1</v>
      </c>
      <c r="F151" s="11"/>
      <c r="G151" s="13"/>
      <c r="H151" s="11">
        <v>1</v>
      </c>
      <c r="I151" s="27">
        <v>1</v>
      </c>
      <c r="J151" s="30">
        <v>205</v>
      </c>
      <c r="K151" s="11">
        <v>0</v>
      </c>
      <c r="L151" s="11">
        <v>0</v>
      </c>
    </row>
    <row r="152" spans="1:12" x14ac:dyDescent="0.25">
      <c r="A152" s="11" t="s">
        <v>231</v>
      </c>
      <c r="B152" s="11" t="s">
        <v>2805</v>
      </c>
      <c r="C152" s="11">
        <v>1292</v>
      </c>
      <c r="D152" s="11">
        <v>1</v>
      </c>
      <c r="E152" s="12">
        <v>1</v>
      </c>
      <c r="F152" s="11"/>
      <c r="G152" s="13"/>
      <c r="H152" s="11">
        <v>1</v>
      </c>
      <c r="I152" s="27">
        <v>1</v>
      </c>
      <c r="J152" s="30">
        <v>1292</v>
      </c>
      <c r="K152" s="11">
        <v>0</v>
      </c>
      <c r="L152" s="11">
        <v>0</v>
      </c>
    </row>
    <row r="153" spans="1:12" x14ac:dyDescent="0.25">
      <c r="A153" s="11" t="s">
        <v>235</v>
      </c>
      <c r="B153" s="11" t="s">
        <v>2808</v>
      </c>
      <c r="C153" s="11">
        <v>265</v>
      </c>
      <c r="D153" s="11">
        <v>1</v>
      </c>
      <c r="E153" s="12">
        <v>1</v>
      </c>
      <c r="F153" s="11"/>
      <c r="G153" s="13"/>
      <c r="H153" s="11">
        <v>1</v>
      </c>
      <c r="I153" s="27">
        <v>1</v>
      </c>
      <c r="J153" s="30">
        <v>265</v>
      </c>
      <c r="K153" s="11">
        <v>0</v>
      </c>
      <c r="L153" s="11">
        <v>0</v>
      </c>
    </row>
    <row r="154" spans="1:12" x14ac:dyDescent="0.25">
      <c r="A154" s="11" t="s">
        <v>237</v>
      </c>
      <c r="B154" s="11" t="s">
        <v>2809</v>
      </c>
      <c r="C154" s="11">
        <v>1455</v>
      </c>
      <c r="D154" s="11">
        <v>1</v>
      </c>
      <c r="E154" s="12">
        <v>1</v>
      </c>
      <c r="F154" s="11"/>
      <c r="G154" s="13"/>
      <c r="H154" s="11">
        <v>1</v>
      </c>
      <c r="I154" s="27">
        <v>1</v>
      </c>
      <c r="J154" s="30">
        <v>1455</v>
      </c>
      <c r="K154" s="11">
        <v>0</v>
      </c>
      <c r="L154" s="11">
        <v>0</v>
      </c>
    </row>
    <row r="155" spans="1:12" x14ac:dyDescent="0.25">
      <c r="A155" s="11" t="s">
        <v>1247</v>
      </c>
      <c r="B155" s="11" t="s">
        <v>2810</v>
      </c>
      <c r="C155" s="11">
        <v>3590</v>
      </c>
      <c r="D155" s="11">
        <v>1</v>
      </c>
      <c r="E155" s="12">
        <v>1</v>
      </c>
      <c r="F155" s="11"/>
      <c r="G155" s="13"/>
      <c r="H155" s="11">
        <v>1</v>
      </c>
      <c r="I155" s="27">
        <v>1</v>
      </c>
      <c r="J155" s="30">
        <v>3590</v>
      </c>
      <c r="K155" s="11">
        <v>0</v>
      </c>
      <c r="L155" s="11">
        <v>0</v>
      </c>
    </row>
    <row r="156" spans="1:12" x14ac:dyDescent="0.25">
      <c r="A156" s="11" t="s">
        <v>1249</v>
      </c>
      <c r="B156" s="11" t="s">
        <v>2811</v>
      </c>
      <c r="C156" s="11">
        <v>410</v>
      </c>
      <c r="D156" s="11">
        <v>1</v>
      </c>
      <c r="E156" s="12">
        <v>1</v>
      </c>
      <c r="F156" s="11"/>
      <c r="G156" s="13"/>
      <c r="H156" s="11">
        <v>1</v>
      </c>
      <c r="I156" s="27">
        <v>1</v>
      </c>
      <c r="J156" s="30">
        <v>410</v>
      </c>
      <c r="K156" s="11">
        <v>0</v>
      </c>
      <c r="L156" s="11">
        <v>0</v>
      </c>
    </row>
    <row r="157" spans="1:12" x14ac:dyDescent="0.25">
      <c r="A157" s="11" t="s">
        <v>1251</v>
      </c>
      <c r="B157" s="11" t="s">
        <v>2812</v>
      </c>
      <c r="C157" s="11">
        <v>420</v>
      </c>
      <c r="D157" s="11">
        <v>1</v>
      </c>
      <c r="E157" s="12">
        <v>1</v>
      </c>
      <c r="F157" s="11"/>
      <c r="G157" s="13"/>
      <c r="H157" s="11">
        <v>1</v>
      </c>
      <c r="I157" s="27">
        <v>1</v>
      </c>
      <c r="J157" s="30">
        <v>420</v>
      </c>
      <c r="K157" s="11">
        <v>0</v>
      </c>
      <c r="L157" s="11">
        <v>0</v>
      </c>
    </row>
    <row r="158" spans="1:12" x14ac:dyDescent="0.25">
      <c r="A158" s="11" t="s">
        <v>1252</v>
      </c>
      <c r="B158" s="11" t="s">
        <v>2813</v>
      </c>
      <c r="C158" s="11">
        <v>170</v>
      </c>
      <c r="D158" s="11">
        <v>1</v>
      </c>
      <c r="E158" s="12">
        <v>1</v>
      </c>
      <c r="F158" s="11"/>
      <c r="G158" s="13"/>
      <c r="H158" s="11">
        <v>1</v>
      </c>
      <c r="I158" s="27">
        <v>1</v>
      </c>
      <c r="J158" s="30">
        <v>170</v>
      </c>
      <c r="K158" s="11">
        <v>0</v>
      </c>
      <c r="L158" s="11">
        <v>0</v>
      </c>
    </row>
    <row r="159" spans="1:12" x14ac:dyDescent="0.25">
      <c r="A159" s="11" t="s">
        <v>1254</v>
      </c>
      <c r="B159" s="11" t="s">
        <v>2814</v>
      </c>
      <c r="C159" s="11">
        <v>59</v>
      </c>
      <c r="D159" s="11">
        <v>4</v>
      </c>
      <c r="E159" s="12">
        <v>4</v>
      </c>
      <c r="F159" s="11"/>
      <c r="G159" s="13"/>
      <c r="H159" s="11">
        <v>4</v>
      </c>
      <c r="I159" s="27">
        <v>4</v>
      </c>
      <c r="J159" s="30">
        <v>236</v>
      </c>
      <c r="K159" s="11">
        <v>0</v>
      </c>
      <c r="L159" s="11">
        <v>0</v>
      </c>
    </row>
    <row r="160" spans="1:12" x14ac:dyDescent="0.25">
      <c r="A160" s="11" t="s">
        <v>238</v>
      </c>
      <c r="B160" s="11" t="s">
        <v>2817</v>
      </c>
      <c r="C160" s="11">
        <v>33</v>
      </c>
      <c r="D160" s="11">
        <v>1</v>
      </c>
      <c r="E160" s="12">
        <v>1</v>
      </c>
      <c r="F160" s="11"/>
      <c r="G160" s="13"/>
      <c r="H160" s="11">
        <v>1</v>
      </c>
      <c r="I160" s="27">
        <v>1</v>
      </c>
      <c r="J160" s="30">
        <v>33</v>
      </c>
      <c r="K160" s="11">
        <v>0</v>
      </c>
      <c r="L160" s="11">
        <v>0</v>
      </c>
    </row>
    <row r="161" spans="1:12" x14ac:dyDescent="0.25">
      <c r="A161" s="11" t="s">
        <v>239</v>
      </c>
      <c r="B161" s="11" t="s">
        <v>2818</v>
      </c>
      <c r="C161" s="11">
        <v>27</v>
      </c>
      <c r="D161" s="11">
        <v>5</v>
      </c>
      <c r="E161" s="12">
        <v>5</v>
      </c>
      <c r="F161" s="11"/>
      <c r="G161" s="13"/>
      <c r="H161" s="11">
        <v>5</v>
      </c>
      <c r="I161" s="27">
        <v>5</v>
      </c>
      <c r="J161" s="30">
        <v>135</v>
      </c>
      <c r="K161" s="11">
        <v>0</v>
      </c>
      <c r="L161" s="11">
        <v>0</v>
      </c>
    </row>
    <row r="162" spans="1:12" x14ac:dyDescent="0.25">
      <c r="A162" s="11" t="s">
        <v>241</v>
      </c>
      <c r="B162" s="11" t="s">
        <v>2819</v>
      </c>
      <c r="C162" s="11">
        <v>50</v>
      </c>
      <c r="D162" s="11">
        <v>1</v>
      </c>
      <c r="E162" s="12">
        <v>1</v>
      </c>
      <c r="F162" s="11"/>
      <c r="G162" s="13"/>
      <c r="H162" s="11">
        <v>1</v>
      </c>
      <c r="I162" s="27">
        <v>1</v>
      </c>
      <c r="J162" s="30">
        <v>50</v>
      </c>
      <c r="K162" s="11">
        <v>0</v>
      </c>
      <c r="L162" s="11">
        <v>0</v>
      </c>
    </row>
    <row r="163" spans="1:12" x14ac:dyDescent="0.25">
      <c r="A163" s="11" t="s">
        <v>243</v>
      </c>
      <c r="B163" s="11" t="s">
        <v>2823</v>
      </c>
      <c r="C163" s="11">
        <v>230</v>
      </c>
      <c r="D163" s="11">
        <v>1</v>
      </c>
      <c r="E163" s="12">
        <v>1</v>
      </c>
      <c r="F163" s="11"/>
      <c r="G163" s="13"/>
      <c r="H163" s="11">
        <v>1</v>
      </c>
      <c r="I163" s="27">
        <v>1</v>
      </c>
      <c r="J163" s="30">
        <v>230</v>
      </c>
      <c r="K163" s="11">
        <v>0</v>
      </c>
      <c r="L163" s="11">
        <v>0</v>
      </c>
    </row>
    <row r="164" spans="1:12" x14ac:dyDescent="0.25">
      <c r="A164" s="11" t="s">
        <v>245</v>
      </c>
      <c r="B164" s="11" t="s">
        <v>2824</v>
      </c>
      <c r="C164" s="11">
        <v>61</v>
      </c>
      <c r="D164" s="11">
        <v>1</v>
      </c>
      <c r="E164" s="12">
        <v>1</v>
      </c>
      <c r="F164" s="11"/>
      <c r="G164" s="13"/>
      <c r="H164" s="11">
        <v>1</v>
      </c>
      <c r="I164" s="27">
        <v>1</v>
      </c>
      <c r="J164" s="30">
        <v>61</v>
      </c>
      <c r="K164" s="11">
        <v>0</v>
      </c>
      <c r="L164" s="11">
        <v>0</v>
      </c>
    </row>
    <row r="165" spans="1:12" x14ac:dyDescent="0.25">
      <c r="A165" s="11" t="s">
        <v>1267</v>
      </c>
      <c r="B165" s="11" t="s">
        <v>2825</v>
      </c>
      <c r="C165" s="11">
        <v>7</v>
      </c>
      <c r="D165" s="11">
        <v>1</v>
      </c>
      <c r="E165" s="12">
        <v>1</v>
      </c>
      <c r="F165" s="11"/>
      <c r="G165" s="13"/>
      <c r="H165" s="11">
        <v>1</v>
      </c>
      <c r="I165" s="27">
        <v>1</v>
      </c>
      <c r="J165" s="30">
        <v>7</v>
      </c>
      <c r="K165" s="11">
        <v>0</v>
      </c>
      <c r="L165" s="11">
        <v>0</v>
      </c>
    </row>
    <row r="166" spans="1:12" x14ac:dyDescent="0.25">
      <c r="A166" s="11" t="s">
        <v>1269</v>
      </c>
      <c r="B166" s="11" t="s">
        <v>2826</v>
      </c>
      <c r="C166" s="11">
        <v>3489</v>
      </c>
      <c r="D166" s="11">
        <v>1</v>
      </c>
      <c r="E166" s="12">
        <v>1</v>
      </c>
      <c r="F166" s="11"/>
      <c r="G166" s="13"/>
      <c r="H166" s="11">
        <v>1</v>
      </c>
      <c r="I166" s="27">
        <v>1</v>
      </c>
      <c r="J166" s="30">
        <v>3489</v>
      </c>
      <c r="K166" s="11">
        <v>0</v>
      </c>
      <c r="L166" s="11">
        <v>0</v>
      </c>
    </row>
    <row r="167" spans="1:12" x14ac:dyDescent="0.25">
      <c r="A167" s="11" t="s">
        <v>1270</v>
      </c>
      <c r="B167" s="11" t="s">
        <v>2827</v>
      </c>
      <c r="C167" s="11">
        <v>3780</v>
      </c>
      <c r="D167" s="11">
        <v>1</v>
      </c>
      <c r="E167" s="12">
        <v>1</v>
      </c>
      <c r="F167" s="11"/>
      <c r="G167" s="13"/>
      <c r="H167" s="11">
        <v>1</v>
      </c>
      <c r="I167" s="27">
        <v>1</v>
      </c>
      <c r="J167" s="30">
        <v>3780</v>
      </c>
      <c r="K167" s="11">
        <v>0</v>
      </c>
      <c r="L167" s="11">
        <v>0</v>
      </c>
    </row>
    <row r="168" spans="1:12" x14ac:dyDescent="0.25">
      <c r="A168" s="11" t="s">
        <v>1272</v>
      </c>
      <c r="B168" s="11" t="s">
        <v>2828</v>
      </c>
      <c r="C168" s="11">
        <v>2820</v>
      </c>
      <c r="D168" s="11">
        <v>1</v>
      </c>
      <c r="E168" s="12">
        <v>1</v>
      </c>
      <c r="F168" s="11"/>
      <c r="G168" s="13"/>
      <c r="H168" s="11">
        <v>1</v>
      </c>
      <c r="I168" s="27">
        <v>1</v>
      </c>
      <c r="J168" s="30">
        <v>2820</v>
      </c>
      <c r="K168" s="11">
        <v>0</v>
      </c>
      <c r="L168" s="11">
        <v>0</v>
      </c>
    </row>
    <row r="169" spans="1:12" x14ac:dyDescent="0.25">
      <c r="A169" s="11" t="s">
        <v>1273</v>
      </c>
      <c r="B169" s="11" t="s">
        <v>2826</v>
      </c>
      <c r="C169" s="11">
        <v>2965</v>
      </c>
      <c r="D169" s="11">
        <v>1</v>
      </c>
      <c r="E169" s="12">
        <v>1</v>
      </c>
      <c r="F169" s="11"/>
      <c r="G169" s="13"/>
      <c r="H169" s="11">
        <v>1</v>
      </c>
      <c r="I169" s="27">
        <v>1</v>
      </c>
      <c r="J169" s="30">
        <v>2965</v>
      </c>
      <c r="K169" s="11">
        <v>0</v>
      </c>
      <c r="L169" s="11">
        <v>0</v>
      </c>
    </row>
    <row r="170" spans="1:12" x14ac:dyDescent="0.25">
      <c r="A170" s="11" t="s">
        <v>1274</v>
      </c>
      <c r="B170" s="11" t="s">
        <v>2829</v>
      </c>
      <c r="C170" s="11">
        <v>3940</v>
      </c>
      <c r="D170" s="11">
        <v>1</v>
      </c>
      <c r="E170" s="12">
        <v>1</v>
      </c>
      <c r="F170" s="11"/>
      <c r="G170" s="13"/>
      <c r="H170" s="11">
        <v>1</v>
      </c>
      <c r="I170" s="27">
        <v>1</v>
      </c>
      <c r="J170" s="30">
        <v>3940</v>
      </c>
      <c r="K170" s="11">
        <v>0</v>
      </c>
      <c r="L170" s="11">
        <v>0</v>
      </c>
    </row>
    <row r="171" spans="1:12" x14ac:dyDescent="0.25">
      <c r="A171" s="11" t="s">
        <v>1275</v>
      </c>
      <c r="B171" s="11" t="s">
        <v>2830</v>
      </c>
      <c r="C171" s="11">
        <v>2733</v>
      </c>
      <c r="D171" s="11">
        <v>2</v>
      </c>
      <c r="E171" s="12">
        <v>2</v>
      </c>
      <c r="F171" s="11"/>
      <c r="G171" s="13"/>
      <c r="H171" s="11">
        <v>2</v>
      </c>
      <c r="I171" s="27">
        <v>2</v>
      </c>
      <c r="J171" s="30">
        <v>5466</v>
      </c>
      <c r="K171" s="11">
        <v>0</v>
      </c>
      <c r="L171" s="11">
        <v>0</v>
      </c>
    </row>
    <row r="172" spans="1:12" x14ac:dyDescent="0.25">
      <c r="A172" s="11" t="s">
        <v>1276</v>
      </c>
      <c r="B172" s="11" t="s">
        <v>2831</v>
      </c>
      <c r="C172" s="11">
        <v>2065</v>
      </c>
      <c r="D172" s="11">
        <v>1</v>
      </c>
      <c r="E172" s="12">
        <v>1</v>
      </c>
      <c r="F172" s="11"/>
      <c r="G172" s="13"/>
      <c r="H172" s="11">
        <v>1</v>
      </c>
      <c r="I172" s="27">
        <v>1</v>
      </c>
      <c r="J172" s="30">
        <v>2065</v>
      </c>
      <c r="K172" s="11">
        <v>0</v>
      </c>
      <c r="L172" s="11">
        <v>0</v>
      </c>
    </row>
    <row r="173" spans="1:12" x14ac:dyDescent="0.25">
      <c r="A173" s="11" t="s">
        <v>1277</v>
      </c>
      <c r="B173" s="11" t="s">
        <v>2832</v>
      </c>
      <c r="C173" s="11">
        <v>2840</v>
      </c>
      <c r="D173" s="11">
        <v>1</v>
      </c>
      <c r="E173" s="12">
        <v>1</v>
      </c>
      <c r="F173" s="11"/>
      <c r="G173" s="13"/>
      <c r="H173" s="11">
        <v>1</v>
      </c>
      <c r="I173" s="27">
        <v>1</v>
      </c>
      <c r="J173" s="30">
        <v>2840</v>
      </c>
      <c r="K173" s="11">
        <v>0</v>
      </c>
      <c r="L173" s="11">
        <v>0</v>
      </c>
    </row>
    <row r="174" spans="1:12" x14ac:dyDescent="0.25">
      <c r="A174" s="11" t="s">
        <v>1280</v>
      </c>
      <c r="B174" s="11" t="s">
        <v>2833</v>
      </c>
      <c r="C174" s="11">
        <v>450</v>
      </c>
      <c r="D174" s="11">
        <v>1</v>
      </c>
      <c r="E174" s="12">
        <v>1</v>
      </c>
      <c r="F174" s="11"/>
      <c r="G174" s="13"/>
      <c r="H174" s="11">
        <v>1</v>
      </c>
      <c r="I174" s="27">
        <v>1</v>
      </c>
      <c r="J174" s="30">
        <v>450</v>
      </c>
      <c r="K174" s="11">
        <v>0</v>
      </c>
      <c r="L174" s="11">
        <v>0</v>
      </c>
    </row>
    <row r="175" spans="1:12" x14ac:dyDescent="0.25">
      <c r="A175" s="11" t="s">
        <v>247</v>
      </c>
      <c r="B175" s="11" t="s">
        <v>2834</v>
      </c>
      <c r="C175" s="11">
        <v>72</v>
      </c>
      <c r="D175" s="11">
        <v>1</v>
      </c>
      <c r="E175" s="12">
        <v>1</v>
      </c>
      <c r="F175" s="11"/>
      <c r="G175" s="13"/>
      <c r="H175" s="11">
        <v>1</v>
      </c>
      <c r="I175" s="27">
        <v>1</v>
      </c>
      <c r="J175" s="30">
        <v>72</v>
      </c>
      <c r="K175" s="11">
        <v>0</v>
      </c>
      <c r="L175" s="11">
        <v>0</v>
      </c>
    </row>
    <row r="176" spans="1:12" x14ac:dyDescent="0.25">
      <c r="A176" s="11" t="s">
        <v>248</v>
      </c>
      <c r="B176" s="11" t="s">
        <v>2835</v>
      </c>
      <c r="C176" s="11">
        <v>920</v>
      </c>
      <c r="D176" s="11">
        <v>1</v>
      </c>
      <c r="E176" s="12">
        <v>1</v>
      </c>
      <c r="F176" s="11"/>
      <c r="G176" s="13"/>
      <c r="H176" s="11">
        <v>1</v>
      </c>
      <c r="I176" s="27">
        <v>1</v>
      </c>
      <c r="J176" s="30">
        <v>920</v>
      </c>
      <c r="K176" s="11">
        <v>0</v>
      </c>
      <c r="L176" s="11">
        <v>0</v>
      </c>
    </row>
    <row r="177" spans="1:12" x14ac:dyDescent="0.25">
      <c r="A177" s="11" t="s">
        <v>1287</v>
      </c>
      <c r="B177" s="11" t="s">
        <v>2838</v>
      </c>
      <c r="C177" s="11">
        <v>1955</v>
      </c>
      <c r="D177" s="11">
        <v>1</v>
      </c>
      <c r="E177" s="12">
        <v>1</v>
      </c>
      <c r="F177" s="11"/>
      <c r="G177" s="13"/>
      <c r="H177" s="11">
        <v>1</v>
      </c>
      <c r="I177" s="27">
        <v>1</v>
      </c>
      <c r="J177" s="30">
        <v>1955</v>
      </c>
      <c r="K177" s="11">
        <v>0</v>
      </c>
      <c r="L177" s="11">
        <v>0</v>
      </c>
    </row>
    <row r="178" spans="1:12" x14ac:dyDescent="0.25">
      <c r="A178" s="11" t="s">
        <v>1294</v>
      </c>
      <c r="B178" s="11" t="s">
        <v>2836</v>
      </c>
      <c r="C178" s="11">
        <v>2015</v>
      </c>
      <c r="D178" s="11">
        <v>2</v>
      </c>
      <c r="E178" s="12">
        <v>2</v>
      </c>
      <c r="F178" s="11"/>
      <c r="G178" s="13"/>
      <c r="H178" s="11">
        <v>2</v>
      </c>
      <c r="I178" s="27">
        <v>2</v>
      </c>
      <c r="J178" s="30">
        <v>4030</v>
      </c>
      <c r="K178" s="11">
        <v>0</v>
      </c>
      <c r="L178" s="11">
        <v>0</v>
      </c>
    </row>
    <row r="179" spans="1:12" x14ac:dyDescent="0.25">
      <c r="A179" s="11" t="s">
        <v>1313</v>
      </c>
      <c r="B179" s="11" t="s">
        <v>2846</v>
      </c>
      <c r="C179" s="11">
        <v>1070</v>
      </c>
      <c r="D179" s="11">
        <v>1</v>
      </c>
      <c r="E179" s="12">
        <v>1</v>
      </c>
      <c r="F179" s="11"/>
      <c r="G179" s="13"/>
      <c r="H179" s="11">
        <v>1</v>
      </c>
      <c r="I179" s="27">
        <v>1</v>
      </c>
      <c r="J179" s="30">
        <v>1070</v>
      </c>
      <c r="K179" s="11">
        <v>0</v>
      </c>
      <c r="L179" s="11">
        <v>0</v>
      </c>
    </row>
    <row r="180" spans="1:12" x14ac:dyDescent="0.25">
      <c r="A180" s="11" t="s">
        <v>1315</v>
      </c>
      <c r="B180" s="11" t="s">
        <v>2844</v>
      </c>
      <c r="C180" s="11">
        <v>1130</v>
      </c>
      <c r="D180" s="11">
        <v>1</v>
      </c>
      <c r="E180" s="12">
        <v>1</v>
      </c>
      <c r="F180" s="11"/>
      <c r="G180" s="13"/>
      <c r="H180" s="11">
        <v>1</v>
      </c>
      <c r="I180" s="27">
        <v>1</v>
      </c>
      <c r="J180" s="30">
        <v>1130</v>
      </c>
      <c r="K180" s="11">
        <v>0</v>
      </c>
      <c r="L180" s="11">
        <v>0</v>
      </c>
    </row>
    <row r="181" spans="1:12" x14ac:dyDescent="0.25">
      <c r="A181" s="11" t="s">
        <v>1317</v>
      </c>
      <c r="B181" s="11" t="s">
        <v>2848</v>
      </c>
      <c r="C181" s="11">
        <v>1750</v>
      </c>
      <c r="D181" s="11">
        <v>1</v>
      </c>
      <c r="E181" s="12">
        <v>1</v>
      </c>
      <c r="F181" s="11"/>
      <c r="G181" s="13"/>
      <c r="H181" s="11">
        <v>1</v>
      </c>
      <c r="I181" s="27">
        <v>1</v>
      </c>
      <c r="J181" s="30">
        <v>1750</v>
      </c>
      <c r="K181" s="11">
        <v>0</v>
      </c>
      <c r="L181" s="11">
        <v>0</v>
      </c>
    </row>
    <row r="182" spans="1:12" x14ac:dyDescent="0.25">
      <c r="A182" s="11" t="s">
        <v>1321</v>
      </c>
      <c r="B182" s="11" t="s">
        <v>2850</v>
      </c>
      <c r="C182" s="11">
        <v>845</v>
      </c>
      <c r="D182" s="11">
        <v>3</v>
      </c>
      <c r="E182" s="12">
        <v>3</v>
      </c>
      <c r="F182" s="11"/>
      <c r="G182" s="13"/>
      <c r="H182" s="11">
        <v>3</v>
      </c>
      <c r="I182" s="27">
        <v>3</v>
      </c>
      <c r="J182" s="30">
        <v>2535</v>
      </c>
      <c r="K182" s="11">
        <v>0</v>
      </c>
      <c r="L182" s="11">
        <v>0</v>
      </c>
    </row>
    <row r="183" spans="1:12" x14ac:dyDescent="0.25">
      <c r="A183" s="11" t="s">
        <v>1322</v>
      </c>
      <c r="B183" s="11" t="s">
        <v>2851</v>
      </c>
      <c r="C183" s="11">
        <v>945</v>
      </c>
      <c r="D183" s="11">
        <v>2</v>
      </c>
      <c r="E183" s="12">
        <v>2</v>
      </c>
      <c r="F183" s="11"/>
      <c r="G183" s="13"/>
      <c r="H183" s="11">
        <v>2</v>
      </c>
      <c r="I183" s="27">
        <v>2</v>
      </c>
      <c r="J183" s="30">
        <v>1890</v>
      </c>
      <c r="K183" s="11">
        <v>0</v>
      </c>
      <c r="L183" s="11">
        <v>0</v>
      </c>
    </row>
    <row r="184" spans="1:12" x14ac:dyDescent="0.25">
      <c r="A184" s="11" t="s">
        <v>1328</v>
      </c>
      <c r="B184" s="11" t="s">
        <v>2853</v>
      </c>
      <c r="C184" s="11">
        <v>2110</v>
      </c>
      <c r="D184" s="11">
        <v>2</v>
      </c>
      <c r="E184" s="12">
        <v>2</v>
      </c>
      <c r="F184" s="11"/>
      <c r="G184" s="13"/>
      <c r="H184" s="11">
        <v>2</v>
      </c>
      <c r="I184" s="27">
        <v>2</v>
      </c>
      <c r="J184" s="30">
        <v>4220</v>
      </c>
      <c r="K184" s="11">
        <v>0</v>
      </c>
      <c r="L184" s="11">
        <v>0</v>
      </c>
    </row>
    <row r="185" spans="1:12" x14ac:dyDescent="0.25">
      <c r="A185" s="11" t="s">
        <v>1332</v>
      </c>
      <c r="B185" s="11" t="s">
        <v>2855</v>
      </c>
      <c r="C185" s="11">
        <v>1190</v>
      </c>
      <c r="D185" s="11">
        <v>2</v>
      </c>
      <c r="E185" s="12">
        <v>2</v>
      </c>
      <c r="F185" s="11"/>
      <c r="G185" s="13"/>
      <c r="H185" s="11">
        <v>2</v>
      </c>
      <c r="I185" s="27">
        <v>2</v>
      </c>
      <c r="J185" s="30">
        <v>2380</v>
      </c>
      <c r="K185" s="11">
        <v>0</v>
      </c>
      <c r="L185" s="11">
        <v>0</v>
      </c>
    </row>
    <row r="186" spans="1:12" x14ac:dyDescent="0.25">
      <c r="A186" s="11" t="s">
        <v>1336</v>
      </c>
      <c r="B186" s="11" t="s">
        <v>2859</v>
      </c>
      <c r="C186" s="11">
        <v>1580</v>
      </c>
      <c r="D186" s="11">
        <v>2</v>
      </c>
      <c r="E186" s="12">
        <v>2</v>
      </c>
      <c r="F186" s="11"/>
      <c r="G186" s="13"/>
      <c r="H186" s="11">
        <v>2</v>
      </c>
      <c r="I186" s="27">
        <v>2</v>
      </c>
      <c r="J186" s="30">
        <v>3160</v>
      </c>
      <c r="K186" s="11">
        <v>0</v>
      </c>
      <c r="L186" s="11">
        <v>0</v>
      </c>
    </row>
    <row r="187" spans="1:12" x14ac:dyDescent="0.25">
      <c r="A187" s="11" t="s">
        <v>1338</v>
      </c>
      <c r="B187" s="11" t="s">
        <v>2860</v>
      </c>
      <c r="C187" s="11">
        <v>1065</v>
      </c>
      <c r="D187" s="11">
        <v>1</v>
      </c>
      <c r="E187" s="12">
        <v>1</v>
      </c>
      <c r="F187" s="11"/>
      <c r="G187" s="13"/>
      <c r="H187" s="11">
        <v>1</v>
      </c>
      <c r="I187" s="27">
        <v>1</v>
      </c>
      <c r="J187" s="30">
        <v>1065</v>
      </c>
      <c r="K187" s="11">
        <v>0</v>
      </c>
      <c r="L187" s="11">
        <v>0</v>
      </c>
    </row>
    <row r="188" spans="1:12" x14ac:dyDescent="0.25">
      <c r="A188" s="11" t="s">
        <v>1345</v>
      </c>
      <c r="B188" s="11" t="s">
        <v>2863</v>
      </c>
      <c r="C188" s="11">
        <v>650</v>
      </c>
      <c r="D188" s="11">
        <v>1</v>
      </c>
      <c r="E188" s="12">
        <v>1</v>
      </c>
      <c r="F188" s="11"/>
      <c r="G188" s="13"/>
      <c r="H188" s="11">
        <v>1</v>
      </c>
      <c r="I188" s="27">
        <v>1</v>
      </c>
      <c r="J188" s="30">
        <v>650</v>
      </c>
      <c r="K188" s="11">
        <v>0</v>
      </c>
      <c r="L188" s="11">
        <v>0</v>
      </c>
    </row>
    <row r="189" spans="1:12" x14ac:dyDescent="0.25">
      <c r="A189" s="11" t="s">
        <v>1349</v>
      </c>
      <c r="B189" s="11" t="s">
        <v>2864</v>
      </c>
      <c r="C189" s="11">
        <v>230</v>
      </c>
      <c r="D189" s="11">
        <v>1</v>
      </c>
      <c r="E189" s="12">
        <v>1</v>
      </c>
      <c r="F189" s="11"/>
      <c r="G189" s="13"/>
      <c r="H189" s="11">
        <v>1</v>
      </c>
      <c r="I189" s="27">
        <v>1</v>
      </c>
      <c r="J189" s="30">
        <v>230</v>
      </c>
      <c r="K189" s="11">
        <v>0</v>
      </c>
      <c r="L189" s="11">
        <v>0</v>
      </c>
    </row>
    <row r="190" spans="1:12" x14ac:dyDescent="0.25">
      <c r="A190" s="11" t="s">
        <v>1357</v>
      </c>
      <c r="B190" s="11" t="s">
        <v>2868</v>
      </c>
      <c r="C190" s="11">
        <v>170</v>
      </c>
      <c r="D190" s="11">
        <v>2</v>
      </c>
      <c r="E190" s="12">
        <v>2</v>
      </c>
      <c r="F190" s="11"/>
      <c r="G190" s="13"/>
      <c r="H190" s="11">
        <v>2</v>
      </c>
      <c r="I190" s="27">
        <v>2</v>
      </c>
      <c r="J190" s="30">
        <v>340</v>
      </c>
      <c r="K190" s="11">
        <v>0</v>
      </c>
      <c r="L190" s="11">
        <v>0</v>
      </c>
    </row>
    <row r="191" spans="1:12" x14ac:dyDescent="0.25">
      <c r="A191" s="11" t="s">
        <v>1358</v>
      </c>
      <c r="B191" s="11" t="s">
        <v>2867</v>
      </c>
      <c r="C191" s="11">
        <v>215</v>
      </c>
      <c r="D191" s="11">
        <v>1</v>
      </c>
      <c r="E191" s="12">
        <v>1</v>
      </c>
      <c r="F191" s="11"/>
      <c r="G191" s="13"/>
      <c r="H191" s="11">
        <v>1</v>
      </c>
      <c r="I191" s="27">
        <v>1</v>
      </c>
      <c r="J191" s="30">
        <v>215</v>
      </c>
      <c r="K191" s="11">
        <v>0</v>
      </c>
      <c r="L191" s="11">
        <v>0</v>
      </c>
    </row>
    <row r="192" spans="1:12" x14ac:dyDescent="0.25">
      <c r="A192" s="11" t="s">
        <v>1362</v>
      </c>
      <c r="B192" s="11" t="s">
        <v>2865</v>
      </c>
      <c r="C192" s="11">
        <v>400</v>
      </c>
      <c r="D192" s="11">
        <v>3</v>
      </c>
      <c r="E192" s="12">
        <v>3</v>
      </c>
      <c r="F192" s="11"/>
      <c r="G192" s="13"/>
      <c r="H192" s="11">
        <v>3</v>
      </c>
      <c r="I192" s="27">
        <v>3</v>
      </c>
      <c r="J192" s="30">
        <v>1200</v>
      </c>
      <c r="K192" s="11">
        <v>0</v>
      </c>
      <c r="L192" s="11">
        <v>0</v>
      </c>
    </row>
    <row r="193" spans="1:12" x14ac:dyDescent="0.25">
      <c r="A193" s="11" t="s">
        <v>1365</v>
      </c>
      <c r="B193" s="11" t="s">
        <v>2867</v>
      </c>
      <c r="C193" s="11">
        <v>360</v>
      </c>
      <c r="D193" s="11">
        <v>2</v>
      </c>
      <c r="E193" s="12">
        <v>2</v>
      </c>
      <c r="F193" s="11"/>
      <c r="G193" s="13"/>
      <c r="H193" s="11">
        <v>2</v>
      </c>
      <c r="I193" s="27">
        <v>2</v>
      </c>
      <c r="J193" s="30">
        <v>720</v>
      </c>
      <c r="K193" s="11">
        <v>0</v>
      </c>
      <c r="L193" s="11">
        <v>0</v>
      </c>
    </row>
    <row r="194" spans="1:12" x14ac:dyDescent="0.25">
      <c r="A194" s="11" t="s">
        <v>1368</v>
      </c>
      <c r="B194" s="11" t="s">
        <v>2864</v>
      </c>
      <c r="C194" s="11">
        <v>305</v>
      </c>
      <c r="D194" s="11">
        <v>3</v>
      </c>
      <c r="E194" s="12">
        <v>3</v>
      </c>
      <c r="F194" s="11"/>
      <c r="G194" s="13"/>
      <c r="H194" s="11">
        <v>3</v>
      </c>
      <c r="I194" s="27">
        <v>3</v>
      </c>
      <c r="J194" s="30">
        <v>915</v>
      </c>
      <c r="K194" s="11">
        <v>0</v>
      </c>
      <c r="L194" s="11">
        <v>0</v>
      </c>
    </row>
    <row r="195" spans="1:12" x14ac:dyDescent="0.25">
      <c r="A195" s="11" t="s">
        <v>1370</v>
      </c>
      <c r="B195" s="11" t="s">
        <v>2866</v>
      </c>
      <c r="C195" s="11">
        <v>375</v>
      </c>
      <c r="D195" s="11">
        <v>2</v>
      </c>
      <c r="E195" s="12">
        <v>2</v>
      </c>
      <c r="F195" s="11"/>
      <c r="G195" s="13"/>
      <c r="H195" s="11">
        <v>2</v>
      </c>
      <c r="I195" s="27">
        <v>2</v>
      </c>
      <c r="J195" s="30">
        <v>750</v>
      </c>
      <c r="K195" s="11">
        <v>0</v>
      </c>
      <c r="L195" s="11">
        <v>0</v>
      </c>
    </row>
    <row r="196" spans="1:12" x14ac:dyDescent="0.25">
      <c r="A196" s="11" t="s">
        <v>1371</v>
      </c>
      <c r="B196" s="11" t="s">
        <v>2866</v>
      </c>
      <c r="C196" s="11">
        <v>500</v>
      </c>
      <c r="D196" s="11">
        <v>2</v>
      </c>
      <c r="E196" s="12">
        <v>2</v>
      </c>
      <c r="F196" s="11"/>
      <c r="G196" s="13"/>
      <c r="H196" s="11">
        <v>2</v>
      </c>
      <c r="I196" s="27">
        <v>2</v>
      </c>
      <c r="J196" s="30">
        <v>1000</v>
      </c>
      <c r="K196" s="11">
        <v>0</v>
      </c>
      <c r="L196" s="11">
        <v>0</v>
      </c>
    </row>
    <row r="197" spans="1:12" x14ac:dyDescent="0.25">
      <c r="A197" s="11" t="s">
        <v>1373</v>
      </c>
      <c r="B197" s="11" t="s">
        <v>2865</v>
      </c>
      <c r="C197" s="11">
        <v>400</v>
      </c>
      <c r="D197" s="11">
        <v>2</v>
      </c>
      <c r="E197" s="12">
        <v>2</v>
      </c>
      <c r="F197" s="11"/>
      <c r="G197" s="13"/>
      <c r="H197" s="11">
        <v>2</v>
      </c>
      <c r="I197" s="27">
        <v>2</v>
      </c>
      <c r="J197" s="30">
        <v>800</v>
      </c>
      <c r="K197" s="11">
        <v>0</v>
      </c>
      <c r="L197" s="11">
        <v>0</v>
      </c>
    </row>
    <row r="198" spans="1:12" x14ac:dyDescent="0.25">
      <c r="A198" s="11" t="s">
        <v>249</v>
      </c>
      <c r="B198" s="11" t="s">
        <v>2869</v>
      </c>
      <c r="C198" s="11">
        <v>140</v>
      </c>
      <c r="D198" s="11">
        <v>2</v>
      </c>
      <c r="E198" s="12">
        <v>2</v>
      </c>
      <c r="F198" s="11"/>
      <c r="G198" s="13"/>
      <c r="H198" s="11">
        <v>2</v>
      </c>
      <c r="I198" s="27">
        <v>2</v>
      </c>
      <c r="J198" s="30">
        <v>280</v>
      </c>
      <c r="K198" s="11">
        <v>0</v>
      </c>
      <c r="L198" s="11">
        <v>0</v>
      </c>
    </row>
    <row r="199" spans="1:12" x14ac:dyDescent="0.25">
      <c r="A199" s="11" t="s">
        <v>251</v>
      </c>
      <c r="B199" s="11" t="s">
        <v>2870</v>
      </c>
      <c r="C199" s="11">
        <v>137</v>
      </c>
      <c r="D199" s="11">
        <v>1</v>
      </c>
      <c r="E199" s="12">
        <v>1</v>
      </c>
      <c r="F199" s="11"/>
      <c r="G199" s="13"/>
      <c r="H199" s="11">
        <v>1</v>
      </c>
      <c r="I199" s="27">
        <v>1</v>
      </c>
      <c r="J199" s="30">
        <v>137</v>
      </c>
      <c r="K199" s="11">
        <v>0</v>
      </c>
      <c r="L199" s="11">
        <v>0</v>
      </c>
    </row>
    <row r="200" spans="1:12" x14ac:dyDescent="0.25">
      <c r="A200" s="11" t="s">
        <v>252</v>
      </c>
      <c r="B200" s="11" t="s">
        <v>2871</v>
      </c>
      <c r="C200" s="11">
        <v>81</v>
      </c>
      <c r="D200" s="11">
        <v>2</v>
      </c>
      <c r="E200" s="12">
        <v>2</v>
      </c>
      <c r="F200" s="11"/>
      <c r="G200" s="13"/>
      <c r="H200" s="11">
        <v>2</v>
      </c>
      <c r="I200" s="27">
        <v>2</v>
      </c>
      <c r="J200" s="30">
        <v>162</v>
      </c>
      <c r="K200" s="11">
        <v>0</v>
      </c>
      <c r="L200" s="11">
        <v>0</v>
      </c>
    </row>
    <row r="201" spans="1:12" x14ac:dyDescent="0.25">
      <c r="A201" s="11" t="s">
        <v>1376</v>
      </c>
      <c r="B201" s="11" t="s">
        <v>2872</v>
      </c>
      <c r="C201" s="11">
        <v>1975</v>
      </c>
      <c r="D201" s="11">
        <v>1</v>
      </c>
      <c r="E201" s="12">
        <v>1</v>
      </c>
      <c r="F201" s="11"/>
      <c r="G201" s="13"/>
      <c r="H201" s="11">
        <v>1</v>
      </c>
      <c r="I201" s="27">
        <v>1</v>
      </c>
      <c r="J201" s="30">
        <v>1975</v>
      </c>
      <c r="K201" s="11">
        <v>0</v>
      </c>
      <c r="L201" s="11">
        <v>0</v>
      </c>
    </row>
    <row r="202" spans="1:12" x14ac:dyDescent="0.25">
      <c r="A202" s="11" t="s">
        <v>1378</v>
      </c>
      <c r="B202" s="11" t="s">
        <v>2873</v>
      </c>
      <c r="C202" s="11">
        <v>1890</v>
      </c>
      <c r="D202" s="11">
        <v>1</v>
      </c>
      <c r="E202" s="12">
        <v>1</v>
      </c>
      <c r="F202" s="11"/>
      <c r="G202" s="13"/>
      <c r="H202" s="11">
        <v>1</v>
      </c>
      <c r="I202" s="27">
        <v>1</v>
      </c>
      <c r="J202" s="30">
        <v>1890</v>
      </c>
      <c r="K202" s="11">
        <v>0</v>
      </c>
      <c r="L202" s="11">
        <v>0</v>
      </c>
    </row>
    <row r="203" spans="1:12" x14ac:dyDescent="0.25">
      <c r="A203" s="11" t="s">
        <v>1381</v>
      </c>
      <c r="B203" s="11" t="s">
        <v>2874</v>
      </c>
      <c r="C203" s="11">
        <v>145</v>
      </c>
      <c r="D203" s="11">
        <v>1</v>
      </c>
      <c r="E203" s="12">
        <v>1</v>
      </c>
      <c r="F203" s="11"/>
      <c r="G203" s="13"/>
      <c r="H203" s="11">
        <v>1</v>
      </c>
      <c r="I203" s="27">
        <v>1</v>
      </c>
      <c r="J203" s="30">
        <v>145</v>
      </c>
      <c r="K203" s="11">
        <v>0</v>
      </c>
      <c r="L203" s="11">
        <v>0</v>
      </c>
    </row>
    <row r="204" spans="1:12" x14ac:dyDescent="0.25">
      <c r="A204" s="11" t="s">
        <v>255</v>
      </c>
      <c r="B204" s="11" t="s">
        <v>2877</v>
      </c>
      <c r="C204" s="11">
        <v>195</v>
      </c>
      <c r="D204" s="11">
        <v>2</v>
      </c>
      <c r="E204" s="12">
        <v>2</v>
      </c>
      <c r="F204" s="11"/>
      <c r="G204" s="13"/>
      <c r="H204" s="11">
        <v>2</v>
      </c>
      <c r="I204" s="27">
        <v>2</v>
      </c>
      <c r="J204" s="30">
        <v>390</v>
      </c>
      <c r="K204" s="11">
        <v>0</v>
      </c>
      <c r="L204" s="11">
        <v>0</v>
      </c>
    </row>
    <row r="205" spans="1:12" x14ac:dyDescent="0.25">
      <c r="A205" s="11" t="s">
        <v>257</v>
      </c>
      <c r="B205" s="11" t="s">
        <v>2878</v>
      </c>
      <c r="C205" s="11">
        <v>15</v>
      </c>
      <c r="D205" s="11">
        <v>1</v>
      </c>
      <c r="E205" s="12">
        <v>1</v>
      </c>
      <c r="F205" s="11"/>
      <c r="G205" s="13"/>
      <c r="H205" s="11">
        <v>1</v>
      </c>
      <c r="I205" s="27">
        <v>1</v>
      </c>
      <c r="J205" s="30">
        <v>15</v>
      </c>
      <c r="K205" s="11">
        <v>0</v>
      </c>
      <c r="L205" s="11">
        <v>0</v>
      </c>
    </row>
    <row r="206" spans="1:12" x14ac:dyDescent="0.25">
      <c r="A206" s="11" t="s">
        <v>258</v>
      </c>
      <c r="B206" s="11" t="s">
        <v>2879</v>
      </c>
      <c r="C206" s="11">
        <v>105</v>
      </c>
      <c r="D206" s="11">
        <v>1</v>
      </c>
      <c r="E206" s="12">
        <v>1</v>
      </c>
      <c r="F206" s="11"/>
      <c r="G206" s="13"/>
      <c r="H206" s="11">
        <v>1</v>
      </c>
      <c r="I206" s="27">
        <v>1</v>
      </c>
      <c r="J206" s="30">
        <v>105</v>
      </c>
      <c r="K206" s="11">
        <v>0</v>
      </c>
      <c r="L206" s="11">
        <v>0</v>
      </c>
    </row>
    <row r="207" spans="1:12" x14ac:dyDescent="0.25">
      <c r="A207" s="11" t="s">
        <v>259</v>
      </c>
      <c r="B207" s="11" t="s">
        <v>2880</v>
      </c>
      <c r="C207" s="11">
        <v>40</v>
      </c>
      <c r="D207" s="11">
        <v>2</v>
      </c>
      <c r="E207" s="12">
        <v>2</v>
      </c>
      <c r="F207" s="11"/>
      <c r="G207" s="13"/>
      <c r="H207" s="11">
        <v>2</v>
      </c>
      <c r="I207" s="27">
        <v>2</v>
      </c>
      <c r="J207" s="30">
        <v>80</v>
      </c>
      <c r="K207" s="11">
        <v>0</v>
      </c>
      <c r="L207" s="11">
        <v>0</v>
      </c>
    </row>
    <row r="208" spans="1:12" x14ac:dyDescent="0.25">
      <c r="A208" s="11" t="s">
        <v>260</v>
      </c>
      <c r="B208" s="11" t="s">
        <v>2881</v>
      </c>
      <c r="C208" s="11">
        <v>29</v>
      </c>
      <c r="D208" s="11">
        <v>1</v>
      </c>
      <c r="E208" s="12">
        <v>1</v>
      </c>
      <c r="F208" s="11"/>
      <c r="G208" s="13"/>
      <c r="H208" s="11">
        <v>1</v>
      </c>
      <c r="I208" s="27">
        <v>1</v>
      </c>
      <c r="J208" s="30">
        <v>29</v>
      </c>
      <c r="K208" s="11">
        <v>0</v>
      </c>
      <c r="L208" s="11">
        <v>0</v>
      </c>
    </row>
    <row r="209" spans="1:12" x14ac:dyDescent="0.25">
      <c r="A209" s="11" t="s">
        <v>1387</v>
      </c>
      <c r="B209" s="11" t="s">
        <v>2882</v>
      </c>
      <c r="C209" s="11">
        <v>135</v>
      </c>
      <c r="D209" s="11">
        <v>1</v>
      </c>
      <c r="E209" s="12">
        <v>1</v>
      </c>
      <c r="F209" s="11"/>
      <c r="G209" s="13"/>
      <c r="H209" s="11">
        <v>1</v>
      </c>
      <c r="I209" s="27">
        <v>1</v>
      </c>
      <c r="J209" s="30">
        <v>135</v>
      </c>
      <c r="K209" s="11">
        <v>0</v>
      </c>
      <c r="L209" s="11">
        <v>0</v>
      </c>
    </row>
    <row r="210" spans="1:12" x14ac:dyDescent="0.25">
      <c r="A210" s="11" t="s">
        <v>1389</v>
      </c>
      <c r="B210" s="11" t="s">
        <v>2883</v>
      </c>
      <c r="C210" s="11">
        <v>100</v>
      </c>
      <c r="D210" s="11">
        <v>1</v>
      </c>
      <c r="E210" s="12">
        <v>1</v>
      </c>
      <c r="F210" s="11"/>
      <c r="G210" s="13"/>
      <c r="H210" s="11">
        <v>1</v>
      </c>
      <c r="I210" s="27">
        <v>1</v>
      </c>
      <c r="J210" s="30">
        <v>100</v>
      </c>
      <c r="K210" s="11">
        <v>0</v>
      </c>
      <c r="L210" s="11">
        <v>0</v>
      </c>
    </row>
    <row r="211" spans="1:12" x14ac:dyDescent="0.25">
      <c r="A211" s="11" t="s">
        <v>1391</v>
      </c>
      <c r="B211" s="11" t="s">
        <v>2882</v>
      </c>
      <c r="C211" s="11">
        <v>105</v>
      </c>
      <c r="D211" s="11">
        <v>1</v>
      </c>
      <c r="E211" s="12">
        <v>1</v>
      </c>
      <c r="F211" s="11"/>
      <c r="G211" s="13"/>
      <c r="H211" s="11">
        <v>1</v>
      </c>
      <c r="I211" s="27">
        <v>1</v>
      </c>
      <c r="J211" s="30">
        <v>105</v>
      </c>
      <c r="K211" s="11">
        <v>0</v>
      </c>
      <c r="L211" s="11">
        <v>0</v>
      </c>
    </row>
    <row r="212" spans="1:12" x14ac:dyDescent="0.25">
      <c r="A212" s="11" t="s">
        <v>1392</v>
      </c>
      <c r="B212" s="11" t="s">
        <v>2884</v>
      </c>
      <c r="C212" s="11">
        <v>61</v>
      </c>
      <c r="D212" s="11">
        <v>1</v>
      </c>
      <c r="E212" s="12">
        <v>1</v>
      </c>
      <c r="F212" s="11"/>
      <c r="G212" s="13"/>
      <c r="H212" s="11">
        <v>1</v>
      </c>
      <c r="I212" s="27">
        <v>1</v>
      </c>
      <c r="J212" s="30">
        <v>61</v>
      </c>
      <c r="K212" s="11">
        <v>0</v>
      </c>
      <c r="L212" s="11">
        <v>0</v>
      </c>
    </row>
    <row r="213" spans="1:12" x14ac:dyDescent="0.25">
      <c r="A213" s="11" t="s">
        <v>1393</v>
      </c>
      <c r="B213" s="11" t="s">
        <v>2885</v>
      </c>
      <c r="C213" s="11">
        <v>89</v>
      </c>
      <c r="D213" s="11">
        <v>2</v>
      </c>
      <c r="E213" s="12">
        <v>2</v>
      </c>
      <c r="F213" s="11"/>
      <c r="G213" s="13"/>
      <c r="H213" s="11">
        <v>2</v>
      </c>
      <c r="I213" s="27">
        <v>2</v>
      </c>
      <c r="J213" s="30">
        <v>178</v>
      </c>
      <c r="K213" s="11">
        <v>0</v>
      </c>
      <c r="L213" s="11">
        <v>0</v>
      </c>
    </row>
    <row r="214" spans="1:12" x14ac:dyDescent="0.25">
      <c r="A214" s="11" t="s">
        <v>1394</v>
      </c>
      <c r="B214" s="11" t="s">
        <v>2886</v>
      </c>
      <c r="C214" s="11">
        <v>150</v>
      </c>
      <c r="D214" s="11">
        <v>1</v>
      </c>
      <c r="E214" s="12">
        <v>1</v>
      </c>
      <c r="F214" s="11"/>
      <c r="G214" s="13"/>
      <c r="H214" s="11">
        <v>1</v>
      </c>
      <c r="I214" s="27">
        <v>1</v>
      </c>
      <c r="J214" s="30">
        <v>150</v>
      </c>
      <c r="K214" s="11">
        <v>0</v>
      </c>
      <c r="L214" s="11">
        <v>0</v>
      </c>
    </row>
    <row r="215" spans="1:12" x14ac:dyDescent="0.25">
      <c r="A215" s="11" t="s">
        <v>1395</v>
      </c>
      <c r="B215" s="11" t="s">
        <v>2887</v>
      </c>
      <c r="C215" s="11">
        <v>125</v>
      </c>
      <c r="D215" s="11">
        <v>3</v>
      </c>
      <c r="E215" s="12">
        <v>3</v>
      </c>
      <c r="F215" s="11"/>
      <c r="G215" s="13"/>
      <c r="H215" s="11">
        <v>3</v>
      </c>
      <c r="I215" s="27">
        <v>3</v>
      </c>
      <c r="J215" s="30">
        <v>375</v>
      </c>
      <c r="K215" s="11">
        <v>0</v>
      </c>
      <c r="L215" s="11">
        <v>0</v>
      </c>
    </row>
    <row r="216" spans="1:12" x14ac:dyDescent="0.25">
      <c r="A216" s="11" t="s">
        <v>1396</v>
      </c>
      <c r="B216" s="11" t="s">
        <v>2888</v>
      </c>
      <c r="C216" s="11">
        <v>115</v>
      </c>
      <c r="D216" s="11">
        <v>1</v>
      </c>
      <c r="E216" s="12">
        <v>1</v>
      </c>
      <c r="F216" s="11"/>
      <c r="G216" s="13"/>
      <c r="H216" s="11">
        <v>1</v>
      </c>
      <c r="I216" s="27">
        <v>1</v>
      </c>
      <c r="J216" s="30">
        <v>115</v>
      </c>
      <c r="K216" s="11">
        <v>0</v>
      </c>
      <c r="L216" s="11">
        <v>0</v>
      </c>
    </row>
    <row r="217" spans="1:12" x14ac:dyDescent="0.25">
      <c r="A217" s="11" t="s">
        <v>1400</v>
      </c>
      <c r="B217" s="11" t="s">
        <v>2890</v>
      </c>
      <c r="C217" s="11">
        <v>2150</v>
      </c>
      <c r="D217" s="11">
        <v>1</v>
      </c>
      <c r="E217" s="12">
        <v>1</v>
      </c>
      <c r="F217" s="11"/>
      <c r="G217" s="13"/>
      <c r="H217" s="11">
        <v>1</v>
      </c>
      <c r="I217" s="27">
        <v>1</v>
      </c>
      <c r="J217" s="30">
        <v>2150</v>
      </c>
      <c r="K217" s="11">
        <v>0</v>
      </c>
      <c r="L217" s="11">
        <v>0</v>
      </c>
    </row>
    <row r="218" spans="1:12" x14ac:dyDescent="0.25">
      <c r="A218" s="11" t="s">
        <v>1403</v>
      </c>
      <c r="B218" s="11" t="s">
        <v>2892</v>
      </c>
      <c r="C218" s="11">
        <v>1720</v>
      </c>
      <c r="D218" s="11">
        <v>1</v>
      </c>
      <c r="E218" s="12">
        <v>1</v>
      </c>
      <c r="F218" s="11"/>
      <c r="G218" s="13"/>
      <c r="H218" s="11">
        <v>1</v>
      </c>
      <c r="I218" s="27">
        <v>1</v>
      </c>
      <c r="J218" s="30">
        <v>1720</v>
      </c>
      <c r="K218" s="11">
        <v>0</v>
      </c>
      <c r="L218" s="11">
        <v>0</v>
      </c>
    </row>
    <row r="219" spans="1:12" x14ac:dyDescent="0.25">
      <c r="A219" s="11" t="s">
        <v>1406</v>
      </c>
      <c r="B219" s="11" t="s">
        <v>2893</v>
      </c>
      <c r="C219" s="11">
        <v>1675</v>
      </c>
      <c r="D219" s="11">
        <v>1</v>
      </c>
      <c r="E219" s="12">
        <v>1</v>
      </c>
      <c r="F219" s="11"/>
      <c r="G219" s="13"/>
      <c r="H219" s="11">
        <v>1</v>
      </c>
      <c r="I219" s="27">
        <v>1</v>
      </c>
      <c r="J219" s="30">
        <v>1675</v>
      </c>
      <c r="K219" s="11">
        <v>0</v>
      </c>
      <c r="L219" s="11">
        <v>0</v>
      </c>
    </row>
    <row r="220" spans="1:12" x14ac:dyDescent="0.25">
      <c r="A220" s="11" t="s">
        <v>1407</v>
      </c>
      <c r="B220" s="11" t="s">
        <v>2894</v>
      </c>
      <c r="C220" s="11">
        <v>2130</v>
      </c>
      <c r="D220" s="11">
        <v>1</v>
      </c>
      <c r="E220" s="12">
        <v>1</v>
      </c>
      <c r="F220" s="11"/>
      <c r="G220" s="13"/>
      <c r="H220" s="11">
        <v>1</v>
      </c>
      <c r="I220" s="27">
        <v>1</v>
      </c>
      <c r="J220" s="30">
        <v>2130</v>
      </c>
      <c r="K220" s="11">
        <v>0</v>
      </c>
      <c r="L220" s="11">
        <v>0</v>
      </c>
    </row>
    <row r="221" spans="1:12" x14ac:dyDescent="0.25">
      <c r="A221" s="11" t="s">
        <v>1408</v>
      </c>
      <c r="B221" s="11" t="s">
        <v>2894</v>
      </c>
      <c r="C221" s="11">
        <v>1913</v>
      </c>
      <c r="D221" s="11">
        <v>1</v>
      </c>
      <c r="E221" s="12">
        <v>1</v>
      </c>
      <c r="F221" s="11"/>
      <c r="G221" s="13"/>
      <c r="H221" s="11">
        <v>1</v>
      </c>
      <c r="I221" s="27">
        <v>1</v>
      </c>
      <c r="J221" s="30">
        <v>1913</v>
      </c>
      <c r="K221" s="11">
        <v>0</v>
      </c>
      <c r="L221" s="11">
        <v>0</v>
      </c>
    </row>
    <row r="222" spans="1:12" x14ac:dyDescent="0.25">
      <c r="A222" s="11" t="s">
        <v>1411</v>
      </c>
      <c r="B222" s="11" t="s">
        <v>2889</v>
      </c>
      <c r="C222" s="11">
        <v>1740</v>
      </c>
      <c r="D222" s="11">
        <v>1</v>
      </c>
      <c r="E222" s="12">
        <v>1</v>
      </c>
      <c r="F222" s="11"/>
      <c r="G222" s="13"/>
      <c r="H222" s="11">
        <v>1</v>
      </c>
      <c r="I222" s="27">
        <v>1</v>
      </c>
      <c r="J222" s="30">
        <v>1740</v>
      </c>
      <c r="K222" s="11">
        <v>0</v>
      </c>
      <c r="L222" s="11">
        <v>0</v>
      </c>
    </row>
    <row r="223" spans="1:12" x14ac:dyDescent="0.25">
      <c r="A223" s="11" t="s">
        <v>262</v>
      </c>
      <c r="B223" s="11" t="s">
        <v>2896</v>
      </c>
      <c r="C223" s="11">
        <v>3564</v>
      </c>
      <c r="D223" s="11">
        <v>1</v>
      </c>
      <c r="E223" s="12">
        <v>1</v>
      </c>
      <c r="F223" s="11"/>
      <c r="G223" s="13"/>
      <c r="H223" s="11">
        <v>1</v>
      </c>
      <c r="I223" s="27">
        <v>1</v>
      </c>
      <c r="J223" s="30">
        <v>3564</v>
      </c>
      <c r="K223" s="11">
        <v>0</v>
      </c>
      <c r="L223" s="11">
        <v>0</v>
      </c>
    </row>
    <row r="224" spans="1:12" x14ac:dyDescent="0.25">
      <c r="A224" s="11" t="s">
        <v>1414</v>
      </c>
      <c r="B224" s="11" t="s">
        <v>2897</v>
      </c>
      <c r="C224" s="11">
        <v>3590</v>
      </c>
      <c r="D224" s="11">
        <v>1</v>
      </c>
      <c r="E224" s="12">
        <v>1</v>
      </c>
      <c r="F224" s="11"/>
      <c r="G224" s="13"/>
      <c r="H224" s="11">
        <v>1</v>
      </c>
      <c r="I224" s="27">
        <v>1</v>
      </c>
      <c r="J224" s="30">
        <v>3590</v>
      </c>
      <c r="K224" s="11">
        <v>0</v>
      </c>
      <c r="L224" s="11">
        <v>0</v>
      </c>
    </row>
    <row r="225" spans="1:12" x14ac:dyDescent="0.25">
      <c r="A225" s="11" t="s">
        <v>1415</v>
      </c>
      <c r="B225" s="11" t="s">
        <v>2898</v>
      </c>
      <c r="C225" s="11">
        <v>3320</v>
      </c>
      <c r="D225" s="11">
        <v>1</v>
      </c>
      <c r="E225" s="12">
        <v>1</v>
      </c>
      <c r="F225" s="11"/>
      <c r="G225" s="13"/>
      <c r="H225" s="11">
        <v>1</v>
      </c>
      <c r="I225" s="27">
        <v>1</v>
      </c>
      <c r="J225" s="30">
        <v>3320</v>
      </c>
      <c r="K225" s="11">
        <v>0</v>
      </c>
      <c r="L225" s="11">
        <v>0</v>
      </c>
    </row>
    <row r="226" spans="1:12" x14ac:dyDescent="0.25">
      <c r="A226" s="11" t="s">
        <v>1418</v>
      </c>
      <c r="B226" s="11" t="s">
        <v>2899</v>
      </c>
      <c r="C226" s="11">
        <v>5440</v>
      </c>
      <c r="D226" s="11">
        <v>1</v>
      </c>
      <c r="E226" s="12">
        <v>1</v>
      </c>
      <c r="F226" s="11"/>
      <c r="G226" s="13"/>
      <c r="H226" s="11">
        <v>1</v>
      </c>
      <c r="I226" s="27">
        <v>1</v>
      </c>
      <c r="J226" s="30">
        <v>5440</v>
      </c>
      <c r="K226" s="11">
        <v>0</v>
      </c>
      <c r="L226" s="11">
        <v>0</v>
      </c>
    </row>
    <row r="227" spans="1:12" x14ac:dyDescent="0.25">
      <c r="A227" s="11" t="s">
        <v>265</v>
      </c>
      <c r="B227" s="11" t="s">
        <v>2900</v>
      </c>
      <c r="C227" s="11">
        <v>925</v>
      </c>
      <c r="D227" s="11">
        <v>2</v>
      </c>
      <c r="E227" s="12">
        <v>2</v>
      </c>
      <c r="F227" s="11"/>
      <c r="G227" s="13"/>
      <c r="H227" s="11">
        <v>2</v>
      </c>
      <c r="I227" s="27">
        <v>2</v>
      </c>
      <c r="J227" s="30">
        <v>1850</v>
      </c>
      <c r="K227" s="11">
        <v>0</v>
      </c>
      <c r="L227" s="11">
        <v>0</v>
      </c>
    </row>
    <row r="228" spans="1:12" x14ac:dyDescent="0.25">
      <c r="A228" s="11" t="s">
        <v>266</v>
      </c>
      <c r="B228" s="11" t="s">
        <v>2901</v>
      </c>
      <c r="C228" s="11">
        <v>781</v>
      </c>
      <c r="D228" s="11">
        <v>1</v>
      </c>
      <c r="E228" s="12">
        <v>1</v>
      </c>
      <c r="F228" s="11"/>
      <c r="G228" s="13"/>
      <c r="H228" s="11">
        <v>1</v>
      </c>
      <c r="I228" s="27">
        <v>1</v>
      </c>
      <c r="J228" s="30">
        <v>781</v>
      </c>
      <c r="K228" s="11">
        <v>0</v>
      </c>
      <c r="L228" s="11">
        <v>0</v>
      </c>
    </row>
    <row r="229" spans="1:12" x14ac:dyDescent="0.25">
      <c r="A229" s="11" t="s">
        <v>270</v>
      </c>
      <c r="B229" s="11" t="s">
        <v>2902</v>
      </c>
      <c r="C229" s="11">
        <v>775</v>
      </c>
      <c r="D229" s="11">
        <v>1</v>
      </c>
      <c r="E229" s="12">
        <v>1</v>
      </c>
      <c r="F229" s="11"/>
      <c r="G229" s="13"/>
      <c r="H229" s="11">
        <v>1</v>
      </c>
      <c r="I229" s="27">
        <v>1</v>
      </c>
      <c r="J229" s="30">
        <v>775</v>
      </c>
      <c r="K229" s="11">
        <v>0</v>
      </c>
      <c r="L229" s="11">
        <v>0</v>
      </c>
    </row>
    <row r="230" spans="1:12" x14ac:dyDescent="0.25">
      <c r="A230" s="11" t="s">
        <v>271</v>
      </c>
      <c r="B230" s="11" t="s">
        <v>2904</v>
      </c>
      <c r="C230" s="11">
        <v>955</v>
      </c>
      <c r="D230" s="11">
        <v>1</v>
      </c>
      <c r="E230" s="12">
        <v>1</v>
      </c>
      <c r="F230" s="11"/>
      <c r="G230" s="13"/>
      <c r="H230" s="11">
        <v>1</v>
      </c>
      <c r="I230" s="27">
        <v>1</v>
      </c>
      <c r="J230" s="30">
        <v>955</v>
      </c>
      <c r="K230" s="11">
        <v>0</v>
      </c>
      <c r="L230" s="11">
        <v>0</v>
      </c>
    </row>
    <row r="231" spans="1:12" x14ac:dyDescent="0.25">
      <c r="A231" s="11" t="s">
        <v>273</v>
      </c>
      <c r="B231" s="11" t="s">
        <v>2905</v>
      </c>
      <c r="C231" s="11">
        <v>1528</v>
      </c>
      <c r="D231" s="11">
        <v>1</v>
      </c>
      <c r="E231" s="12">
        <v>1</v>
      </c>
      <c r="F231" s="11"/>
      <c r="G231" s="13"/>
      <c r="H231" s="11">
        <v>1</v>
      </c>
      <c r="I231" s="27">
        <v>1</v>
      </c>
      <c r="J231" s="30">
        <v>1528</v>
      </c>
      <c r="K231" s="11">
        <v>0</v>
      </c>
      <c r="L231" s="11">
        <v>0</v>
      </c>
    </row>
    <row r="232" spans="1:12" x14ac:dyDescent="0.25">
      <c r="A232" s="11" t="s">
        <v>275</v>
      </c>
      <c r="B232" s="11" t="s">
        <v>2906</v>
      </c>
      <c r="C232" s="11">
        <v>765</v>
      </c>
      <c r="D232" s="11">
        <v>1</v>
      </c>
      <c r="E232" s="12">
        <v>1</v>
      </c>
      <c r="F232" s="11"/>
      <c r="G232" s="13"/>
      <c r="H232" s="11">
        <v>1</v>
      </c>
      <c r="I232" s="27">
        <v>1</v>
      </c>
      <c r="J232" s="30">
        <v>765</v>
      </c>
      <c r="K232" s="11">
        <v>0</v>
      </c>
      <c r="L232" s="11">
        <v>0</v>
      </c>
    </row>
    <row r="233" spans="1:12" x14ac:dyDescent="0.25">
      <c r="A233" s="11" t="s">
        <v>276</v>
      </c>
      <c r="B233" s="11" t="s">
        <v>2905</v>
      </c>
      <c r="C233" s="11">
        <v>680</v>
      </c>
      <c r="D233" s="11">
        <v>2</v>
      </c>
      <c r="E233" s="12">
        <v>2</v>
      </c>
      <c r="F233" s="11"/>
      <c r="G233" s="13"/>
      <c r="H233" s="11">
        <v>2</v>
      </c>
      <c r="I233" s="27">
        <v>2</v>
      </c>
      <c r="J233" s="30">
        <v>1360</v>
      </c>
      <c r="K233" s="11">
        <v>0</v>
      </c>
      <c r="L233" s="11">
        <v>0</v>
      </c>
    </row>
    <row r="234" spans="1:12" x14ac:dyDescent="0.25">
      <c r="A234" s="11" t="s">
        <v>278</v>
      </c>
      <c r="B234" s="11" t="s">
        <v>2908</v>
      </c>
      <c r="C234" s="11">
        <v>630</v>
      </c>
      <c r="D234" s="11">
        <v>1</v>
      </c>
      <c r="E234" s="12">
        <v>1</v>
      </c>
      <c r="F234" s="11"/>
      <c r="G234" s="13"/>
      <c r="H234" s="11">
        <v>1</v>
      </c>
      <c r="I234" s="27">
        <v>1</v>
      </c>
      <c r="J234" s="30">
        <v>630</v>
      </c>
      <c r="K234" s="11">
        <v>0</v>
      </c>
      <c r="L234" s="11">
        <v>0</v>
      </c>
    </row>
    <row r="235" spans="1:12" x14ac:dyDescent="0.25">
      <c r="A235" s="11" t="s">
        <v>279</v>
      </c>
      <c r="B235" s="11" t="s">
        <v>2909</v>
      </c>
      <c r="C235" s="11">
        <v>725</v>
      </c>
      <c r="D235" s="11">
        <v>2</v>
      </c>
      <c r="E235" s="12">
        <v>2</v>
      </c>
      <c r="F235" s="11"/>
      <c r="G235" s="13"/>
      <c r="H235" s="11">
        <v>2</v>
      </c>
      <c r="I235" s="27">
        <v>2</v>
      </c>
      <c r="J235" s="30">
        <v>1450</v>
      </c>
      <c r="K235" s="11">
        <v>0</v>
      </c>
      <c r="L235" s="11">
        <v>0</v>
      </c>
    </row>
    <row r="236" spans="1:12" x14ac:dyDescent="0.25">
      <c r="A236" s="11" t="s">
        <v>283</v>
      </c>
      <c r="B236" s="11" t="s">
        <v>2912</v>
      </c>
      <c r="C236" s="11">
        <v>185</v>
      </c>
      <c r="D236" s="11">
        <v>1</v>
      </c>
      <c r="E236" s="12">
        <v>1</v>
      </c>
      <c r="F236" s="11"/>
      <c r="G236" s="13"/>
      <c r="H236" s="11">
        <v>1</v>
      </c>
      <c r="I236" s="27">
        <v>1</v>
      </c>
      <c r="J236" s="30">
        <v>185</v>
      </c>
      <c r="K236" s="11">
        <v>0</v>
      </c>
      <c r="L236" s="11">
        <v>0</v>
      </c>
    </row>
    <row r="237" spans="1:12" x14ac:dyDescent="0.25">
      <c r="A237" s="11" t="s">
        <v>285</v>
      </c>
      <c r="B237" s="11" t="s">
        <v>2913</v>
      </c>
      <c r="C237" s="11">
        <v>505</v>
      </c>
      <c r="D237" s="11">
        <v>3</v>
      </c>
      <c r="E237" s="12">
        <v>3</v>
      </c>
      <c r="F237" s="11"/>
      <c r="G237" s="13"/>
      <c r="H237" s="11">
        <v>3</v>
      </c>
      <c r="I237" s="27">
        <v>3</v>
      </c>
      <c r="J237" s="30">
        <v>1515</v>
      </c>
      <c r="K237" s="11">
        <v>0</v>
      </c>
      <c r="L237" s="11">
        <v>0</v>
      </c>
    </row>
    <row r="238" spans="1:12" x14ac:dyDescent="0.25">
      <c r="A238" s="11" t="s">
        <v>287</v>
      </c>
      <c r="B238" s="11" t="s">
        <v>2914</v>
      </c>
      <c r="C238" s="11">
        <v>210</v>
      </c>
      <c r="D238" s="11">
        <v>1</v>
      </c>
      <c r="E238" s="12">
        <v>1</v>
      </c>
      <c r="F238" s="11"/>
      <c r="G238" s="13"/>
      <c r="H238" s="11">
        <v>1</v>
      </c>
      <c r="I238" s="27">
        <v>1</v>
      </c>
      <c r="J238" s="30">
        <v>210</v>
      </c>
      <c r="K238" s="11">
        <v>0</v>
      </c>
      <c r="L238" s="11">
        <v>0</v>
      </c>
    </row>
    <row r="239" spans="1:12" x14ac:dyDescent="0.25">
      <c r="A239" s="11" t="s">
        <v>288</v>
      </c>
      <c r="B239" s="11" t="s">
        <v>2914</v>
      </c>
      <c r="C239" s="11">
        <v>605</v>
      </c>
      <c r="D239" s="11">
        <v>2</v>
      </c>
      <c r="E239" s="12">
        <v>2</v>
      </c>
      <c r="F239" s="11"/>
      <c r="G239" s="13"/>
      <c r="H239" s="11">
        <v>2</v>
      </c>
      <c r="I239" s="27">
        <v>2</v>
      </c>
      <c r="J239" s="30">
        <v>1210</v>
      </c>
      <c r="K239" s="11">
        <v>0</v>
      </c>
      <c r="L239" s="11">
        <v>0</v>
      </c>
    </row>
    <row r="240" spans="1:12" x14ac:dyDescent="0.25">
      <c r="A240" s="11" t="s">
        <v>1421</v>
      </c>
      <c r="B240" s="11" t="s">
        <v>2917</v>
      </c>
      <c r="C240" s="11">
        <v>310</v>
      </c>
      <c r="D240" s="11">
        <v>3</v>
      </c>
      <c r="E240" s="12">
        <v>3</v>
      </c>
      <c r="F240" s="11"/>
      <c r="G240" s="13"/>
      <c r="H240" s="11">
        <v>3</v>
      </c>
      <c r="I240" s="27">
        <v>3</v>
      </c>
      <c r="J240" s="30">
        <v>930</v>
      </c>
      <c r="K240" s="11">
        <v>0</v>
      </c>
      <c r="L240" s="11">
        <v>0</v>
      </c>
    </row>
    <row r="241" spans="1:12" x14ac:dyDescent="0.25">
      <c r="A241" s="11" t="s">
        <v>1424</v>
      </c>
      <c r="B241" s="11" t="s">
        <v>2919</v>
      </c>
      <c r="C241" s="11">
        <v>660</v>
      </c>
      <c r="D241" s="11">
        <v>2</v>
      </c>
      <c r="E241" s="12">
        <v>2</v>
      </c>
      <c r="F241" s="11"/>
      <c r="G241" s="13"/>
      <c r="H241" s="11">
        <v>2</v>
      </c>
      <c r="I241" s="27">
        <v>2</v>
      </c>
      <c r="J241" s="30">
        <v>1320</v>
      </c>
      <c r="K241" s="11">
        <v>0</v>
      </c>
      <c r="L241" s="11">
        <v>0</v>
      </c>
    </row>
    <row r="242" spans="1:12" x14ac:dyDescent="0.25">
      <c r="A242" s="11" t="s">
        <v>1426</v>
      </c>
      <c r="B242" s="11" t="s">
        <v>2920</v>
      </c>
      <c r="C242" s="11">
        <v>1246</v>
      </c>
      <c r="D242" s="11">
        <v>1</v>
      </c>
      <c r="E242" s="12">
        <v>1</v>
      </c>
      <c r="F242" s="11"/>
      <c r="G242" s="13"/>
      <c r="H242" s="11">
        <v>1</v>
      </c>
      <c r="I242" s="27">
        <v>1</v>
      </c>
      <c r="J242" s="30">
        <v>1246</v>
      </c>
      <c r="K242" s="11">
        <v>0</v>
      </c>
      <c r="L242" s="11">
        <v>0</v>
      </c>
    </row>
    <row r="243" spans="1:12" x14ac:dyDescent="0.25">
      <c r="A243" s="11" t="s">
        <v>1431</v>
      </c>
      <c r="B243" s="11" t="s">
        <v>2921</v>
      </c>
      <c r="C243" s="11">
        <v>2330</v>
      </c>
      <c r="D243" s="11">
        <v>1</v>
      </c>
      <c r="E243" s="12">
        <v>1</v>
      </c>
      <c r="F243" s="11"/>
      <c r="G243" s="13"/>
      <c r="H243" s="11">
        <v>1</v>
      </c>
      <c r="I243" s="27">
        <v>1</v>
      </c>
      <c r="J243" s="30">
        <v>2330</v>
      </c>
      <c r="K243" s="11">
        <v>0</v>
      </c>
      <c r="L243" s="11">
        <v>0</v>
      </c>
    </row>
    <row r="244" spans="1:12" x14ac:dyDescent="0.25">
      <c r="A244" s="11" t="s">
        <v>1433</v>
      </c>
      <c r="B244" s="11" t="s">
        <v>2921</v>
      </c>
      <c r="C244" s="11">
        <v>2330</v>
      </c>
      <c r="D244" s="11">
        <v>1</v>
      </c>
      <c r="E244" s="12">
        <v>1</v>
      </c>
      <c r="F244" s="11"/>
      <c r="G244" s="13"/>
      <c r="H244" s="11">
        <v>1</v>
      </c>
      <c r="I244" s="27">
        <v>1</v>
      </c>
      <c r="J244" s="30">
        <v>2330</v>
      </c>
      <c r="K244" s="11">
        <v>0</v>
      </c>
      <c r="L244" s="11">
        <v>0</v>
      </c>
    </row>
    <row r="245" spans="1:12" x14ac:dyDescent="0.25">
      <c r="A245" s="11" t="s">
        <v>1435</v>
      </c>
      <c r="B245" s="11" t="s">
        <v>2922</v>
      </c>
      <c r="C245" s="11">
        <v>2435</v>
      </c>
      <c r="D245" s="11">
        <v>1</v>
      </c>
      <c r="E245" s="12">
        <v>1</v>
      </c>
      <c r="F245" s="11"/>
      <c r="G245" s="13"/>
      <c r="H245" s="11">
        <v>1</v>
      </c>
      <c r="I245" s="27">
        <v>1</v>
      </c>
      <c r="J245" s="30">
        <v>2435</v>
      </c>
      <c r="K245" s="11">
        <v>0</v>
      </c>
      <c r="L245" s="11">
        <v>0</v>
      </c>
    </row>
    <row r="246" spans="1:12" x14ac:dyDescent="0.25">
      <c r="A246" s="11" t="s">
        <v>1443</v>
      </c>
      <c r="B246" s="11" t="s">
        <v>2921</v>
      </c>
      <c r="C246" s="11">
        <v>3260</v>
      </c>
      <c r="D246" s="11">
        <v>1</v>
      </c>
      <c r="E246" s="12">
        <v>1</v>
      </c>
      <c r="F246" s="11"/>
      <c r="G246" s="13"/>
      <c r="H246" s="11">
        <v>1</v>
      </c>
      <c r="I246" s="27">
        <v>1</v>
      </c>
      <c r="J246" s="30">
        <v>3260</v>
      </c>
      <c r="K246" s="11">
        <v>0</v>
      </c>
      <c r="L246" s="11">
        <v>0</v>
      </c>
    </row>
    <row r="247" spans="1:12" x14ac:dyDescent="0.25">
      <c r="A247" s="11" t="s">
        <v>1445</v>
      </c>
      <c r="B247" s="11" t="s">
        <v>2921</v>
      </c>
      <c r="C247" s="11">
        <v>2495</v>
      </c>
      <c r="D247" s="11">
        <v>1</v>
      </c>
      <c r="E247" s="12">
        <v>1</v>
      </c>
      <c r="F247" s="11"/>
      <c r="G247" s="13"/>
      <c r="H247" s="11">
        <v>1</v>
      </c>
      <c r="I247" s="27">
        <v>1</v>
      </c>
      <c r="J247" s="30">
        <v>2495</v>
      </c>
      <c r="K247" s="11">
        <v>0</v>
      </c>
      <c r="L247" s="11">
        <v>0</v>
      </c>
    </row>
    <row r="248" spans="1:12" x14ac:dyDescent="0.25">
      <c r="A248" s="11" t="s">
        <v>1450</v>
      </c>
      <c r="B248" s="11" t="s">
        <v>2924</v>
      </c>
      <c r="C248" s="11">
        <v>3180</v>
      </c>
      <c r="D248" s="11">
        <v>1</v>
      </c>
      <c r="E248" s="12">
        <v>1</v>
      </c>
      <c r="F248" s="11"/>
      <c r="G248" s="13"/>
      <c r="H248" s="11">
        <v>1</v>
      </c>
      <c r="I248" s="27">
        <v>1</v>
      </c>
      <c r="J248" s="30">
        <v>3180</v>
      </c>
      <c r="K248" s="11">
        <v>0</v>
      </c>
      <c r="L248" s="11">
        <v>0</v>
      </c>
    </row>
    <row r="249" spans="1:12" x14ac:dyDescent="0.25">
      <c r="A249" s="11" t="s">
        <v>1451</v>
      </c>
      <c r="B249" s="11" t="s">
        <v>2921</v>
      </c>
      <c r="C249" s="11">
        <v>2050</v>
      </c>
      <c r="D249" s="11">
        <v>2</v>
      </c>
      <c r="E249" s="12">
        <v>2</v>
      </c>
      <c r="F249" s="11"/>
      <c r="G249" s="13"/>
      <c r="H249" s="11">
        <v>2</v>
      </c>
      <c r="I249" s="27">
        <v>2</v>
      </c>
      <c r="J249" s="30">
        <v>4100</v>
      </c>
      <c r="K249" s="11">
        <v>0</v>
      </c>
      <c r="L249" s="11">
        <v>0</v>
      </c>
    </row>
    <row r="250" spans="1:12" x14ac:dyDescent="0.25">
      <c r="A250" s="11" t="s">
        <v>1452</v>
      </c>
      <c r="B250" s="11" t="s">
        <v>2925</v>
      </c>
      <c r="C250" s="11">
        <v>3990</v>
      </c>
      <c r="D250" s="11">
        <v>1</v>
      </c>
      <c r="E250" s="12">
        <v>1</v>
      </c>
      <c r="F250" s="11"/>
      <c r="G250" s="13"/>
      <c r="H250" s="11">
        <v>1</v>
      </c>
      <c r="I250" s="27">
        <v>1</v>
      </c>
      <c r="J250" s="30">
        <v>3990</v>
      </c>
      <c r="K250" s="11">
        <v>0</v>
      </c>
      <c r="L250" s="11">
        <v>0</v>
      </c>
    </row>
    <row r="251" spans="1:12" x14ac:dyDescent="0.25">
      <c r="A251" s="11" t="s">
        <v>1453</v>
      </c>
      <c r="B251" s="11" t="s">
        <v>2926</v>
      </c>
      <c r="C251" s="11">
        <v>1950</v>
      </c>
      <c r="D251" s="11">
        <v>1</v>
      </c>
      <c r="E251" s="12">
        <v>1</v>
      </c>
      <c r="F251" s="11"/>
      <c r="G251" s="13"/>
      <c r="H251" s="11">
        <v>1</v>
      </c>
      <c r="I251" s="27">
        <v>1</v>
      </c>
      <c r="J251" s="30">
        <v>1950</v>
      </c>
      <c r="K251" s="11">
        <v>0</v>
      </c>
      <c r="L251" s="11">
        <v>0</v>
      </c>
    </row>
    <row r="252" spans="1:12" x14ac:dyDescent="0.25">
      <c r="A252" s="11" t="s">
        <v>1454</v>
      </c>
      <c r="B252" s="11" t="s">
        <v>2921</v>
      </c>
      <c r="C252" s="11">
        <v>3030</v>
      </c>
      <c r="D252" s="11">
        <v>1</v>
      </c>
      <c r="E252" s="12">
        <v>1</v>
      </c>
      <c r="F252" s="11"/>
      <c r="G252" s="13"/>
      <c r="H252" s="11">
        <v>1</v>
      </c>
      <c r="I252" s="27">
        <v>1</v>
      </c>
      <c r="J252" s="30">
        <v>3030</v>
      </c>
      <c r="K252" s="11">
        <v>0</v>
      </c>
      <c r="L252" s="11">
        <v>0</v>
      </c>
    </row>
    <row r="253" spans="1:12" x14ac:dyDescent="0.25">
      <c r="A253" s="11" t="s">
        <v>1455</v>
      </c>
      <c r="B253" s="11" t="s">
        <v>2921</v>
      </c>
      <c r="C253" s="11">
        <v>3285</v>
      </c>
      <c r="D253" s="11">
        <v>1</v>
      </c>
      <c r="E253" s="12">
        <v>1</v>
      </c>
      <c r="F253" s="11"/>
      <c r="G253" s="13"/>
      <c r="H253" s="11">
        <v>1</v>
      </c>
      <c r="I253" s="27">
        <v>1</v>
      </c>
      <c r="J253" s="30">
        <v>3285</v>
      </c>
      <c r="K253" s="11">
        <v>0</v>
      </c>
      <c r="L253" s="11">
        <v>0</v>
      </c>
    </row>
    <row r="254" spans="1:12" x14ac:dyDescent="0.25">
      <c r="A254" s="11" t="s">
        <v>1459</v>
      </c>
      <c r="B254" s="11" t="s">
        <v>2925</v>
      </c>
      <c r="C254" s="11">
        <v>2875</v>
      </c>
      <c r="D254" s="11">
        <v>1</v>
      </c>
      <c r="E254" s="12">
        <v>1</v>
      </c>
      <c r="F254" s="11"/>
      <c r="G254" s="13"/>
      <c r="H254" s="11">
        <v>1</v>
      </c>
      <c r="I254" s="27">
        <v>1</v>
      </c>
      <c r="J254" s="30">
        <v>2875</v>
      </c>
      <c r="K254" s="11">
        <v>0</v>
      </c>
      <c r="L254" s="11">
        <v>0</v>
      </c>
    </row>
    <row r="255" spans="1:12" x14ac:dyDescent="0.25">
      <c r="A255" s="11" t="s">
        <v>1460</v>
      </c>
      <c r="B255" s="11" t="s">
        <v>2921</v>
      </c>
      <c r="C255" s="11">
        <v>2915</v>
      </c>
      <c r="D255" s="11">
        <v>1</v>
      </c>
      <c r="E255" s="12">
        <v>1</v>
      </c>
      <c r="F255" s="11"/>
      <c r="G255" s="13"/>
      <c r="H255" s="11">
        <v>1</v>
      </c>
      <c r="I255" s="27">
        <v>1</v>
      </c>
      <c r="J255" s="30">
        <v>2915</v>
      </c>
      <c r="K255" s="11">
        <v>0</v>
      </c>
      <c r="L255" s="11">
        <v>0</v>
      </c>
    </row>
    <row r="256" spans="1:12" x14ac:dyDescent="0.25">
      <c r="A256" s="11" t="s">
        <v>1461</v>
      </c>
      <c r="B256" s="11" t="s">
        <v>2928</v>
      </c>
      <c r="C256" s="11">
        <v>2031</v>
      </c>
      <c r="D256" s="11">
        <v>1</v>
      </c>
      <c r="E256" s="12">
        <v>1</v>
      </c>
      <c r="F256" s="11"/>
      <c r="G256" s="13"/>
      <c r="H256" s="11">
        <v>1</v>
      </c>
      <c r="I256" s="27">
        <v>1</v>
      </c>
      <c r="J256" s="30">
        <v>2031</v>
      </c>
      <c r="K256" s="11">
        <v>0</v>
      </c>
      <c r="L256" s="11">
        <v>0</v>
      </c>
    </row>
    <row r="257" spans="1:12" x14ac:dyDescent="0.25">
      <c r="A257" s="11" t="s">
        <v>1463</v>
      </c>
      <c r="B257" s="11" t="s">
        <v>2929</v>
      </c>
      <c r="C257" s="11">
        <v>3310</v>
      </c>
      <c r="D257" s="11">
        <v>1</v>
      </c>
      <c r="E257" s="12">
        <v>1</v>
      </c>
      <c r="F257" s="11"/>
      <c r="G257" s="13"/>
      <c r="H257" s="11">
        <v>1</v>
      </c>
      <c r="I257" s="27">
        <v>1</v>
      </c>
      <c r="J257" s="30">
        <v>3310</v>
      </c>
      <c r="K257" s="11">
        <v>0</v>
      </c>
      <c r="L257" s="11">
        <v>0</v>
      </c>
    </row>
    <row r="258" spans="1:12" x14ac:dyDescent="0.25">
      <c r="A258" s="11" t="s">
        <v>1465</v>
      </c>
      <c r="B258" s="11" t="s">
        <v>2921</v>
      </c>
      <c r="C258" s="11">
        <v>4025</v>
      </c>
      <c r="D258" s="11">
        <v>1</v>
      </c>
      <c r="E258" s="12">
        <v>1</v>
      </c>
      <c r="F258" s="11"/>
      <c r="G258" s="13"/>
      <c r="H258" s="11">
        <v>1</v>
      </c>
      <c r="I258" s="27">
        <v>1</v>
      </c>
      <c r="J258" s="30">
        <v>4025</v>
      </c>
      <c r="K258" s="11">
        <v>0</v>
      </c>
      <c r="L258" s="11">
        <v>0</v>
      </c>
    </row>
    <row r="259" spans="1:12" x14ac:dyDescent="0.25">
      <c r="A259" s="11" t="s">
        <v>1469</v>
      </c>
      <c r="B259" s="11" t="s">
        <v>2930</v>
      </c>
      <c r="C259" s="11">
        <v>2330</v>
      </c>
      <c r="D259" s="11">
        <v>1</v>
      </c>
      <c r="E259" s="12">
        <v>1</v>
      </c>
      <c r="F259" s="11"/>
      <c r="G259" s="13"/>
      <c r="H259" s="11">
        <v>1</v>
      </c>
      <c r="I259" s="27">
        <v>1</v>
      </c>
      <c r="J259" s="30">
        <v>2330</v>
      </c>
      <c r="K259" s="11">
        <v>0</v>
      </c>
      <c r="L259" s="11">
        <v>0</v>
      </c>
    </row>
    <row r="260" spans="1:12" x14ac:dyDescent="0.25">
      <c r="A260" s="11" t="s">
        <v>1470</v>
      </c>
      <c r="B260" s="11" t="s">
        <v>2931</v>
      </c>
      <c r="C260" s="11">
        <v>2435</v>
      </c>
      <c r="D260" s="11">
        <v>1</v>
      </c>
      <c r="E260" s="12">
        <v>1</v>
      </c>
      <c r="F260" s="11"/>
      <c r="G260" s="13"/>
      <c r="H260" s="11">
        <v>1</v>
      </c>
      <c r="I260" s="27">
        <v>1</v>
      </c>
      <c r="J260" s="30">
        <v>2435</v>
      </c>
      <c r="K260" s="11">
        <v>0</v>
      </c>
      <c r="L260" s="11">
        <v>0</v>
      </c>
    </row>
    <row r="261" spans="1:12" x14ac:dyDescent="0.25">
      <c r="A261" s="11" t="s">
        <v>1479</v>
      </c>
      <c r="B261" s="11" t="s">
        <v>2934</v>
      </c>
      <c r="C261" s="11">
        <v>2230</v>
      </c>
      <c r="D261" s="11">
        <v>1</v>
      </c>
      <c r="E261" s="12">
        <v>1</v>
      </c>
      <c r="F261" s="11"/>
      <c r="G261" s="13"/>
      <c r="H261" s="11">
        <v>1</v>
      </c>
      <c r="I261" s="27">
        <v>1</v>
      </c>
      <c r="J261" s="30">
        <v>2230</v>
      </c>
      <c r="K261" s="11">
        <v>0</v>
      </c>
      <c r="L261" s="11">
        <v>0</v>
      </c>
    </row>
    <row r="262" spans="1:12" x14ac:dyDescent="0.25">
      <c r="A262" s="11" t="s">
        <v>1482</v>
      </c>
      <c r="B262" s="11" t="s">
        <v>2930</v>
      </c>
      <c r="C262" s="11">
        <v>2050</v>
      </c>
      <c r="D262" s="11">
        <v>2</v>
      </c>
      <c r="E262" s="12">
        <v>2</v>
      </c>
      <c r="F262" s="11"/>
      <c r="G262" s="13"/>
      <c r="H262" s="11">
        <v>2</v>
      </c>
      <c r="I262" s="27">
        <v>2</v>
      </c>
      <c r="J262" s="30">
        <v>4100</v>
      </c>
      <c r="K262" s="11">
        <v>0</v>
      </c>
      <c r="L262" s="11">
        <v>0</v>
      </c>
    </row>
    <row r="263" spans="1:12" x14ac:dyDescent="0.25">
      <c r="A263" s="11" t="s">
        <v>1483</v>
      </c>
      <c r="B263" s="11" t="s">
        <v>2930</v>
      </c>
      <c r="C263" s="11">
        <v>3030</v>
      </c>
      <c r="D263" s="11">
        <v>1</v>
      </c>
      <c r="E263" s="12">
        <v>1</v>
      </c>
      <c r="F263" s="11"/>
      <c r="G263" s="13"/>
      <c r="H263" s="11">
        <v>1</v>
      </c>
      <c r="I263" s="27">
        <v>1</v>
      </c>
      <c r="J263" s="30">
        <v>3030</v>
      </c>
      <c r="K263" s="11">
        <v>0</v>
      </c>
      <c r="L263" s="11">
        <v>0</v>
      </c>
    </row>
    <row r="264" spans="1:12" x14ac:dyDescent="0.25">
      <c r="A264" s="11" t="s">
        <v>1484</v>
      </c>
      <c r="B264" s="11" t="s">
        <v>2930</v>
      </c>
      <c r="C264" s="11">
        <v>3285</v>
      </c>
      <c r="D264" s="11">
        <v>1</v>
      </c>
      <c r="E264" s="12">
        <v>1</v>
      </c>
      <c r="F264" s="11"/>
      <c r="G264" s="13"/>
      <c r="H264" s="11">
        <v>1</v>
      </c>
      <c r="I264" s="27">
        <v>1</v>
      </c>
      <c r="J264" s="30">
        <v>3285</v>
      </c>
      <c r="K264" s="11">
        <v>0</v>
      </c>
      <c r="L264" s="11">
        <v>0</v>
      </c>
    </row>
    <row r="265" spans="1:12" x14ac:dyDescent="0.25">
      <c r="A265" s="11" t="s">
        <v>1485</v>
      </c>
      <c r="B265" s="11" t="s">
        <v>2930</v>
      </c>
      <c r="C265" s="11">
        <v>2455</v>
      </c>
      <c r="D265" s="11">
        <v>1</v>
      </c>
      <c r="E265" s="12">
        <v>1</v>
      </c>
      <c r="F265" s="11"/>
      <c r="G265" s="13"/>
      <c r="H265" s="11">
        <v>1</v>
      </c>
      <c r="I265" s="27">
        <v>1</v>
      </c>
      <c r="J265" s="30">
        <v>2455</v>
      </c>
      <c r="K265" s="11">
        <v>0</v>
      </c>
      <c r="L265" s="11">
        <v>0</v>
      </c>
    </row>
    <row r="266" spans="1:12" x14ac:dyDescent="0.25">
      <c r="A266" s="11" t="s">
        <v>1486</v>
      </c>
      <c r="B266" s="11" t="s">
        <v>2935</v>
      </c>
      <c r="C266" s="11">
        <v>2140</v>
      </c>
      <c r="D266" s="11">
        <v>1</v>
      </c>
      <c r="E266" s="12">
        <v>1</v>
      </c>
      <c r="F266" s="11"/>
      <c r="G266" s="13"/>
      <c r="H266" s="11">
        <v>1</v>
      </c>
      <c r="I266" s="27">
        <v>1</v>
      </c>
      <c r="J266" s="30">
        <v>2140</v>
      </c>
      <c r="K266" s="11">
        <v>0</v>
      </c>
      <c r="L266" s="11">
        <v>0</v>
      </c>
    </row>
    <row r="267" spans="1:12" x14ac:dyDescent="0.25">
      <c r="A267" s="11" t="s">
        <v>1487</v>
      </c>
      <c r="B267" s="11" t="s">
        <v>2933</v>
      </c>
      <c r="C267" s="11">
        <v>2875</v>
      </c>
      <c r="D267" s="11">
        <v>1</v>
      </c>
      <c r="E267" s="12">
        <v>1</v>
      </c>
      <c r="F267" s="11"/>
      <c r="G267" s="13"/>
      <c r="H267" s="11">
        <v>1</v>
      </c>
      <c r="I267" s="27">
        <v>1</v>
      </c>
      <c r="J267" s="30">
        <v>2875</v>
      </c>
      <c r="K267" s="11">
        <v>0</v>
      </c>
      <c r="L267" s="11">
        <v>0</v>
      </c>
    </row>
    <row r="268" spans="1:12" x14ac:dyDescent="0.25">
      <c r="A268" s="11" t="s">
        <v>1489</v>
      </c>
      <c r="B268" s="11" t="s">
        <v>2933</v>
      </c>
      <c r="C268" s="11">
        <v>2915</v>
      </c>
      <c r="D268" s="11">
        <v>1</v>
      </c>
      <c r="E268" s="12">
        <v>1</v>
      </c>
      <c r="F268" s="11"/>
      <c r="G268" s="13"/>
      <c r="H268" s="11">
        <v>1</v>
      </c>
      <c r="I268" s="27">
        <v>1</v>
      </c>
      <c r="J268" s="30">
        <v>2915</v>
      </c>
      <c r="K268" s="11">
        <v>0</v>
      </c>
      <c r="L268" s="11">
        <v>0</v>
      </c>
    </row>
    <row r="269" spans="1:12" x14ac:dyDescent="0.25">
      <c r="A269" s="11" t="s">
        <v>1491</v>
      </c>
      <c r="B269" s="11" t="s">
        <v>2936</v>
      </c>
      <c r="C269" s="11">
        <v>2031</v>
      </c>
      <c r="D269" s="11">
        <v>1</v>
      </c>
      <c r="E269" s="12">
        <v>1</v>
      </c>
      <c r="F269" s="11"/>
      <c r="G269" s="13"/>
      <c r="H269" s="11">
        <v>1</v>
      </c>
      <c r="I269" s="27">
        <v>1</v>
      </c>
      <c r="J269" s="30">
        <v>2031</v>
      </c>
      <c r="K269" s="11">
        <v>0</v>
      </c>
      <c r="L269" s="11">
        <v>0</v>
      </c>
    </row>
    <row r="270" spans="1:12" x14ac:dyDescent="0.25">
      <c r="A270" s="11" t="s">
        <v>1492</v>
      </c>
      <c r="B270" s="11" t="s">
        <v>2929</v>
      </c>
      <c r="C270" s="11">
        <v>3310</v>
      </c>
      <c r="D270" s="11">
        <v>1</v>
      </c>
      <c r="E270" s="12">
        <v>1</v>
      </c>
      <c r="F270" s="11"/>
      <c r="G270" s="13"/>
      <c r="H270" s="11">
        <v>1</v>
      </c>
      <c r="I270" s="27">
        <v>1</v>
      </c>
      <c r="J270" s="30">
        <v>3310</v>
      </c>
      <c r="K270" s="11">
        <v>0</v>
      </c>
      <c r="L270" s="11">
        <v>0</v>
      </c>
    </row>
    <row r="271" spans="1:12" x14ac:dyDescent="0.25">
      <c r="A271" s="11" t="s">
        <v>1500</v>
      </c>
      <c r="B271" s="11" t="s">
        <v>2930</v>
      </c>
      <c r="C271" s="11">
        <v>4025</v>
      </c>
      <c r="D271" s="11">
        <v>1</v>
      </c>
      <c r="E271" s="12">
        <v>1</v>
      </c>
      <c r="F271" s="11"/>
      <c r="G271" s="13"/>
      <c r="H271" s="11">
        <v>1</v>
      </c>
      <c r="I271" s="27">
        <v>1</v>
      </c>
      <c r="J271" s="30">
        <v>4025</v>
      </c>
      <c r="K271" s="11">
        <v>0</v>
      </c>
      <c r="L271" s="11">
        <v>0</v>
      </c>
    </row>
    <row r="272" spans="1:12" x14ac:dyDescent="0.25">
      <c r="A272" s="11" t="s">
        <v>1502</v>
      </c>
      <c r="B272" s="11" t="s">
        <v>2939</v>
      </c>
      <c r="C272" s="11">
        <v>730</v>
      </c>
      <c r="D272" s="11">
        <v>2</v>
      </c>
      <c r="E272" s="12">
        <v>2</v>
      </c>
      <c r="F272" s="11"/>
      <c r="G272" s="13"/>
      <c r="H272" s="11">
        <v>2</v>
      </c>
      <c r="I272" s="27">
        <v>2</v>
      </c>
      <c r="J272" s="30">
        <v>1460</v>
      </c>
      <c r="K272" s="11">
        <v>0</v>
      </c>
      <c r="L272" s="11">
        <v>0</v>
      </c>
    </row>
    <row r="273" spans="1:12" x14ac:dyDescent="0.25">
      <c r="A273" s="11" t="s">
        <v>1504</v>
      </c>
      <c r="B273" s="11" t="s">
        <v>2940</v>
      </c>
      <c r="C273" s="11">
        <v>830</v>
      </c>
      <c r="D273" s="11">
        <v>1</v>
      </c>
      <c r="E273" s="12">
        <v>1</v>
      </c>
      <c r="F273" s="11"/>
      <c r="G273" s="13"/>
      <c r="H273" s="11">
        <v>1</v>
      </c>
      <c r="I273" s="27">
        <v>1</v>
      </c>
      <c r="J273" s="30">
        <v>830</v>
      </c>
      <c r="K273" s="11">
        <v>0</v>
      </c>
      <c r="L273" s="11">
        <v>0</v>
      </c>
    </row>
    <row r="274" spans="1:12" x14ac:dyDescent="0.25">
      <c r="A274" s="11" t="s">
        <v>1505</v>
      </c>
      <c r="B274" s="11" t="s">
        <v>2941</v>
      </c>
      <c r="C274" s="11">
        <v>930</v>
      </c>
      <c r="D274" s="11">
        <v>1</v>
      </c>
      <c r="E274" s="12">
        <v>1</v>
      </c>
      <c r="F274" s="11"/>
      <c r="G274" s="13"/>
      <c r="H274" s="11">
        <v>1</v>
      </c>
      <c r="I274" s="27">
        <v>1</v>
      </c>
      <c r="J274" s="30">
        <v>930</v>
      </c>
      <c r="K274" s="11">
        <v>0</v>
      </c>
      <c r="L274" s="11">
        <v>0</v>
      </c>
    </row>
    <row r="275" spans="1:12" x14ac:dyDescent="0.25">
      <c r="A275" s="11" t="s">
        <v>1506</v>
      </c>
      <c r="B275" s="11" t="s">
        <v>2942</v>
      </c>
      <c r="C275" s="11">
        <v>1005</v>
      </c>
      <c r="D275" s="11">
        <v>2</v>
      </c>
      <c r="E275" s="12">
        <v>2</v>
      </c>
      <c r="F275" s="11"/>
      <c r="G275" s="13"/>
      <c r="H275" s="11">
        <v>2</v>
      </c>
      <c r="I275" s="27">
        <v>2</v>
      </c>
      <c r="J275" s="30">
        <v>2010</v>
      </c>
      <c r="K275" s="11">
        <v>0</v>
      </c>
      <c r="L275" s="11">
        <v>0</v>
      </c>
    </row>
    <row r="276" spans="1:12" x14ac:dyDescent="0.25">
      <c r="A276" s="11" t="s">
        <v>1508</v>
      </c>
      <c r="B276" s="11" t="s">
        <v>2943</v>
      </c>
      <c r="C276" s="11">
        <v>830</v>
      </c>
      <c r="D276" s="11">
        <v>1</v>
      </c>
      <c r="E276" s="12">
        <v>1</v>
      </c>
      <c r="F276" s="11"/>
      <c r="G276" s="13"/>
      <c r="H276" s="11">
        <v>1</v>
      </c>
      <c r="I276" s="27">
        <v>1</v>
      </c>
      <c r="J276" s="30">
        <v>830</v>
      </c>
      <c r="K276" s="11">
        <v>0</v>
      </c>
      <c r="L276" s="11">
        <v>0</v>
      </c>
    </row>
    <row r="277" spans="1:12" x14ac:dyDescent="0.25">
      <c r="A277" s="11" t="s">
        <v>1509</v>
      </c>
      <c r="B277" s="11" t="s">
        <v>2944</v>
      </c>
      <c r="C277" s="11">
        <v>935</v>
      </c>
      <c r="D277" s="11">
        <v>1</v>
      </c>
      <c r="E277" s="12">
        <v>1</v>
      </c>
      <c r="F277" s="11"/>
      <c r="G277" s="13"/>
      <c r="H277" s="11">
        <v>1</v>
      </c>
      <c r="I277" s="27">
        <v>1</v>
      </c>
      <c r="J277" s="30">
        <v>935</v>
      </c>
      <c r="K277" s="11">
        <v>0</v>
      </c>
      <c r="L277" s="11">
        <v>0</v>
      </c>
    </row>
    <row r="278" spans="1:12" x14ac:dyDescent="0.25">
      <c r="A278" s="11" t="s">
        <v>1510</v>
      </c>
      <c r="B278" s="11" t="s">
        <v>2945</v>
      </c>
      <c r="C278" s="11">
        <v>810</v>
      </c>
      <c r="D278" s="11">
        <v>1</v>
      </c>
      <c r="E278" s="12">
        <v>1</v>
      </c>
      <c r="F278" s="11"/>
      <c r="G278" s="13"/>
      <c r="H278" s="11">
        <v>1</v>
      </c>
      <c r="I278" s="27">
        <v>1</v>
      </c>
      <c r="J278" s="30">
        <v>810</v>
      </c>
      <c r="K278" s="11">
        <v>0</v>
      </c>
      <c r="L278" s="11">
        <v>0</v>
      </c>
    </row>
    <row r="279" spans="1:12" x14ac:dyDescent="0.25">
      <c r="A279" s="11" t="s">
        <v>294</v>
      </c>
      <c r="B279" s="11" t="s">
        <v>2946</v>
      </c>
      <c r="C279" s="11">
        <v>105</v>
      </c>
      <c r="D279" s="11">
        <v>2</v>
      </c>
      <c r="E279" s="12">
        <v>2</v>
      </c>
      <c r="F279" s="11"/>
      <c r="G279" s="13"/>
      <c r="H279" s="11">
        <v>2</v>
      </c>
      <c r="I279" s="27">
        <v>2</v>
      </c>
      <c r="J279" s="30">
        <v>210</v>
      </c>
      <c r="K279" s="11">
        <v>0</v>
      </c>
      <c r="L279" s="11">
        <v>0</v>
      </c>
    </row>
    <row r="280" spans="1:12" x14ac:dyDescent="0.25">
      <c r="A280" s="11" t="s">
        <v>301</v>
      </c>
      <c r="B280" s="11" t="s">
        <v>2949</v>
      </c>
      <c r="C280" s="11">
        <v>89</v>
      </c>
      <c r="D280" s="11">
        <v>2</v>
      </c>
      <c r="E280" s="12">
        <v>2</v>
      </c>
      <c r="F280" s="11"/>
      <c r="G280" s="13"/>
      <c r="H280" s="11">
        <v>2</v>
      </c>
      <c r="I280" s="27">
        <v>2</v>
      </c>
      <c r="J280" s="30">
        <v>178</v>
      </c>
      <c r="K280" s="11">
        <v>0</v>
      </c>
      <c r="L280" s="11">
        <v>0</v>
      </c>
    </row>
    <row r="281" spans="1:12" x14ac:dyDescent="0.25">
      <c r="A281" s="11" t="s">
        <v>1512</v>
      </c>
      <c r="B281" s="11" t="s">
        <v>2950</v>
      </c>
      <c r="C281" s="11">
        <v>160</v>
      </c>
      <c r="D281" s="11">
        <v>2</v>
      </c>
      <c r="E281" s="12">
        <v>2</v>
      </c>
      <c r="F281" s="11"/>
      <c r="G281" s="13"/>
      <c r="H281" s="11">
        <v>2</v>
      </c>
      <c r="I281" s="27">
        <v>2</v>
      </c>
      <c r="J281" s="30">
        <v>320</v>
      </c>
      <c r="K281" s="11">
        <v>0</v>
      </c>
      <c r="L281" s="11">
        <v>0</v>
      </c>
    </row>
    <row r="282" spans="1:12" x14ac:dyDescent="0.25">
      <c r="A282" s="11" t="s">
        <v>302</v>
      </c>
      <c r="B282" s="11" t="s">
        <v>2951</v>
      </c>
      <c r="C282" s="11">
        <v>195</v>
      </c>
      <c r="D282" s="11">
        <v>3</v>
      </c>
      <c r="E282" s="12">
        <v>3</v>
      </c>
      <c r="F282" s="11"/>
      <c r="G282" s="13"/>
      <c r="H282" s="11">
        <v>3</v>
      </c>
      <c r="I282" s="27">
        <v>3</v>
      </c>
      <c r="J282" s="30">
        <v>585</v>
      </c>
      <c r="K282" s="11">
        <v>0</v>
      </c>
      <c r="L282" s="11">
        <v>0</v>
      </c>
    </row>
    <row r="283" spans="1:12" x14ac:dyDescent="0.25">
      <c r="A283" s="11" t="s">
        <v>1519</v>
      </c>
      <c r="B283" s="11" t="s">
        <v>2950</v>
      </c>
      <c r="C283" s="11">
        <v>450</v>
      </c>
      <c r="D283" s="11">
        <v>2</v>
      </c>
      <c r="E283" s="12">
        <v>2</v>
      </c>
      <c r="F283" s="11"/>
      <c r="G283" s="13"/>
      <c r="H283" s="11">
        <v>2</v>
      </c>
      <c r="I283" s="27">
        <v>2</v>
      </c>
      <c r="J283" s="30">
        <v>900</v>
      </c>
      <c r="K283" s="11">
        <v>0</v>
      </c>
      <c r="L283" s="11">
        <v>0</v>
      </c>
    </row>
    <row r="284" spans="1:12" x14ac:dyDescent="0.25">
      <c r="A284" s="11" t="s">
        <v>1520</v>
      </c>
      <c r="B284" s="11" t="s">
        <v>2953</v>
      </c>
      <c r="C284" s="11">
        <v>290</v>
      </c>
      <c r="D284" s="11">
        <v>1</v>
      </c>
      <c r="E284" s="12">
        <v>1</v>
      </c>
      <c r="F284" s="11"/>
      <c r="G284" s="13"/>
      <c r="H284" s="11">
        <v>1</v>
      </c>
      <c r="I284" s="27">
        <v>1</v>
      </c>
      <c r="J284" s="30">
        <v>290</v>
      </c>
      <c r="K284" s="11">
        <v>0</v>
      </c>
      <c r="L284" s="11">
        <v>0</v>
      </c>
    </row>
    <row r="285" spans="1:12" x14ac:dyDescent="0.25">
      <c r="A285" s="11" t="s">
        <v>1521</v>
      </c>
      <c r="B285" s="11" t="s">
        <v>2954</v>
      </c>
      <c r="C285" s="11">
        <v>615</v>
      </c>
      <c r="D285" s="11">
        <v>1</v>
      </c>
      <c r="E285" s="12">
        <v>1</v>
      </c>
      <c r="F285" s="11"/>
      <c r="G285" s="13"/>
      <c r="H285" s="11">
        <v>1</v>
      </c>
      <c r="I285" s="27">
        <v>1</v>
      </c>
      <c r="J285" s="30">
        <v>615</v>
      </c>
      <c r="K285" s="11">
        <v>0</v>
      </c>
      <c r="L285" s="11">
        <v>0</v>
      </c>
    </row>
    <row r="286" spans="1:12" x14ac:dyDescent="0.25">
      <c r="A286" s="11" t="s">
        <v>1524</v>
      </c>
      <c r="B286" s="11" t="s">
        <v>2956</v>
      </c>
      <c r="C286" s="11">
        <v>460</v>
      </c>
      <c r="D286" s="11">
        <v>1</v>
      </c>
      <c r="E286" s="12">
        <v>1</v>
      </c>
      <c r="F286" s="11"/>
      <c r="G286" s="13"/>
      <c r="H286" s="11">
        <v>1</v>
      </c>
      <c r="I286" s="27">
        <v>1</v>
      </c>
      <c r="J286" s="30">
        <v>460</v>
      </c>
      <c r="K286" s="11">
        <v>0</v>
      </c>
      <c r="L286" s="11">
        <v>0</v>
      </c>
    </row>
    <row r="287" spans="1:12" x14ac:dyDescent="0.25">
      <c r="A287" s="11" t="s">
        <v>1525</v>
      </c>
      <c r="B287" s="11" t="s">
        <v>2954</v>
      </c>
      <c r="C287" s="11">
        <v>660</v>
      </c>
      <c r="D287" s="11">
        <v>1</v>
      </c>
      <c r="E287" s="12">
        <v>1</v>
      </c>
      <c r="F287" s="11"/>
      <c r="G287" s="13"/>
      <c r="H287" s="11">
        <v>1</v>
      </c>
      <c r="I287" s="27">
        <v>1</v>
      </c>
      <c r="J287" s="30">
        <v>660</v>
      </c>
      <c r="K287" s="11">
        <v>0</v>
      </c>
      <c r="L287" s="11">
        <v>0</v>
      </c>
    </row>
    <row r="288" spans="1:12" x14ac:dyDescent="0.25">
      <c r="A288" s="11" t="s">
        <v>1526</v>
      </c>
      <c r="B288" s="11" t="s">
        <v>2957</v>
      </c>
      <c r="C288" s="11">
        <v>490</v>
      </c>
      <c r="D288" s="11">
        <v>1</v>
      </c>
      <c r="E288" s="12">
        <v>1</v>
      </c>
      <c r="F288" s="11"/>
      <c r="G288" s="13"/>
      <c r="H288" s="11">
        <v>1</v>
      </c>
      <c r="I288" s="27">
        <v>1</v>
      </c>
      <c r="J288" s="30">
        <v>490</v>
      </c>
      <c r="K288" s="11">
        <v>0</v>
      </c>
      <c r="L288" s="11">
        <v>0</v>
      </c>
    </row>
    <row r="289" spans="1:12" x14ac:dyDescent="0.25">
      <c r="A289" s="11" t="s">
        <v>1528</v>
      </c>
      <c r="B289" s="11" t="s">
        <v>2958</v>
      </c>
      <c r="C289" s="11">
        <v>5105</v>
      </c>
      <c r="D289" s="11">
        <v>1</v>
      </c>
      <c r="E289" s="12">
        <v>1</v>
      </c>
      <c r="F289" s="11"/>
      <c r="G289" s="13"/>
      <c r="H289" s="11">
        <v>1</v>
      </c>
      <c r="I289" s="27">
        <v>1</v>
      </c>
      <c r="J289" s="30">
        <v>5105</v>
      </c>
      <c r="K289" s="11">
        <v>0</v>
      </c>
      <c r="L289" s="11">
        <v>0</v>
      </c>
    </row>
    <row r="290" spans="1:12" x14ac:dyDescent="0.25">
      <c r="A290" s="11" t="s">
        <v>1530</v>
      </c>
      <c r="B290" s="11" t="s">
        <v>2958</v>
      </c>
      <c r="C290" s="11">
        <v>1000</v>
      </c>
      <c r="D290" s="11">
        <v>2</v>
      </c>
      <c r="E290" s="12">
        <v>2</v>
      </c>
      <c r="F290" s="11"/>
      <c r="G290" s="13"/>
      <c r="H290" s="11">
        <v>2</v>
      </c>
      <c r="I290" s="27">
        <v>2</v>
      </c>
      <c r="J290" s="30">
        <v>2000</v>
      </c>
      <c r="K290" s="11">
        <v>0</v>
      </c>
      <c r="L290" s="11">
        <v>0</v>
      </c>
    </row>
    <row r="291" spans="1:12" x14ac:dyDescent="0.25">
      <c r="A291" s="11" t="s">
        <v>1532</v>
      </c>
      <c r="B291" s="11" t="s">
        <v>2959</v>
      </c>
      <c r="C291" s="11">
        <v>1210</v>
      </c>
      <c r="D291" s="11">
        <v>1</v>
      </c>
      <c r="E291" s="12">
        <v>1</v>
      </c>
      <c r="F291" s="11"/>
      <c r="G291" s="13"/>
      <c r="H291" s="11">
        <v>1</v>
      </c>
      <c r="I291" s="27">
        <v>1</v>
      </c>
      <c r="J291" s="30">
        <v>1210</v>
      </c>
      <c r="K291" s="11">
        <v>0</v>
      </c>
      <c r="L291" s="11">
        <v>0</v>
      </c>
    </row>
    <row r="292" spans="1:12" x14ac:dyDescent="0.25">
      <c r="A292" s="11" t="s">
        <v>1534</v>
      </c>
      <c r="B292" s="11" t="s">
        <v>2961</v>
      </c>
      <c r="C292" s="11">
        <v>420</v>
      </c>
      <c r="D292" s="11">
        <v>1</v>
      </c>
      <c r="E292" s="12">
        <v>1</v>
      </c>
      <c r="F292" s="11"/>
      <c r="G292" s="13"/>
      <c r="H292" s="11">
        <v>1</v>
      </c>
      <c r="I292" s="27">
        <v>1</v>
      </c>
      <c r="J292" s="30">
        <v>420</v>
      </c>
      <c r="K292" s="11">
        <v>0</v>
      </c>
      <c r="L292" s="11">
        <v>0</v>
      </c>
    </row>
    <row r="293" spans="1:12" x14ac:dyDescent="0.25">
      <c r="A293" s="11" t="s">
        <v>1536</v>
      </c>
      <c r="B293" s="11" t="s">
        <v>2958</v>
      </c>
      <c r="C293" s="11">
        <v>1665</v>
      </c>
      <c r="D293" s="11">
        <v>1</v>
      </c>
      <c r="E293" s="12">
        <v>1</v>
      </c>
      <c r="F293" s="11"/>
      <c r="G293" s="13"/>
      <c r="H293" s="11">
        <v>1</v>
      </c>
      <c r="I293" s="27">
        <v>1</v>
      </c>
      <c r="J293" s="30">
        <v>1665</v>
      </c>
      <c r="K293" s="11">
        <v>0</v>
      </c>
      <c r="L293" s="11">
        <v>0</v>
      </c>
    </row>
    <row r="294" spans="1:12" x14ac:dyDescent="0.25">
      <c r="A294" s="11" t="s">
        <v>1540</v>
      </c>
      <c r="B294" s="11" t="s">
        <v>2962</v>
      </c>
      <c r="C294" s="11">
        <v>1070</v>
      </c>
      <c r="D294" s="11">
        <v>1</v>
      </c>
      <c r="E294" s="12">
        <v>1</v>
      </c>
      <c r="F294" s="11"/>
      <c r="G294" s="13"/>
      <c r="H294" s="11">
        <v>1</v>
      </c>
      <c r="I294" s="27">
        <v>1</v>
      </c>
      <c r="J294" s="30">
        <v>1070</v>
      </c>
      <c r="K294" s="11">
        <v>0</v>
      </c>
      <c r="L294" s="11">
        <v>0</v>
      </c>
    </row>
    <row r="295" spans="1:12" x14ac:dyDescent="0.25">
      <c r="A295" s="11" t="s">
        <v>1541</v>
      </c>
      <c r="B295" s="11" t="s">
        <v>2963</v>
      </c>
      <c r="C295" s="11">
        <v>1300</v>
      </c>
      <c r="D295" s="11">
        <v>1</v>
      </c>
      <c r="E295" s="12">
        <v>1</v>
      </c>
      <c r="F295" s="11"/>
      <c r="G295" s="13"/>
      <c r="H295" s="11">
        <v>1</v>
      </c>
      <c r="I295" s="27">
        <v>1</v>
      </c>
      <c r="J295" s="30">
        <v>1300</v>
      </c>
      <c r="K295" s="11">
        <v>0</v>
      </c>
      <c r="L295" s="11">
        <v>0</v>
      </c>
    </row>
    <row r="296" spans="1:12" x14ac:dyDescent="0.25">
      <c r="A296" s="11" t="s">
        <v>1542</v>
      </c>
      <c r="B296" s="11" t="s">
        <v>2964</v>
      </c>
      <c r="C296" s="11">
        <v>380</v>
      </c>
      <c r="D296" s="11">
        <v>1</v>
      </c>
      <c r="E296" s="12">
        <v>1</v>
      </c>
      <c r="F296" s="11"/>
      <c r="G296" s="13"/>
      <c r="H296" s="11">
        <v>1</v>
      </c>
      <c r="I296" s="27">
        <v>1</v>
      </c>
      <c r="J296" s="30">
        <v>380</v>
      </c>
      <c r="K296" s="11">
        <v>0</v>
      </c>
      <c r="L296" s="11">
        <v>0</v>
      </c>
    </row>
    <row r="297" spans="1:12" x14ac:dyDescent="0.25">
      <c r="A297" s="11" t="s">
        <v>1544</v>
      </c>
      <c r="B297" s="11" t="s">
        <v>2965</v>
      </c>
      <c r="C297" s="11">
        <v>1620</v>
      </c>
      <c r="D297" s="11">
        <v>1</v>
      </c>
      <c r="E297" s="12">
        <v>1</v>
      </c>
      <c r="F297" s="11"/>
      <c r="G297" s="13"/>
      <c r="H297" s="11">
        <v>1</v>
      </c>
      <c r="I297" s="27">
        <v>1</v>
      </c>
      <c r="J297" s="30">
        <v>1620</v>
      </c>
      <c r="K297" s="11">
        <v>0</v>
      </c>
      <c r="L297" s="11">
        <v>0</v>
      </c>
    </row>
    <row r="298" spans="1:12" x14ac:dyDescent="0.25">
      <c r="A298" s="11" t="s">
        <v>1548</v>
      </c>
      <c r="B298" s="11" t="s">
        <v>2967</v>
      </c>
      <c r="C298" s="11">
        <v>795</v>
      </c>
      <c r="D298" s="11">
        <v>2</v>
      </c>
      <c r="E298" s="12">
        <v>2</v>
      </c>
      <c r="F298" s="11"/>
      <c r="G298" s="13"/>
      <c r="H298" s="11">
        <v>2</v>
      </c>
      <c r="I298" s="27">
        <v>2</v>
      </c>
      <c r="J298" s="30">
        <v>1590</v>
      </c>
      <c r="K298" s="11">
        <v>0</v>
      </c>
      <c r="L298" s="11">
        <v>0</v>
      </c>
    </row>
    <row r="299" spans="1:12" x14ac:dyDescent="0.25">
      <c r="A299" s="11" t="s">
        <v>1550</v>
      </c>
      <c r="B299" s="11" t="s">
        <v>2969</v>
      </c>
      <c r="C299" s="11">
        <v>1605</v>
      </c>
      <c r="D299" s="11">
        <v>1</v>
      </c>
      <c r="E299" s="12">
        <v>1</v>
      </c>
      <c r="F299" s="11"/>
      <c r="G299" s="13"/>
      <c r="H299" s="11">
        <v>1</v>
      </c>
      <c r="I299" s="27">
        <v>1</v>
      </c>
      <c r="J299" s="30">
        <v>1605</v>
      </c>
      <c r="K299" s="11">
        <v>0</v>
      </c>
      <c r="L299" s="11">
        <v>0</v>
      </c>
    </row>
    <row r="300" spans="1:12" x14ac:dyDescent="0.25">
      <c r="A300" s="11" t="s">
        <v>1552</v>
      </c>
      <c r="B300" s="11" t="s">
        <v>2970</v>
      </c>
      <c r="C300" s="11">
        <v>915</v>
      </c>
      <c r="D300" s="11">
        <v>1</v>
      </c>
      <c r="E300" s="12">
        <v>1</v>
      </c>
      <c r="F300" s="11"/>
      <c r="G300" s="13"/>
      <c r="H300" s="11">
        <v>1</v>
      </c>
      <c r="I300" s="27">
        <v>1</v>
      </c>
      <c r="J300" s="30">
        <v>915</v>
      </c>
      <c r="K300" s="11">
        <v>0</v>
      </c>
      <c r="L300" s="11">
        <v>0</v>
      </c>
    </row>
    <row r="301" spans="1:12" x14ac:dyDescent="0.25">
      <c r="A301" s="11" t="s">
        <v>1555</v>
      </c>
      <c r="B301" s="11" t="s">
        <v>2959</v>
      </c>
      <c r="C301" s="11">
        <v>1210</v>
      </c>
      <c r="D301" s="11">
        <v>1</v>
      </c>
      <c r="E301" s="12">
        <v>1</v>
      </c>
      <c r="F301" s="11"/>
      <c r="G301" s="13"/>
      <c r="H301" s="11">
        <v>1</v>
      </c>
      <c r="I301" s="27">
        <v>1</v>
      </c>
      <c r="J301" s="30">
        <v>1210</v>
      </c>
      <c r="K301" s="11">
        <v>0</v>
      </c>
      <c r="L301" s="11">
        <v>0</v>
      </c>
    </row>
    <row r="302" spans="1:12" x14ac:dyDescent="0.25">
      <c r="A302" s="11" t="s">
        <v>1556</v>
      </c>
      <c r="B302" s="11" t="s">
        <v>2973</v>
      </c>
      <c r="C302" s="11">
        <v>420</v>
      </c>
      <c r="D302" s="11">
        <v>1</v>
      </c>
      <c r="E302" s="12">
        <v>1</v>
      </c>
      <c r="F302" s="11"/>
      <c r="G302" s="13"/>
      <c r="H302" s="11">
        <v>1</v>
      </c>
      <c r="I302" s="27">
        <v>1</v>
      </c>
      <c r="J302" s="30">
        <v>420</v>
      </c>
      <c r="K302" s="11">
        <v>0</v>
      </c>
      <c r="L302" s="11">
        <v>0</v>
      </c>
    </row>
    <row r="303" spans="1:12" x14ac:dyDescent="0.25">
      <c r="A303" s="11" t="s">
        <v>1561</v>
      </c>
      <c r="B303" s="11" t="s">
        <v>2976</v>
      </c>
      <c r="C303" s="11">
        <v>1140</v>
      </c>
      <c r="D303" s="11">
        <v>1</v>
      </c>
      <c r="E303" s="12">
        <v>1</v>
      </c>
      <c r="F303" s="11"/>
      <c r="G303" s="13"/>
      <c r="H303" s="11">
        <v>1</v>
      </c>
      <c r="I303" s="27">
        <v>1</v>
      </c>
      <c r="J303" s="30">
        <v>1140</v>
      </c>
      <c r="K303" s="11">
        <v>0</v>
      </c>
      <c r="L303" s="11">
        <v>0</v>
      </c>
    </row>
    <row r="304" spans="1:12" x14ac:dyDescent="0.25">
      <c r="A304" s="11" t="s">
        <v>1562</v>
      </c>
      <c r="B304" s="11" t="s">
        <v>2977</v>
      </c>
      <c r="C304" s="11">
        <v>1620</v>
      </c>
      <c r="D304" s="11">
        <v>1</v>
      </c>
      <c r="E304" s="12">
        <v>1</v>
      </c>
      <c r="F304" s="11"/>
      <c r="G304" s="13"/>
      <c r="H304" s="11">
        <v>1</v>
      </c>
      <c r="I304" s="27">
        <v>1</v>
      </c>
      <c r="J304" s="30">
        <v>1620</v>
      </c>
      <c r="K304" s="11">
        <v>0</v>
      </c>
      <c r="L304" s="11">
        <v>0</v>
      </c>
    </row>
    <row r="305" spans="1:12" x14ac:dyDescent="0.25">
      <c r="A305" s="11" t="s">
        <v>1564</v>
      </c>
      <c r="B305" s="11" t="s">
        <v>2978</v>
      </c>
      <c r="C305" s="11">
        <v>795</v>
      </c>
      <c r="D305" s="11">
        <v>2</v>
      </c>
      <c r="E305" s="12">
        <v>2</v>
      </c>
      <c r="F305" s="11"/>
      <c r="G305" s="13"/>
      <c r="H305" s="11">
        <v>2</v>
      </c>
      <c r="I305" s="27">
        <v>2</v>
      </c>
      <c r="J305" s="30">
        <v>1590</v>
      </c>
      <c r="K305" s="11">
        <v>0</v>
      </c>
      <c r="L305" s="11">
        <v>0</v>
      </c>
    </row>
    <row r="306" spans="1:12" x14ac:dyDescent="0.25">
      <c r="A306" s="11" t="s">
        <v>1567</v>
      </c>
      <c r="B306" s="11" t="s">
        <v>2981</v>
      </c>
      <c r="C306" s="11">
        <v>505</v>
      </c>
      <c r="D306" s="11">
        <v>1</v>
      </c>
      <c r="E306" s="12">
        <v>1</v>
      </c>
      <c r="F306" s="11"/>
      <c r="G306" s="13"/>
      <c r="H306" s="11">
        <v>1</v>
      </c>
      <c r="I306" s="27">
        <v>1</v>
      </c>
      <c r="J306" s="30">
        <v>505</v>
      </c>
      <c r="K306" s="11">
        <v>0</v>
      </c>
      <c r="L306" s="11">
        <v>0</v>
      </c>
    </row>
    <row r="307" spans="1:12" x14ac:dyDescent="0.25">
      <c r="A307" s="11" t="s">
        <v>1568</v>
      </c>
      <c r="B307" s="11" t="s">
        <v>2972</v>
      </c>
      <c r="C307" s="11">
        <v>5105</v>
      </c>
      <c r="D307" s="11">
        <v>1</v>
      </c>
      <c r="E307" s="12">
        <v>1</v>
      </c>
      <c r="F307" s="11"/>
      <c r="G307" s="13"/>
      <c r="H307" s="11">
        <v>1</v>
      </c>
      <c r="I307" s="27">
        <v>1</v>
      </c>
      <c r="J307" s="30">
        <v>5105</v>
      </c>
      <c r="K307" s="11">
        <v>0</v>
      </c>
      <c r="L307" s="11">
        <v>0</v>
      </c>
    </row>
    <row r="308" spans="1:12" x14ac:dyDescent="0.25">
      <c r="A308" s="11" t="s">
        <v>1569</v>
      </c>
      <c r="B308" s="11" t="s">
        <v>2982</v>
      </c>
      <c r="C308" s="11">
        <v>2260</v>
      </c>
      <c r="D308" s="11">
        <v>1</v>
      </c>
      <c r="E308" s="12">
        <v>1</v>
      </c>
      <c r="F308" s="11"/>
      <c r="G308" s="13"/>
      <c r="H308" s="11">
        <v>1</v>
      </c>
      <c r="I308" s="27">
        <v>1</v>
      </c>
      <c r="J308" s="30">
        <v>2260</v>
      </c>
      <c r="K308" s="11">
        <v>0</v>
      </c>
      <c r="L308" s="11">
        <v>0</v>
      </c>
    </row>
    <row r="309" spans="1:12" x14ac:dyDescent="0.25">
      <c r="A309" s="11" t="s">
        <v>1571</v>
      </c>
      <c r="B309" s="11" t="s">
        <v>2972</v>
      </c>
      <c r="C309" s="11">
        <v>1000</v>
      </c>
      <c r="D309" s="11">
        <v>2</v>
      </c>
      <c r="E309" s="12">
        <v>2</v>
      </c>
      <c r="F309" s="11"/>
      <c r="G309" s="13"/>
      <c r="H309" s="11">
        <v>2</v>
      </c>
      <c r="I309" s="27">
        <v>2</v>
      </c>
      <c r="J309" s="30">
        <v>2000</v>
      </c>
      <c r="K309" s="11">
        <v>0</v>
      </c>
      <c r="L309" s="11">
        <v>0</v>
      </c>
    </row>
    <row r="310" spans="1:12" x14ac:dyDescent="0.25">
      <c r="A310" s="11" t="s">
        <v>1572</v>
      </c>
      <c r="B310" s="11" t="s">
        <v>2983</v>
      </c>
      <c r="C310" s="11">
        <v>1355</v>
      </c>
      <c r="D310" s="11">
        <v>1</v>
      </c>
      <c r="E310" s="12">
        <v>1</v>
      </c>
      <c r="F310" s="11"/>
      <c r="G310" s="13"/>
      <c r="H310" s="11">
        <v>1</v>
      </c>
      <c r="I310" s="27">
        <v>1</v>
      </c>
      <c r="J310" s="30">
        <v>1355</v>
      </c>
      <c r="K310" s="11">
        <v>0</v>
      </c>
      <c r="L310" s="11">
        <v>0</v>
      </c>
    </row>
    <row r="311" spans="1:12" x14ac:dyDescent="0.25">
      <c r="A311" s="11" t="s">
        <v>1573</v>
      </c>
      <c r="B311" s="11" t="s">
        <v>2972</v>
      </c>
      <c r="C311" s="11">
        <v>1665</v>
      </c>
      <c r="D311" s="11">
        <v>1</v>
      </c>
      <c r="E311" s="12">
        <v>1</v>
      </c>
      <c r="F311" s="11"/>
      <c r="G311" s="13"/>
      <c r="H311" s="11">
        <v>1</v>
      </c>
      <c r="I311" s="27">
        <v>1</v>
      </c>
      <c r="J311" s="30">
        <v>1665</v>
      </c>
      <c r="K311" s="11">
        <v>0</v>
      </c>
      <c r="L311" s="11">
        <v>0</v>
      </c>
    </row>
    <row r="312" spans="1:12" x14ac:dyDescent="0.25">
      <c r="A312" s="11" t="s">
        <v>1575</v>
      </c>
      <c r="B312" s="11" t="s">
        <v>2984</v>
      </c>
      <c r="C312" s="11">
        <v>1030</v>
      </c>
      <c r="D312" s="11">
        <v>1</v>
      </c>
      <c r="E312" s="12">
        <v>1</v>
      </c>
      <c r="F312" s="11"/>
      <c r="G312" s="13"/>
      <c r="H312" s="11">
        <v>1</v>
      </c>
      <c r="I312" s="27">
        <v>1</v>
      </c>
      <c r="J312" s="30">
        <v>1030</v>
      </c>
      <c r="K312" s="11">
        <v>0</v>
      </c>
      <c r="L312" s="11">
        <v>0</v>
      </c>
    </row>
    <row r="313" spans="1:12" x14ac:dyDescent="0.25">
      <c r="A313" s="11" t="s">
        <v>1577</v>
      </c>
      <c r="B313" s="11" t="s">
        <v>2985</v>
      </c>
      <c r="C313" s="11">
        <v>940</v>
      </c>
      <c r="D313" s="11">
        <v>1</v>
      </c>
      <c r="E313" s="12">
        <v>1</v>
      </c>
      <c r="F313" s="11"/>
      <c r="G313" s="13"/>
      <c r="H313" s="11">
        <v>1</v>
      </c>
      <c r="I313" s="27">
        <v>1</v>
      </c>
      <c r="J313" s="30">
        <v>940</v>
      </c>
      <c r="K313" s="11">
        <v>0</v>
      </c>
      <c r="L313" s="11">
        <v>0</v>
      </c>
    </row>
    <row r="314" spans="1:12" x14ac:dyDescent="0.25">
      <c r="A314" s="11" t="s">
        <v>1580</v>
      </c>
      <c r="B314" s="11" t="s">
        <v>2986</v>
      </c>
      <c r="C314" s="11">
        <v>285</v>
      </c>
      <c r="D314" s="11">
        <v>1</v>
      </c>
      <c r="E314" s="12">
        <v>1</v>
      </c>
      <c r="F314" s="11"/>
      <c r="G314" s="13"/>
      <c r="H314" s="11">
        <v>1</v>
      </c>
      <c r="I314" s="27">
        <v>1</v>
      </c>
      <c r="J314" s="30">
        <v>285</v>
      </c>
      <c r="K314" s="11">
        <v>0</v>
      </c>
      <c r="L314" s="11">
        <v>0</v>
      </c>
    </row>
    <row r="315" spans="1:12" x14ac:dyDescent="0.25">
      <c r="A315" s="11" t="s">
        <v>1585</v>
      </c>
      <c r="B315" s="11" t="s">
        <v>2988</v>
      </c>
      <c r="C315" s="11">
        <v>400</v>
      </c>
      <c r="D315" s="11">
        <v>1</v>
      </c>
      <c r="E315" s="12">
        <v>1</v>
      </c>
      <c r="F315" s="11"/>
      <c r="G315" s="13"/>
      <c r="H315" s="11">
        <v>1</v>
      </c>
      <c r="I315" s="27">
        <v>1</v>
      </c>
      <c r="J315" s="30">
        <v>400</v>
      </c>
      <c r="K315" s="11">
        <v>0</v>
      </c>
      <c r="L315" s="11">
        <v>0</v>
      </c>
    </row>
    <row r="316" spans="1:12" x14ac:dyDescent="0.25">
      <c r="A316" s="11" t="s">
        <v>307</v>
      </c>
      <c r="B316" s="11" t="s">
        <v>2989</v>
      </c>
      <c r="C316" s="11">
        <v>110</v>
      </c>
      <c r="D316" s="11">
        <v>2</v>
      </c>
      <c r="E316" s="12">
        <v>2</v>
      </c>
      <c r="F316" s="11"/>
      <c r="G316" s="13"/>
      <c r="H316" s="11">
        <v>2</v>
      </c>
      <c r="I316" s="27">
        <v>2</v>
      </c>
      <c r="J316" s="30">
        <v>220</v>
      </c>
      <c r="K316" s="11">
        <v>0</v>
      </c>
      <c r="L316" s="11">
        <v>0</v>
      </c>
    </row>
    <row r="317" spans="1:12" x14ac:dyDescent="0.25">
      <c r="A317" s="11" t="s">
        <v>309</v>
      </c>
      <c r="B317" s="11" t="s">
        <v>2990</v>
      </c>
      <c r="C317" s="11">
        <v>87</v>
      </c>
      <c r="D317" s="11">
        <v>1</v>
      </c>
      <c r="E317" s="12">
        <v>1</v>
      </c>
      <c r="F317" s="11"/>
      <c r="G317" s="13"/>
      <c r="H317" s="11">
        <v>1</v>
      </c>
      <c r="I317" s="27">
        <v>1</v>
      </c>
      <c r="J317" s="30">
        <v>87</v>
      </c>
      <c r="K317" s="11">
        <v>0</v>
      </c>
      <c r="L317" s="11">
        <v>0</v>
      </c>
    </row>
    <row r="318" spans="1:12" x14ac:dyDescent="0.25">
      <c r="A318" s="11" t="s">
        <v>310</v>
      </c>
      <c r="B318" s="11" t="s">
        <v>2991</v>
      </c>
      <c r="C318" s="11">
        <v>77</v>
      </c>
      <c r="D318" s="11">
        <v>2</v>
      </c>
      <c r="E318" s="12">
        <v>2</v>
      </c>
      <c r="F318" s="11"/>
      <c r="G318" s="13"/>
      <c r="H318" s="11">
        <v>2</v>
      </c>
      <c r="I318" s="27">
        <v>2</v>
      </c>
      <c r="J318" s="30">
        <v>154</v>
      </c>
      <c r="K318" s="11">
        <v>0</v>
      </c>
      <c r="L318" s="11">
        <v>0</v>
      </c>
    </row>
    <row r="319" spans="1:12" x14ac:dyDescent="0.25">
      <c r="A319" s="11" t="s">
        <v>311</v>
      </c>
      <c r="B319" s="11" t="s">
        <v>2992</v>
      </c>
      <c r="C319" s="11">
        <v>135</v>
      </c>
      <c r="D319" s="11">
        <v>1</v>
      </c>
      <c r="E319" s="12">
        <v>1</v>
      </c>
      <c r="F319" s="11"/>
      <c r="G319" s="13"/>
      <c r="H319" s="11">
        <v>1</v>
      </c>
      <c r="I319" s="27">
        <v>1</v>
      </c>
      <c r="J319" s="30">
        <v>135</v>
      </c>
      <c r="K319" s="11">
        <v>0</v>
      </c>
      <c r="L319" s="11">
        <v>0</v>
      </c>
    </row>
    <row r="320" spans="1:12" x14ac:dyDescent="0.25">
      <c r="A320" s="11" t="s">
        <v>1587</v>
      </c>
      <c r="B320" s="11" t="s">
        <v>2993</v>
      </c>
      <c r="C320" s="11">
        <v>78</v>
      </c>
      <c r="D320" s="11">
        <v>1</v>
      </c>
      <c r="E320" s="12">
        <v>1</v>
      </c>
      <c r="F320" s="11"/>
      <c r="G320" s="13"/>
      <c r="H320" s="11">
        <v>1</v>
      </c>
      <c r="I320" s="27">
        <v>1</v>
      </c>
      <c r="J320" s="30">
        <v>78</v>
      </c>
      <c r="K320" s="11">
        <v>0</v>
      </c>
      <c r="L320" s="11">
        <v>0</v>
      </c>
    </row>
    <row r="321" spans="1:12" x14ac:dyDescent="0.25">
      <c r="A321" s="11" t="s">
        <v>314</v>
      </c>
      <c r="B321" s="11" t="s">
        <v>2995</v>
      </c>
      <c r="C321" s="11">
        <v>125</v>
      </c>
      <c r="D321" s="11">
        <v>2</v>
      </c>
      <c r="E321" s="12">
        <v>2</v>
      </c>
      <c r="F321" s="11"/>
      <c r="G321" s="13"/>
      <c r="H321" s="11">
        <v>2</v>
      </c>
      <c r="I321" s="27">
        <v>2</v>
      </c>
      <c r="J321" s="30">
        <v>250</v>
      </c>
      <c r="K321" s="11">
        <v>0</v>
      </c>
      <c r="L321" s="11">
        <v>0</v>
      </c>
    </row>
    <row r="322" spans="1:12" x14ac:dyDescent="0.25">
      <c r="A322" s="11" t="s">
        <v>1589</v>
      </c>
      <c r="B322" s="11" t="s">
        <v>2997</v>
      </c>
      <c r="C322" s="11">
        <v>4225</v>
      </c>
      <c r="D322" s="11">
        <v>1</v>
      </c>
      <c r="E322" s="12">
        <v>1</v>
      </c>
      <c r="F322" s="11"/>
      <c r="G322" s="13"/>
      <c r="H322" s="11">
        <v>1</v>
      </c>
      <c r="I322" s="27">
        <v>1</v>
      </c>
      <c r="J322" s="30">
        <v>4225</v>
      </c>
      <c r="K322" s="11">
        <v>0</v>
      </c>
      <c r="L322" s="11">
        <v>0</v>
      </c>
    </row>
    <row r="323" spans="1:12" x14ac:dyDescent="0.25">
      <c r="A323" s="11" t="s">
        <v>1590</v>
      </c>
      <c r="B323" s="11" t="s">
        <v>2998</v>
      </c>
      <c r="C323" s="11">
        <v>1730</v>
      </c>
      <c r="D323" s="11">
        <v>1</v>
      </c>
      <c r="E323" s="12">
        <v>1</v>
      </c>
      <c r="F323" s="11"/>
      <c r="G323" s="13"/>
      <c r="H323" s="11">
        <v>1</v>
      </c>
      <c r="I323" s="27">
        <v>1</v>
      </c>
      <c r="J323" s="30">
        <v>1730</v>
      </c>
      <c r="K323" s="11">
        <v>0</v>
      </c>
      <c r="L323" s="11">
        <v>0</v>
      </c>
    </row>
    <row r="324" spans="1:12" x14ac:dyDescent="0.25">
      <c r="A324" s="11" t="s">
        <v>319</v>
      </c>
      <c r="B324" s="11" t="s">
        <v>3000</v>
      </c>
      <c r="C324" s="11">
        <v>71</v>
      </c>
      <c r="D324" s="11">
        <v>8</v>
      </c>
      <c r="E324" s="12">
        <v>8</v>
      </c>
      <c r="F324" s="11"/>
      <c r="G324" s="13"/>
      <c r="H324" s="11">
        <v>8</v>
      </c>
      <c r="I324" s="27">
        <v>8</v>
      </c>
      <c r="J324" s="30">
        <v>568</v>
      </c>
      <c r="K324" s="11">
        <v>0</v>
      </c>
      <c r="L324" s="11">
        <v>0</v>
      </c>
    </row>
    <row r="325" spans="1:12" x14ac:dyDescent="0.25">
      <c r="A325" s="11" t="s">
        <v>1591</v>
      </c>
      <c r="B325" s="11" t="s">
        <v>3001</v>
      </c>
      <c r="C325" s="11">
        <v>1680</v>
      </c>
      <c r="D325" s="11">
        <v>1</v>
      </c>
      <c r="E325" s="12">
        <v>1</v>
      </c>
      <c r="F325" s="11"/>
      <c r="G325" s="13"/>
      <c r="H325" s="11">
        <v>1</v>
      </c>
      <c r="I325" s="27">
        <v>1</v>
      </c>
      <c r="J325" s="30">
        <v>1680</v>
      </c>
      <c r="K325" s="11">
        <v>0</v>
      </c>
      <c r="L325" s="11">
        <v>0</v>
      </c>
    </row>
    <row r="326" spans="1:12" x14ac:dyDescent="0.25">
      <c r="A326" s="11" t="s">
        <v>320</v>
      </c>
      <c r="B326" s="11" t="s">
        <v>2999</v>
      </c>
      <c r="C326" s="11">
        <v>64</v>
      </c>
      <c r="D326" s="11">
        <v>2</v>
      </c>
      <c r="E326" s="12">
        <v>2</v>
      </c>
      <c r="F326" s="11"/>
      <c r="G326" s="13"/>
      <c r="H326" s="11">
        <v>2</v>
      </c>
      <c r="I326" s="27">
        <v>2</v>
      </c>
      <c r="J326" s="30">
        <v>128</v>
      </c>
      <c r="K326" s="11">
        <v>0</v>
      </c>
      <c r="L326" s="11">
        <v>0</v>
      </c>
    </row>
    <row r="327" spans="1:12" x14ac:dyDescent="0.25">
      <c r="A327" s="11" t="s">
        <v>322</v>
      </c>
      <c r="B327" s="11" t="s">
        <v>3002</v>
      </c>
      <c r="C327" s="11">
        <v>58</v>
      </c>
      <c r="D327" s="11">
        <v>1</v>
      </c>
      <c r="E327" s="12">
        <v>1</v>
      </c>
      <c r="F327" s="11"/>
      <c r="G327" s="13"/>
      <c r="H327" s="11">
        <v>1</v>
      </c>
      <c r="I327" s="27">
        <v>1</v>
      </c>
      <c r="J327" s="30">
        <v>58</v>
      </c>
      <c r="K327" s="11">
        <v>0</v>
      </c>
      <c r="L327" s="11">
        <v>0</v>
      </c>
    </row>
    <row r="328" spans="1:12" x14ac:dyDescent="0.25">
      <c r="A328" s="11" t="s">
        <v>323</v>
      </c>
      <c r="B328" s="11" t="s">
        <v>3004</v>
      </c>
      <c r="C328" s="11">
        <v>1280</v>
      </c>
      <c r="D328" s="11">
        <v>1</v>
      </c>
      <c r="E328" s="12">
        <v>1</v>
      </c>
      <c r="F328" s="11"/>
      <c r="G328" s="13"/>
      <c r="H328" s="11">
        <v>1</v>
      </c>
      <c r="I328" s="27">
        <v>1</v>
      </c>
      <c r="J328" s="30">
        <v>1280</v>
      </c>
      <c r="K328" s="11">
        <v>0</v>
      </c>
      <c r="L328" s="11">
        <v>0</v>
      </c>
    </row>
    <row r="329" spans="1:12" x14ac:dyDescent="0.25">
      <c r="A329" s="11" t="s">
        <v>324</v>
      </c>
      <c r="B329" s="11" t="s">
        <v>3005</v>
      </c>
      <c r="C329" s="11">
        <v>1487</v>
      </c>
      <c r="D329" s="11">
        <v>1</v>
      </c>
      <c r="E329" s="12">
        <v>1</v>
      </c>
      <c r="F329" s="11"/>
      <c r="G329" s="13"/>
      <c r="H329" s="11">
        <v>1</v>
      </c>
      <c r="I329" s="27">
        <v>1</v>
      </c>
      <c r="J329" s="30">
        <v>1487</v>
      </c>
      <c r="K329" s="11">
        <v>0</v>
      </c>
      <c r="L329" s="11">
        <v>0</v>
      </c>
    </row>
    <row r="330" spans="1:12" x14ac:dyDescent="0.25">
      <c r="A330" s="11" t="s">
        <v>326</v>
      </c>
      <c r="B330" s="11" t="s">
        <v>3006</v>
      </c>
      <c r="C330" s="11">
        <v>3805</v>
      </c>
      <c r="D330" s="11">
        <v>1</v>
      </c>
      <c r="E330" s="12">
        <v>1</v>
      </c>
      <c r="F330" s="11"/>
      <c r="G330" s="13"/>
      <c r="H330" s="11">
        <v>1</v>
      </c>
      <c r="I330" s="27">
        <v>1</v>
      </c>
      <c r="J330" s="30">
        <v>3805</v>
      </c>
      <c r="K330" s="11">
        <v>0</v>
      </c>
      <c r="L330" s="11">
        <v>0</v>
      </c>
    </row>
    <row r="331" spans="1:12" x14ac:dyDescent="0.25">
      <c r="A331" s="11" t="s">
        <v>327</v>
      </c>
      <c r="B331" s="11" t="s">
        <v>3006</v>
      </c>
      <c r="C331" s="11">
        <v>6856</v>
      </c>
      <c r="D331" s="11">
        <v>1</v>
      </c>
      <c r="E331" s="12">
        <v>1</v>
      </c>
      <c r="F331" s="11"/>
      <c r="G331" s="13"/>
      <c r="H331" s="11">
        <v>1</v>
      </c>
      <c r="I331" s="27">
        <v>1</v>
      </c>
      <c r="J331" s="30">
        <v>6856</v>
      </c>
      <c r="K331" s="11">
        <v>0</v>
      </c>
      <c r="L331" s="11">
        <v>0</v>
      </c>
    </row>
    <row r="332" spans="1:12" x14ac:dyDescent="0.25">
      <c r="A332" s="11" t="s">
        <v>329</v>
      </c>
      <c r="B332" s="11" t="s">
        <v>3007</v>
      </c>
      <c r="C332" s="11">
        <v>7255</v>
      </c>
      <c r="D332" s="11">
        <v>1</v>
      </c>
      <c r="E332" s="12">
        <v>1</v>
      </c>
      <c r="F332" s="11"/>
      <c r="G332" s="13"/>
      <c r="H332" s="11">
        <v>1</v>
      </c>
      <c r="I332" s="27">
        <v>1</v>
      </c>
      <c r="J332" s="30">
        <v>7255</v>
      </c>
      <c r="K332" s="11">
        <v>0</v>
      </c>
      <c r="L332" s="11">
        <v>0</v>
      </c>
    </row>
    <row r="333" spans="1:12" x14ac:dyDescent="0.25">
      <c r="A333" s="11" t="s">
        <v>1599</v>
      </c>
      <c r="B333" s="11" t="s">
        <v>3008</v>
      </c>
      <c r="C333" s="11">
        <v>745</v>
      </c>
      <c r="D333" s="11">
        <v>1</v>
      </c>
      <c r="E333" s="12">
        <v>1</v>
      </c>
      <c r="F333" s="11"/>
      <c r="G333" s="13"/>
      <c r="H333" s="11">
        <v>1</v>
      </c>
      <c r="I333" s="27">
        <v>1</v>
      </c>
      <c r="J333" s="30">
        <v>745</v>
      </c>
      <c r="K333" s="11">
        <v>0</v>
      </c>
      <c r="L333" s="11">
        <v>0</v>
      </c>
    </row>
    <row r="334" spans="1:12" x14ac:dyDescent="0.25">
      <c r="A334" s="11" t="s">
        <v>1600</v>
      </c>
      <c r="B334" s="11" t="s">
        <v>3009</v>
      </c>
      <c r="C334" s="11">
        <v>790</v>
      </c>
      <c r="D334" s="11">
        <v>2</v>
      </c>
      <c r="E334" s="12">
        <v>2</v>
      </c>
      <c r="F334" s="11"/>
      <c r="G334" s="13"/>
      <c r="H334" s="11">
        <v>2</v>
      </c>
      <c r="I334" s="27">
        <v>2</v>
      </c>
      <c r="J334" s="30">
        <v>1580</v>
      </c>
      <c r="K334" s="11">
        <v>0</v>
      </c>
      <c r="L334" s="11">
        <v>0</v>
      </c>
    </row>
    <row r="335" spans="1:12" x14ac:dyDescent="0.25">
      <c r="A335" s="11" t="s">
        <v>1603</v>
      </c>
      <c r="B335" s="11" t="s">
        <v>3011</v>
      </c>
      <c r="C335" s="11">
        <v>3295</v>
      </c>
      <c r="D335" s="11">
        <v>1</v>
      </c>
      <c r="E335" s="12">
        <v>1</v>
      </c>
      <c r="F335" s="11"/>
      <c r="G335" s="13"/>
      <c r="H335" s="11">
        <v>1</v>
      </c>
      <c r="I335" s="27">
        <v>1</v>
      </c>
      <c r="J335" s="30">
        <v>3295</v>
      </c>
      <c r="K335" s="11">
        <v>0</v>
      </c>
      <c r="L335" s="11">
        <v>0</v>
      </c>
    </row>
    <row r="336" spans="1:12" x14ac:dyDescent="0.25">
      <c r="A336" s="11" t="s">
        <v>1605</v>
      </c>
      <c r="B336" s="11" t="s">
        <v>3012</v>
      </c>
      <c r="C336" s="11">
        <v>1116</v>
      </c>
      <c r="D336" s="11">
        <v>1</v>
      </c>
      <c r="E336" s="12">
        <v>1</v>
      </c>
      <c r="F336" s="11"/>
      <c r="G336" s="13"/>
      <c r="H336" s="11">
        <v>1</v>
      </c>
      <c r="I336" s="27">
        <v>1</v>
      </c>
      <c r="J336" s="30">
        <v>1116</v>
      </c>
      <c r="K336" s="11">
        <v>0</v>
      </c>
      <c r="L336" s="11">
        <v>0</v>
      </c>
    </row>
    <row r="337" spans="1:12" x14ac:dyDescent="0.25">
      <c r="A337" s="11" t="s">
        <v>1606</v>
      </c>
      <c r="B337" s="11" t="s">
        <v>3012</v>
      </c>
      <c r="C337" s="11">
        <v>1315</v>
      </c>
      <c r="D337" s="11">
        <v>1</v>
      </c>
      <c r="E337" s="12">
        <v>1</v>
      </c>
      <c r="F337" s="11"/>
      <c r="G337" s="13"/>
      <c r="H337" s="11">
        <v>1</v>
      </c>
      <c r="I337" s="27">
        <v>1</v>
      </c>
      <c r="J337" s="30">
        <v>1315</v>
      </c>
      <c r="K337" s="11">
        <v>0</v>
      </c>
      <c r="L337" s="11">
        <v>0</v>
      </c>
    </row>
    <row r="338" spans="1:12" x14ac:dyDescent="0.25">
      <c r="A338" s="11" t="s">
        <v>1607</v>
      </c>
      <c r="B338" s="11" t="s">
        <v>3012</v>
      </c>
      <c r="C338" s="11">
        <v>1490</v>
      </c>
      <c r="D338" s="11">
        <v>1</v>
      </c>
      <c r="E338" s="12">
        <v>1</v>
      </c>
      <c r="F338" s="11"/>
      <c r="G338" s="13"/>
      <c r="H338" s="11">
        <v>1</v>
      </c>
      <c r="I338" s="27">
        <v>1</v>
      </c>
      <c r="J338" s="30">
        <v>1490</v>
      </c>
      <c r="K338" s="11">
        <v>0</v>
      </c>
      <c r="L338" s="11">
        <v>0</v>
      </c>
    </row>
    <row r="339" spans="1:12" x14ac:dyDescent="0.25">
      <c r="A339" s="11" t="s">
        <v>1608</v>
      </c>
      <c r="B339" s="11" t="s">
        <v>3013</v>
      </c>
      <c r="C339" s="11">
        <v>660</v>
      </c>
      <c r="D339" s="11">
        <v>2</v>
      </c>
      <c r="E339" s="12">
        <v>2</v>
      </c>
      <c r="F339" s="11"/>
      <c r="G339" s="13"/>
      <c r="H339" s="11">
        <v>2</v>
      </c>
      <c r="I339" s="27">
        <v>2</v>
      </c>
      <c r="J339" s="30">
        <v>1320</v>
      </c>
      <c r="K339" s="11">
        <v>0</v>
      </c>
      <c r="L339" s="11">
        <v>0</v>
      </c>
    </row>
    <row r="340" spans="1:12" x14ac:dyDescent="0.25">
      <c r="A340" s="11" t="s">
        <v>335</v>
      </c>
      <c r="B340" s="11" t="s">
        <v>3015</v>
      </c>
      <c r="C340" s="11">
        <v>1240</v>
      </c>
      <c r="D340" s="11">
        <v>1</v>
      </c>
      <c r="E340" s="12">
        <v>1</v>
      </c>
      <c r="F340" s="11"/>
      <c r="G340" s="13"/>
      <c r="H340" s="11">
        <v>1</v>
      </c>
      <c r="I340" s="27">
        <v>1</v>
      </c>
      <c r="J340" s="30">
        <v>1240</v>
      </c>
      <c r="K340" s="11">
        <v>0</v>
      </c>
      <c r="L340" s="11">
        <v>0</v>
      </c>
    </row>
    <row r="341" spans="1:12" x14ac:dyDescent="0.25">
      <c r="A341" s="11" t="s">
        <v>336</v>
      </c>
      <c r="B341" s="11" t="s">
        <v>3016</v>
      </c>
      <c r="C341" s="11">
        <v>1325</v>
      </c>
      <c r="D341" s="11">
        <v>1</v>
      </c>
      <c r="E341" s="12">
        <v>1</v>
      </c>
      <c r="F341" s="11"/>
      <c r="G341" s="13"/>
      <c r="H341" s="11">
        <v>1</v>
      </c>
      <c r="I341" s="27">
        <v>1</v>
      </c>
      <c r="J341" s="30">
        <v>1325</v>
      </c>
      <c r="K341" s="11">
        <v>0</v>
      </c>
      <c r="L341" s="11">
        <v>0</v>
      </c>
    </row>
    <row r="342" spans="1:12" x14ac:dyDescent="0.25">
      <c r="A342" s="11" t="s">
        <v>338</v>
      </c>
      <c r="B342" s="11" t="s">
        <v>3018</v>
      </c>
      <c r="C342" s="11">
        <v>1433</v>
      </c>
      <c r="D342" s="11">
        <v>1</v>
      </c>
      <c r="E342" s="12">
        <v>1</v>
      </c>
      <c r="F342" s="11"/>
      <c r="G342" s="13"/>
      <c r="H342" s="11">
        <v>1</v>
      </c>
      <c r="I342" s="27">
        <v>1</v>
      </c>
      <c r="J342" s="30">
        <v>1433</v>
      </c>
      <c r="K342" s="11">
        <v>0</v>
      </c>
      <c r="L342" s="11">
        <v>0</v>
      </c>
    </row>
    <row r="343" spans="1:12" x14ac:dyDescent="0.25">
      <c r="A343" s="11" t="s">
        <v>342</v>
      </c>
      <c r="B343" s="11" t="s">
        <v>3021</v>
      </c>
      <c r="C343" s="11">
        <v>3151</v>
      </c>
      <c r="D343" s="11">
        <v>1</v>
      </c>
      <c r="E343" s="12">
        <v>1</v>
      </c>
      <c r="F343" s="11"/>
      <c r="G343" s="13"/>
      <c r="H343" s="11">
        <v>1</v>
      </c>
      <c r="I343" s="27">
        <v>1</v>
      </c>
      <c r="J343" s="30">
        <v>3151</v>
      </c>
      <c r="K343" s="11">
        <v>0</v>
      </c>
      <c r="L343" s="11">
        <v>0</v>
      </c>
    </row>
    <row r="344" spans="1:12" x14ac:dyDescent="0.25">
      <c r="A344" s="11" t="s">
        <v>345</v>
      </c>
      <c r="B344" s="11" t="s">
        <v>3022</v>
      </c>
      <c r="C344" s="11">
        <v>1427</v>
      </c>
      <c r="D344" s="11">
        <v>1</v>
      </c>
      <c r="E344" s="12">
        <v>1</v>
      </c>
      <c r="F344" s="11"/>
      <c r="G344" s="13"/>
      <c r="H344" s="11">
        <v>1</v>
      </c>
      <c r="I344" s="27">
        <v>1</v>
      </c>
      <c r="J344" s="30">
        <v>1427</v>
      </c>
      <c r="K344" s="11">
        <v>0</v>
      </c>
      <c r="L344" s="11">
        <v>0</v>
      </c>
    </row>
    <row r="345" spans="1:12" x14ac:dyDescent="0.25">
      <c r="A345" s="11" t="s">
        <v>1609</v>
      </c>
      <c r="B345" s="11" t="s">
        <v>3023</v>
      </c>
      <c r="C345" s="11">
        <v>215</v>
      </c>
      <c r="D345" s="11">
        <v>1</v>
      </c>
      <c r="E345" s="12">
        <v>1</v>
      </c>
      <c r="F345" s="11"/>
      <c r="G345" s="13"/>
      <c r="H345" s="11">
        <v>1</v>
      </c>
      <c r="I345" s="27">
        <v>1</v>
      </c>
      <c r="J345" s="30">
        <v>215</v>
      </c>
      <c r="K345" s="11">
        <v>0</v>
      </c>
      <c r="L345" s="11">
        <v>0</v>
      </c>
    </row>
    <row r="346" spans="1:12" x14ac:dyDescent="0.25">
      <c r="A346" s="11" t="s">
        <v>1611</v>
      </c>
      <c r="B346" s="11" t="s">
        <v>3024</v>
      </c>
      <c r="C346" s="11">
        <v>370</v>
      </c>
      <c r="D346" s="11">
        <v>2</v>
      </c>
      <c r="E346" s="12">
        <v>2</v>
      </c>
      <c r="F346" s="11"/>
      <c r="G346" s="13"/>
      <c r="H346" s="11">
        <v>2</v>
      </c>
      <c r="I346" s="27">
        <v>2</v>
      </c>
      <c r="J346" s="30">
        <v>740</v>
      </c>
      <c r="K346" s="11">
        <v>0</v>
      </c>
      <c r="L346" s="11">
        <v>0</v>
      </c>
    </row>
    <row r="347" spans="1:12" x14ac:dyDescent="0.25">
      <c r="A347" s="11" t="s">
        <v>1613</v>
      </c>
      <c r="B347" s="11" t="s">
        <v>3024</v>
      </c>
      <c r="C347" s="11">
        <v>290</v>
      </c>
      <c r="D347" s="11">
        <v>2</v>
      </c>
      <c r="E347" s="12">
        <v>2</v>
      </c>
      <c r="F347" s="11"/>
      <c r="G347" s="13"/>
      <c r="H347" s="11">
        <v>2</v>
      </c>
      <c r="I347" s="27">
        <v>2</v>
      </c>
      <c r="J347" s="30">
        <v>580</v>
      </c>
      <c r="K347" s="11">
        <v>0</v>
      </c>
      <c r="L347" s="11">
        <v>0</v>
      </c>
    </row>
    <row r="348" spans="1:12" x14ac:dyDescent="0.25">
      <c r="A348" s="11" t="s">
        <v>1615</v>
      </c>
      <c r="B348" s="11" t="s">
        <v>3025</v>
      </c>
      <c r="C348" s="11">
        <v>280</v>
      </c>
      <c r="D348" s="11">
        <v>1</v>
      </c>
      <c r="E348" s="12">
        <v>1</v>
      </c>
      <c r="F348" s="11"/>
      <c r="G348" s="13"/>
      <c r="H348" s="11">
        <v>1</v>
      </c>
      <c r="I348" s="27">
        <v>1</v>
      </c>
      <c r="J348" s="30">
        <v>280</v>
      </c>
      <c r="K348" s="11">
        <v>0</v>
      </c>
      <c r="L348" s="11">
        <v>0</v>
      </c>
    </row>
    <row r="349" spans="1:12" x14ac:dyDescent="0.25">
      <c r="A349" s="11" t="s">
        <v>1616</v>
      </c>
      <c r="B349" s="11" t="s">
        <v>3026</v>
      </c>
      <c r="C349" s="11">
        <v>155</v>
      </c>
      <c r="D349" s="11">
        <v>1</v>
      </c>
      <c r="E349" s="12">
        <v>1</v>
      </c>
      <c r="F349" s="11"/>
      <c r="G349" s="13"/>
      <c r="H349" s="11">
        <v>1</v>
      </c>
      <c r="I349" s="27">
        <v>1</v>
      </c>
      <c r="J349" s="30">
        <v>155</v>
      </c>
      <c r="K349" s="11">
        <v>0</v>
      </c>
      <c r="L349" s="11">
        <v>0</v>
      </c>
    </row>
    <row r="350" spans="1:12" x14ac:dyDescent="0.25">
      <c r="A350" s="11" t="s">
        <v>1617</v>
      </c>
      <c r="B350" s="11" t="s">
        <v>3027</v>
      </c>
      <c r="C350" s="11">
        <v>110</v>
      </c>
      <c r="D350" s="11">
        <v>1</v>
      </c>
      <c r="E350" s="12">
        <v>1</v>
      </c>
      <c r="F350" s="11"/>
      <c r="G350" s="13"/>
      <c r="H350" s="11">
        <v>1</v>
      </c>
      <c r="I350" s="27">
        <v>1</v>
      </c>
      <c r="J350" s="30">
        <v>110</v>
      </c>
      <c r="K350" s="11">
        <v>0</v>
      </c>
      <c r="L350" s="11">
        <v>0</v>
      </c>
    </row>
    <row r="351" spans="1:12" x14ac:dyDescent="0.25">
      <c r="A351" s="11" t="s">
        <v>1618</v>
      </c>
      <c r="B351" s="11" t="s">
        <v>3028</v>
      </c>
      <c r="C351" s="11">
        <v>111</v>
      </c>
      <c r="D351" s="11">
        <v>2</v>
      </c>
      <c r="E351" s="12">
        <v>2</v>
      </c>
      <c r="F351" s="11"/>
      <c r="G351" s="13"/>
      <c r="H351" s="11">
        <v>2</v>
      </c>
      <c r="I351" s="27">
        <v>2</v>
      </c>
      <c r="J351" s="30">
        <v>222</v>
      </c>
      <c r="K351" s="11">
        <v>0</v>
      </c>
      <c r="L351" s="11">
        <v>0</v>
      </c>
    </row>
    <row r="352" spans="1:12" x14ac:dyDescent="0.25">
      <c r="A352" s="11" t="s">
        <v>1619</v>
      </c>
      <c r="B352" s="11" t="s">
        <v>3025</v>
      </c>
      <c r="C352" s="11">
        <v>78</v>
      </c>
      <c r="D352" s="11">
        <v>1</v>
      </c>
      <c r="E352" s="12">
        <v>1</v>
      </c>
      <c r="F352" s="11"/>
      <c r="G352" s="13"/>
      <c r="H352" s="11">
        <v>1</v>
      </c>
      <c r="I352" s="27">
        <v>1</v>
      </c>
      <c r="J352" s="30">
        <v>78</v>
      </c>
      <c r="K352" s="11">
        <v>0</v>
      </c>
      <c r="L352" s="11">
        <v>0</v>
      </c>
    </row>
    <row r="353" spans="1:12" x14ac:dyDescent="0.25">
      <c r="A353" s="11" t="s">
        <v>1624</v>
      </c>
      <c r="B353" s="11" t="s">
        <v>3030</v>
      </c>
      <c r="C353" s="11">
        <v>415</v>
      </c>
      <c r="D353" s="11">
        <v>1</v>
      </c>
      <c r="E353" s="12">
        <v>1</v>
      </c>
      <c r="F353" s="11"/>
      <c r="G353" s="13"/>
      <c r="H353" s="11">
        <v>1</v>
      </c>
      <c r="I353" s="27">
        <v>1</v>
      </c>
      <c r="J353" s="30">
        <v>415</v>
      </c>
      <c r="K353" s="11">
        <v>0</v>
      </c>
      <c r="L353" s="11">
        <v>0</v>
      </c>
    </row>
    <row r="354" spans="1:12" x14ac:dyDescent="0.25">
      <c r="A354" s="11" t="s">
        <v>1626</v>
      </c>
      <c r="B354" s="11" t="s">
        <v>3031</v>
      </c>
      <c r="C354" s="11">
        <v>295</v>
      </c>
      <c r="D354" s="11">
        <v>2</v>
      </c>
      <c r="E354" s="12">
        <v>2</v>
      </c>
      <c r="F354" s="11"/>
      <c r="G354" s="13"/>
      <c r="H354" s="11">
        <v>2</v>
      </c>
      <c r="I354" s="27">
        <v>2</v>
      </c>
      <c r="J354" s="30">
        <v>590</v>
      </c>
      <c r="K354" s="11">
        <v>0</v>
      </c>
      <c r="L354" s="11">
        <v>0</v>
      </c>
    </row>
    <row r="355" spans="1:12" x14ac:dyDescent="0.25">
      <c r="A355" s="11" t="s">
        <v>1628</v>
      </c>
      <c r="B355" s="11" t="s">
        <v>3032</v>
      </c>
      <c r="C355" s="11">
        <v>275</v>
      </c>
      <c r="D355" s="11">
        <v>1</v>
      </c>
      <c r="E355" s="12">
        <v>1</v>
      </c>
      <c r="F355" s="11"/>
      <c r="G355" s="13"/>
      <c r="H355" s="11">
        <v>1</v>
      </c>
      <c r="I355" s="27">
        <v>1</v>
      </c>
      <c r="J355" s="30">
        <v>275</v>
      </c>
      <c r="K355" s="11">
        <v>0</v>
      </c>
      <c r="L355" s="11">
        <v>0</v>
      </c>
    </row>
    <row r="356" spans="1:12" x14ac:dyDescent="0.25">
      <c r="A356" s="11" t="s">
        <v>1630</v>
      </c>
      <c r="B356" s="11" t="s">
        <v>3033</v>
      </c>
      <c r="C356" s="11">
        <v>260</v>
      </c>
      <c r="D356" s="11">
        <v>1</v>
      </c>
      <c r="E356" s="12">
        <v>1</v>
      </c>
      <c r="F356" s="11"/>
      <c r="G356" s="13"/>
      <c r="H356" s="11">
        <v>1</v>
      </c>
      <c r="I356" s="27">
        <v>1</v>
      </c>
      <c r="J356" s="30">
        <v>260</v>
      </c>
      <c r="K356" s="11">
        <v>0</v>
      </c>
      <c r="L356" s="11">
        <v>0</v>
      </c>
    </row>
    <row r="357" spans="1:12" x14ac:dyDescent="0.25">
      <c r="A357" s="11" t="s">
        <v>1631</v>
      </c>
      <c r="B357" s="11" t="s">
        <v>3034</v>
      </c>
      <c r="C357" s="11">
        <v>150</v>
      </c>
      <c r="D357" s="11">
        <v>1</v>
      </c>
      <c r="E357" s="12">
        <v>1</v>
      </c>
      <c r="F357" s="11"/>
      <c r="G357" s="13"/>
      <c r="H357" s="11">
        <v>1</v>
      </c>
      <c r="I357" s="27">
        <v>1</v>
      </c>
      <c r="J357" s="30">
        <v>150</v>
      </c>
      <c r="K357" s="11">
        <v>0</v>
      </c>
      <c r="L357" s="11">
        <v>0</v>
      </c>
    </row>
    <row r="358" spans="1:12" x14ac:dyDescent="0.25">
      <c r="A358" s="11" t="s">
        <v>1632</v>
      </c>
      <c r="B358" s="11" t="s">
        <v>3028</v>
      </c>
      <c r="C358" s="11">
        <v>150</v>
      </c>
      <c r="D358" s="11">
        <v>1</v>
      </c>
      <c r="E358" s="12">
        <v>1</v>
      </c>
      <c r="F358" s="11"/>
      <c r="G358" s="13"/>
      <c r="H358" s="11">
        <v>1</v>
      </c>
      <c r="I358" s="27">
        <v>1</v>
      </c>
      <c r="J358" s="30">
        <v>150</v>
      </c>
      <c r="K358" s="11">
        <v>0</v>
      </c>
      <c r="L358" s="11">
        <v>0</v>
      </c>
    </row>
    <row r="359" spans="1:12" x14ac:dyDescent="0.25">
      <c r="A359" s="11" t="s">
        <v>1635</v>
      </c>
      <c r="B359" s="11" t="s">
        <v>3032</v>
      </c>
      <c r="C359" s="11">
        <v>78</v>
      </c>
      <c r="D359" s="11">
        <v>1</v>
      </c>
      <c r="E359" s="12">
        <v>1</v>
      </c>
      <c r="F359" s="11"/>
      <c r="G359" s="13"/>
      <c r="H359" s="11">
        <v>1</v>
      </c>
      <c r="I359" s="27">
        <v>1</v>
      </c>
      <c r="J359" s="30">
        <v>78</v>
      </c>
      <c r="K359" s="11">
        <v>0</v>
      </c>
      <c r="L359" s="11">
        <v>0</v>
      </c>
    </row>
    <row r="360" spans="1:12" x14ac:dyDescent="0.25">
      <c r="A360" s="11" t="s">
        <v>1636</v>
      </c>
      <c r="B360" s="11" t="s">
        <v>3036</v>
      </c>
      <c r="C360" s="11">
        <v>205</v>
      </c>
      <c r="D360" s="11">
        <v>1</v>
      </c>
      <c r="E360" s="12">
        <v>1</v>
      </c>
      <c r="F360" s="11"/>
      <c r="G360" s="13"/>
      <c r="H360" s="11">
        <v>1</v>
      </c>
      <c r="I360" s="27">
        <v>1</v>
      </c>
      <c r="J360" s="30">
        <v>205</v>
      </c>
      <c r="K360" s="11">
        <v>0</v>
      </c>
      <c r="L360" s="11">
        <v>0</v>
      </c>
    </row>
    <row r="361" spans="1:12" x14ac:dyDescent="0.25">
      <c r="A361" s="11" t="s">
        <v>1638</v>
      </c>
      <c r="B361" s="11" t="s">
        <v>3038</v>
      </c>
      <c r="C361" s="11">
        <v>565</v>
      </c>
      <c r="D361" s="11">
        <v>2</v>
      </c>
      <c r="E361" s="12">
        <v>2</v>
      </c>
      <c r="F361" s="11"/>
      <c r="G361" s="13"/>
      <c r="H361" s="11">
        <v>2</v>
      </c>
      <c r="I361" s="27">
        <v>2</v>
      </c>
      <c r="J361" s="30">
        <v>1130</v>
      </c>
      <c r="K361" s="11">
        <v>0</v>
      </c>
      <c r="L361" s="11">
        <v>0</v>
      </c>
    </row>
    <row r="362" spans="1:12" x14ac:dyDescent="0.25">
      <c r="A362" s="11" t="s">
        <v>1644</v>
      </c>
      <c r="B362" s="11" t="s">
        <v>3039</v>
      </c>
      <c r="C362" s="11">
        <v>215</v>
      </c>
      <c r="D362" s="11">
        <v>2</v>
      </c>
      <c r="E362" s="12">
        <v>2</v>
      </c>
      <c r="F362" s="11"/>
      <c r="G362" s="13"/>
      <c r="H362" s="11">
        <v>2</v>
      </c>
      <c r="I362" s="27">
        <v>2</v>
      </c>
      <c r="J362" s="30">
        <v>430</v>
      </c>
      <c r="K362" s="11">
        <v>0</v>
      </c>
      <c r="L362" s="11">
        <v>0</v>
      </c>
    </row>
    <row r="363" spans="1:12" x14ac:dyDescent="0.25">
      <c r="A363" s="11" t="s">
        <v>1645</v>
      </c>
      <c r="B363" s="11" t="s">
        <v>3038</v>
      </c>
      <c r="C363" s="11">
        <v>570</v>
      </c>
      <c r="D363" s="11">
        <v>1</v>
      </c>
      <c r="E363" s="12">
        <v>1</v>
      </c>
      <c r="F363" s="11"/>
      <c r="G363" s="13"/>
      <c r="H363" s="11">
        <v>1</v>
      </c>
      <c r="I363" s="27">
        <v>1</v>
      </c>
      <c r="J363" s="30">
        <v>570</v>
      </c>
      <c r="K363" s="11">
        <v>0</v>
      </c>
      <c r="L363" s="11">
        <v>0</v>
      </c>
    </row>
    <row r="364" spans="1:12" x14ac:dyDescent="0.25">
      <c r="A364" s="11" t="s">
        <v>1646</v>
      </c>
      <c r="B364" s="11" t="s">
        <v>3037</v>
      </c>
      <c r="C364" s="11">
        <v>375</v>
      </c>
      <c r="D364" s="11">
        <v>5</v>
      </c>
      <c r="E364" s="12">
        <v>5</v>
      </c>
      <c r="F364" s="11"/>
      <c r="G364" s="13"/>
      <c r="H364" s="11">
        <v>5</v>
      </c>
      <c r="I364" s="27">
        <v>5</v>
      </c>
      <c r="J364" s="30">
        <v>1875</v>
      </c>
      <c r="K364" s="11">
        <v>0</v>
      </c>
      <c r="L364" s="11">
        <v>0</v>
      </c>
    </row>
    <row r="365" spans="1:12" x14ac:dyDescent="0.25">
      <c r="A365" s="11" t="s">
        <v>1647</v>
      </c>
      <c r="B365" s="11" t="s">
        <v>3040</v>
      </c>
      <c r="C365" s="11">
        <v>550</v>
      </c>
      <c r="D365" s="11">
        <v>1</v>
      </c>
      <c r="E365" s="12">
        <v>1</v>
      </c>
      <c r="F365" s="11"/>
      <c r="G365" s="13"/>
      <c r="H365" s="11">
        <v>1</v>
      </c>
      <c r="I365" s="27">
        <v>1</v>
      </c>
      <c r="J365" s="30">
        <v>550</v>
      </c>
      <c r="K365" s="11">
        <v>0</v>
      </c>
      <c r="L365" s="11">
        <v>0</v>
      </c>
    </row>
    <row r="366" spans="1:12" x14ac:dyDescent="0.25">
      <c r="A366" s="11" t="s">
        <v>1649</v>
      </c>
      <c r="B366" s="11" t="s">
        <v>3041</v>
      </c>
      <c r="C366" s="11">
        <v>430</v>
      </c>
      <c r="D366" s="11">
        <v>1</v>
      </c>
      <c r="E366" s="12">
        <v>1</v>
      </c>
      <c r="F366" s="11"/>
      <c r="G366" s="13"/>
      <c r="H366" s="11">
        <v>1</v>
      </c>
      <c r="I366" s="27">
        <v>1</v>
      </c>
      <c r="J366" s="30">
        <v>430</v>
      </c>
      <c r="K366" s="11">
        <v>0</v>
      </c>
      <c r="L366" s="11">
        <v>0</v>
      </c>
    </row>
    <row r="367" spans="1:12" x14ac:dyDescent="0.25">
      <c r="A367" s="11" t="s">
        <v>1650</v>
      </c>
      <c r="B367" s="11" t="s">
        <v>3042</v>
      </c>
      <c r="C367" s="11">
        <v>300</v>
      </c>
      <c r="D367" s="11">
        <v>1</v>
      </c>
      <c r="E367" s="12">
        <v>1</v>
      </c>
      <c r="F367" s="11"/>
      <c r="G367" s="13"/>
      <c r="H367" s="11">
        <v>1</v>
      </c>
      <c r="I367" s="27">
        <v>1</v>
      </c>
      <c r="J367" s="30">
        <v>300</v>
      </c>
      <c r="K367" s="11">
        <v>0</v>
      </c>
      <c r="L367" s="11">
        <v>0</v>
      </c>
    </row>
    <row r="368" spans="1:12" x14ac:dyDescent="0.25">
      <c r="A368" s="11" t="s">
        <v>1651</v>
      </c>
      <c r="B368" s="11" t="s">
        <v>3043</v>
      </c>
      <c r="C368" s="11">
        <v>380</v>
      </c>
      <c r="D368" s="11">
        <v>2</v>
      </c>
      <c r="E368" s="12">
        <v>2</v>
      </c>
      <c r="F368" s="11"/>
      <c r="G368" s="13"/>
      <c r="H368" s="11">
        <v>2</v>
      </c>
      <c r="I368" s="27">
        <v>2</v>
      </c>
      <c r="J368" s="30">
        <v>760</v>
      </c>
      <c r="K368" s="11">
        <v>0</v>
      </c>
      <c r="L368" s="11">
        <v>0</v>
      </c>
    </row>
    <row r="369" spans="1:12" x14ac:dyDescent="0.25">
      <c r="A369" s="11" t="s">
        <v>1652</v>
      </c>
      <c r="B369" s="11" t="s">
        <v>3044</v>
      </c>
      <c r="C369" s="11">
        <v>300</v>
      </c>
      <c r="D369" s="11">
        <v>2</v>
      </c>
      <c r="E369" s="12">
        <v>2</v>
      </c>
      <c r="F369" s="11"/>
      <c r="G369" s="13"/>
      <c r="H369" s="11">
        <v>2</v>
      </c>
      <c r="I369" s="27">
        <v>2</v>
      </c>
      <c r="J369" s="30">
        <v>600</v>
      </c>
      <c r="K369" s="11">
        <v>0</v>
      </c>
      <c r="L369" s="11">
        <v>0</v>
      </c>
    </row>
    <row r="370" spans="1:12" x14ac:dyDescent="0.25">
      <c r="A370" s="11" t="s">
        <v>1654</v>
      </c>
      <c r="B370" s="11" t="s">
        <v>3038</v>
      </c>
      <c r="C370" s="11">
        <v>130</v>
      </c>
      <c r="D370" s="11">
        <v>4</v>
      </c>
      <c r="E370" s="12">
        <v>4</v>
      </c>
      <c r="F370" s="11"/>
      <c r="G370" s="13"/>
      <c r="H370" s="11">
        <v>4</v>
      </c>
      <c r="I370" s="27">
        <v>4</v>
      </c>
      <c r="J370" s="30">
        <v>520</v>
      </c>
      <c r="K370" s="11">
        <v>0</v>
      </c>
      <c r="L370" s="11">
        <v>0</v>
      </c>
    </row>
    <row r="371" spans="1:12" x14ac:dyDescent="0.25">
      <c r="A371" s="11" t="s">
        <v>1655</v>
      </c>
      <c r="B371" s="11" t="s">
        <v>3045</v>
      </c>
      <c r="C371" s="11">
        <v>294</v>
      </c>
      <c r="D371" s="11">
        <v>1</v>
      </c>
      <c r="E371" s="12">
        <v>1</v>
      </c>
      <c r="F371" s="11"/>
      <c r="G371" s="13"/>
      <c r="H371" s="11">
        <v>1</v>
      </c>
      <c r="I371" s="27">
        <v>1</v>
      </c>
      <c r="J371" s="30">
        <v>294</v>
      </c>
      <c r="K371" s="11">
        <v>0</v>
      </c>
      <c r="L371" s="11">
        <v>0</v>
      </c>
    </row>
    <row r="372" spans="1:12" x14ac:dyDescent="0.25">
      <c r="A372" s="11" t="s">
        <v>1656</v>
      </c>
      <c r="B372" s="11" t="s">
        <v>3046</v>
      </c>
      <c r="C372" s="11">
        <v>430</v>
      </c>
      <c r="D372" s="11">
        <v>1</v>
      </c>
      <c r="E372" s="12">
        <v>1</v>
      </c>
      <c r="F372" s="11"/>
      <c r="G372" s="13"/>
      <c r="H372" s="11">
        <v>1</v>
      </c>
      <c r="I372" s="27">
        <v>1</v>
      </c>
      <c r="J372" s="30">
        <v>430</v>
      </c>
      <c r="K372" s="11">
        <v>0</v>
      </c>
      <c r="L372" s="11">
        <v>0</v>
      </c>
    </row>
    <row r="373" spans="1:12" x14ac:dyDescent="0.25">
      <c r="A373" s="11" t="s">
        <v>1657</v>
      </c>
      <c r="B373" s="11" t="s">
        <v>3047</v>
      </c>
      <c r="C373" s="11">
        <v>245</v>
      </c>
      <c r="D373" s="11">
        <v>3</v>
      </c>
      <c r="E373" s="12">
        <v>3</v>
      </c>
      <c r="F373" s="11"/>
      <c r="G373" s="13"/>
      <c r="H373" s="11">
        <v>3</v>
      </c>
      <c r="I373" s="27">
        <v>3</v>
      </c>
      <c r="J373" s="30">
        <v>735</v>
      </c>
      <c r="K373" s="11">
        <v>0</v>
      </c>
      <c r="L373" s="11">
        <v>0</v>
      </c>
    </row>
    <row r="374" spans="1:12" x14ac:dyDescent="0.25">
      <c r="A374" s="11" t="s">
        <v>346</v>
      </c>
      <c r="B374" s="11" t="s">
        <v>3048</v>
      </c>
      <c r="C374" s="11">
        <v>58</v>
      </c>
      <c r="D374" s="11">
        <v>2</v>
      </c>
      <c r="E374" s="12">
        <v>2</v>
      </c>
      <c r="F374" s="11"/>
      <c r="G374" s="13"/>
      <c r="H374" s="11">
        <v>2</v>
      </c>
      <c r="I374" s="27">
        <v>2</v>
      </c>
      <c r="J374" s="30">
        <v>116</v>
      </c>
      <c r="K374" s="11">
        <v>0</v>
      </c>
      <c r="L374" s="11">
        <v>0</v>
      </c>
    </row>
    <row r="375" spans="1:12" x14ac:dyDescent="0.25">
      <c r="A375" s="11" t="s">
        <v>349</v>
      </c>
      <c r="B375" s="11" t="s">
        <v>3049</v>
      </c>
      <c r="C375" s="11">
        <v>290</v>
      </c>
      <c r="D375" s="11">
        <v>1</v>
      </c>
      <c r="E375" s="12">
        <v>1</v>
      </c>
      <c r="F375" s="11"/>
      <c r="G375" s="13"/>
      <c r="H375" s="11">
        <v>1</v>
      </c>
      <c r="I375" s="27">
        <v>1</v>
      </c>
      <c r="J375" s="30">
        <v>290</v>
      </c>
      <c r="K375" s="11">
        <v>0</v>
      </c>
      <c r="L375" s="11">
        <v>0</v>
      </c>
    </row>
    <row r="376" spans="1:12" x14ac:dyDescent="0.25">
      <c r="A376" s="11" t="s">
        <v>354</v>
      </c>
      <c r="B376" s="11" t="s">
        <v>3050</v>
      </c>
      <c r="C376" s="11">
        <v>290</v>
      </c>
      <c r="D376" s="11">
        <v>2</v>
      </c>
      <c r="E376" s="12">
        <v>2</v>
      </c>
      <c r="F376" s="11"/>
      <c r="G376" s="13"/>
      <c r="H376" s="11">
        <v>2</v>
      </c>
      <c r="I376" s="27">
        <v>2</v>
      </c>
      <c r="J376" s="30">
        <v>580</v>
      </c>
      <c r="K376" s="11">
        <v>0</v>
      </c>
      <c r="L376" s="11">
        <v>0</v>
      </c>
    </row>
    <row r="377" spans="1:12" x14ac:dyDescent="0.25">
      <c r="A377" s="11" t="s">
        <v>355</v>
      </c>
      <c r="B377" s="11" t="s">
        <v>3051</v>
      </c>
      <c r="C377" s="11">
        <v>125</v>
      </c>
      <c r="D377" s="11">
        <v>2</v>
      </c>
      <c r="E377" s="12">
        <v>2</v>
      </c>
      <c r="F377" s="11"/>
      <c r="G377" s="13"/>
      <c r="H377" s="11">
        <v>2</v>
      </c>
      <c r="I377" s="27">
        <v>2</v>
      </c>
      <c r="J377" s="30">
        <v>250</v>
      </c>
      <c r="K377" s="11">
        <v>0</v>
      </c>
      <c r="L377" s="11">
        <v>0</v>
      </c>
    </row>
    <row r="378" spans="1:12" x14ac:dyDescent="0.25">
      <c r="A378" s="11" t="s">
        <v>357</v>
      </c>
      <c r="B378" s="11" t="s">
        <v>3052</v>
      </c>
      <c r="C378" s="11">
        <v>200</v>
      </c>
      <c r="D378" s="11">
        <v>1</v>
      </c>
      <c r="E378" s="12">
        <v>1</v>
      </c>
      <c r="F378" s="11"/>
      <c r="G378" s="13"/>
      <c r="H378" s="11">
        <v>1</v>
      </c>
      <c r="I378" s="27">
        <v>1</v>
      </c>
      <c r="J378" s="30">
        <v>200</v>
      </c>
      <c r="K378" s="11">
        <v>0</v>
      </c>
      <c r="L378" s="11">
        <v>0</v>
      </c>
    </row>
    <row r="379" spans="1:12" x14ac:dyDescent="0.25">
      <c r="A379" s="11" t="s">
        <v>358</v>
      </c>
      <c r="B379" s="11" t="s">
        <v>3053</v>
      </c>
      <c r="C379" s="11">
        <v>780</v>
      </c>
      <c r="D379" s="11">
        <v>1</v>
      </c>
      <c r="E379" s="12">
        <v>1</v>
      </c>
      <c r="F379" s="11"/>
      <c r="G379" s="13"/>
      <c r="H379" s="11">
        <v>1</v>
      </c>
      <c r="I379" s="27">
        <v>1</v>
      </c>
      <c r="J379" s="30">
        <v>780</v>
      </c>
      <c r="K379" s="11">
        <v>0</v>
      </c>
      <c r="L379" s="11">
        <v>0</v>
      </c>
    </row>
    <row r="380" spans="1:12" x14ac:dyDescent="0.25">
      <c r="A380" s="11" t="s">
        <v>360</v>
      </c>
      <c r="B380" s="11" t="s">
        <v>3053</v>
      </c>
      <c r="C380" s="11">
        <v>590</v>
      </c>
      <c r="D380" s="11">
        <v>1</v>
      </c>
      <c r="E380" s="12">
        <v>1</v>
      </c>
      <c r="F380" s="11"/>
      <c r="G380" s="13"/>
      <c r="H380" s="11">
        <v>1</v>
      </c>
      <c r="I380" s="27">
        <v>1</v>
      </c>
      <c r="J380" s="30">
        <v>590</v>
      </c>
      <c r="K380" s="11">
        <v>0</v>
      </c>
      <c r="L380" s="11">
        <v>0</v>
      </c>
    </row>
    <row r="381" spans="1:12" x14ac:dyDescent="0.25">
      <c r="A381" s="11" t="s">
        <v>365</v>
      </c>
      <c r="B381" s="11" t="s">
        <v>3055</v>
      </c>
      <c r="C381" s="11">
        <v>240</v>
      </c>
      <c r="D381" s="11">
        <v>1</v>
      </c>
      <c r="E381" s="12">
        <v>1</v>
      </c>
      <c r="F381" s="11"/>
      <c r="G381" s="13"/>
      <c r="H381" s="11">
        <v>1</v>
      </c>
      <c r="I381" s="27">
        <v>1</v>
      </c>
      <c r="J381" s="30">
        <v>240</v>
      </c>
      <c r="K381" s="11">
        <v>0</v>
      </c>
      <c r="L381" s="11">
        <v>0</v>
      </c>
    </row>
    <row r="382" spans="1:12" x14ac:dyDescent="0.25">
      <c r="A382" s="11" t="s">
        <v>368</v>
      </c>
      <c r="B382" s="11" t="s">
        <v>3057</v>
      </c>
      <c r="C382" s="11">
        <v>330</v>
      </c>
      <c r="D382" s="11">
        <v>2</v>
      </c>
      <c r="E382" s="12">
        <v>2</v>
      </c>
      <c r="F382" s="11"/>
      <c r="G382" s="13"/>
      <c r="H382" s="11">
        <v>2</v>
      </c>
      <c r="I382" s="27">
        <v>2</v>
      </c>
      <c r="J382" s="30">
        <v>660</v>
      </c>
      <c r="K382" s="11">
        <v>0</v>
      </c>
      <c r="L382" s="11">
        <v>0</v>
      </c>
    </row>
    <row r="383" spans="1:12" x14ac:dyDescent="0.25">
      <c r="A383" s="11" t="s">
        <v>369</v>
      </c>
      <c r="B383" s="11" t="s">
        <v>3058</v>
      </c>
      <c r="C383" s="11">
        <v>175</v>
      </c>
      <c r="D383" s="11">
        <v>1</v>
      </c>
      <c r="E383" s="12">
        <v>1</v>
      </c>
      <c r="F383" s="11"/>
      <c r="G383" s="13"/>
      <c r="H383" s="11">
        <v>1</v>
      </c>
      <c r="I383" s="27">
        <v>1</v>
      </c>
      <c r="J383" s="30">
        <v>175</v>
      </c>
      <c r="K383" s="11">
        <v>0</v>
      </c>
      <c r="L383" s="11">
        <v>0</v>
      </c>
    </row>
    <row r="384" spans="1:12" x14ac:dyDescent="0.25">
      <c r="A384" s="11" t="s">
        <v>370</v>
      </c>
      <c r="B384" s="11" t="s">
        <v>3059</v>
      </c>
      <c r="C384" s="11">
        <v>396.5</v>
      </c>
      <c r="D384" s="11">
        <v>1</v>
      </c>
      <c r="E384" s="12">
        <v>1</v>
      </c>
      <c r="F384" s="11"/>
      <c r="G384" s="13"/>
      <c r="H384" s="11">
        <v>1</v>
      </c>
      <c r="I384" s="27">
        <v>1</v>
      </c>
      <c r="J384" s="30">
        <v>396.5</v>
      </c>
      <c r="K384" s="11">
        <v>0</v>
      </c>
      <c r="L384" s="11">
        <v>0</v>
      </c>
    </row>
    <row r="385" spans="1:12" x14ac:dyDescent="0.25">
      <c r="A385" s="11" t="s">
        <v>1660</v>
      </c>
      <c r="B385" s="11" t="s">
        <v>3060</v>
      </c>
      <c r="C385" s="11">
        <v>5</v>
      </c>
      <c r="D385" s="11">
        <v>1</v>
      </c>
      <c r="E385" s="12">
        <v>1</v>
      </c>
      <c r="F385" s="11"/>
      <c r="G385" s="13"/>
      <c r="H385" s="11">
        <v>1</v>
      </c>
      <c r="I385" s="27">
        <v>1</v>
      </c>
      <c r="J385" s="30">
        <v>5</v>
      </c>
      <c r="K385" s="11">
        <v>0</v>
      </c>
      <c r="L385" s="11">
        <v>0</v>
      </c>
    </row>
    <row r="386" spans="1:12" x14ac:dyDescent="0.25">
      <c r="A386" s="11" t="s">
        <v>1664</v>
      </c>
      <c r="B386" s="11" t="s">
        <v>3062</v>
      </c>
      <c r="C386" s="11">
        <v>60</v>
      </c>
      <c r="D386" s="11">
        <v>2</v>
      </c>
      <c r="E386" s="12">
        <v>2</v>
      </c>
      <c r="F386" s="11"/>
      <c r="G386" s="13"/>
      <c r="H386" s="11">
        <v>2</v>
      </c>
      <c r="I386" s="27">
        <v>2</v>
      </c>
      <c r="J386" s="30">
        <v>120</v>
      </c>
      <c r="K386" s="11">
        <v>0</v>
      </c>
      <c r="L386" s="11">
        <v>0</v>
      </c>
    </row>
    <row r="387" spans="1:12" x14ac:dyDescent="0.25">
      <c r="A387" s="11" t="s">
        <v>1666</v>
      </c>
      <c r="B387" s="11" t="s">
        <v>3063</v>
      </c>
      <c r="C387" s="11">
        <v>37</v>
      </c>
      <c r="D387" s="11">
        <v>1</v>
      </c>
      <c r="E387" s="12">
        <v>1</v>
      </c>
      <c r="F387" s="11"/>
      <c r="G387" s="13"/>
      <c r="H387" s="11">
        <v>1</v>
      </c>
      <c r="I387" s="27">
        <v>1</v>
      </c>
      <c r="J387" s="30">
        <v>37</v>
      </c>
      <c r="K387" s="11">
        <v>0</v>
      </c>
      <c r="L387" s="11">
        <v>0</v>
      </c>
    </row>
    <row r="388" spans="1:12" x14ac:dyDescent="0.25">
      <c r="A388" s="11" t="s">
        <v>1667</v>
      </c>
      <c r="B388" s="11" t="s">
        <v>3064</v>
      </c>
      <c r="C388" s="11">
        <v>3</v>
      </c>
      <c r="D388" s="11">
        <v>1</v>
      </c>
      <c r="E388" s="12">
        <v>1</v>
      </c>
      <c r="F388" s="11"/>
      <c r="G388" s="13"/>
      <c r="H388" s="11">
        <v>1</v>
      </c>
      <c r="I388" s="27">
        <v>1</v>
      </c>
      <c r="J388" s="30">
        <v>3</v>
      </c>
      <c r="K388" s="11">
        <v>0</v>
      </c>
      <c r="L388" s="11">
        <v>0</v>
      </c>
    </row>
    <row r="389" spans="1:12" x14ac:dyDescent="0.25">
      <c r="A389" s="11" t="s">
        <v>1671</v>
      </c>
      <c r="B389" s="11" t="s">
        <v>3067</v>
      </c>
      <c r="C389" s="11">
        <v>230</v>
      </c>
      <c r="D389" s="11">
        <v>1</v>
      </c>
      <c r="E389" s="12">
        <v>1</v>
      </c>
      <c r="F389" s="11"/>
      <c r="G389" s="13"/>
      <c r="H389" s="11">
        <v>1</v>
      </c>
      <c r="I389" s="27">
        <v>1</v>
      </c>
      <c r="J389" s="30">
        <v>230</v>
      </c>
      <c r="K389" s="11">
        <v>0</v>
      </c>
      <c r="L389" s="11">
        <v>0</v>
      </c>
    </row>
    <row r="390" spans="1:12" x14ac:dyDescent="0.25">
      <c r="A390" s="11" t="s">
        <v>1673</v>
      </c>
      <c r="B390" s="11" t="s">
        <v>3069</v>
      </c>
      <c r="C390" s="11">
        <v>210</v>
      </c>
      <c r="D390" s="11">
        <v>2</v>
      </c>
      <c r="E390" s="12">
        <v>2</v>
      </c>
      <c r="F390" s="11"/>
      <c r="G390" s="13"/>
      <c r="H390" s="11">
        <v>2</v>
      </c>
      <c r="I390" s="27">
        <v>2</v>
      </c>
      <c r="J390" s="30">
        <v>420</v>
      </c>
      <c r="K390" s="11">
        <v>0</v>
      </c>
      <c r="L390" s="11">
        <v>0</v>
      </c>
    </row>
    <row r="391" spans="1:12" x14ac:dyDescent="0.25">
      <c r="A391" s="11" t="s">
        <v>1674</v>
      </c>
      <c r="B391" s="11" t="s">
        <v>3070</v>
      </c>
      <c r="C391" s="11">
        <v>6</v>
      </c>
      <c r="D391" s="11">
        <v>1</v>
      </c>
      <c r="E391" s="12">
        <v>1</v>
      </c>
      <c r="F391" s="11"/>
      <c r="G391" s="13"/>
      <c r="H391" s="11">
        <v>1</v>
      </c>
      <c r="I391" s="27">
        <v>1</v>
      </c>
      <c r="J391" s="30">
        <v>6</v>
      </c>
      <c r="K391" s="11">
        <v>0</v>
      </c>
      <c r="L391" s="11">
        <v>0</v>
      </c>
    </row>
    <row r="392" spans="1:12" x14ac:dyDescent="0.25">
      <c r="A392" s="11" t="s">
        <v>374</v>
      </c>
      <c r="B392" s="11" t="s">
        <v>3071</v>
      </c>
      <c r="C392" s="11">
        <v>300</v>
      </c>
      <c r="D392" s="11">
        <v>1</v>
      </c>
      <c r="E392" s="12">
        <v>1</v>
      </c>
      <c r="F392" s="11"/>
      <c r="G392" s="13"/>
      <c r="H392" s="11">
        <v>1</v>
      </c>
      <c r="I392" s="27">
        <v>1</v>
      </c>
      <c r="J392" s="30">
        <v>300</v>
      </c>
      <c r="K392" s="11">
        <v>0</v>
      </c>
      <c r="L392" s="11">
        <v>0</v>
      </c>
    </row>
    <row r="393" spans="1:12" x14ac:dyDescent="0.25">
      <c r="A393" s="11" t="s">
        <v>375</v>
      </c>
      <c r="B393" s="11" t="s">
        <v>3072</v>
      </c>
      <c r="C393" s="11">
        <v>280</v>
      </c>
      <c r="D393" s="11">
        <v>2</v>
      </c>
      <c r="E393" s="12">
        <v>2</v>
      </c>
      <c r="F393" s="11"/>
      <c r="G393" s="13"/>
      <c r="H393" s="11">
        <v>2</v>
      </c>
      <c r="I393" s="27">
        <v>2</v>
      </c>
      <c r="J393" s="30">
        <v>560</v>
      </c>
      <c r="K393" s="11">
        <v>0</v>
      </c>
      <c r="L393" s="11">
        <v>0</v>
      </c>
    </row>
    <row r="394" spans="1:12" x14ac:dyDescent="0.25">
      <c r="A394" s="11" t="s">
        <v>1675</v>
      </c>
      <c r="B394" s="11" t="s">
        <v>3073</v>
      </c>
      <c r="C394" s="11">
        <v>72</v>
      </c>
      <c r="D394" s="11">
        <v>1</v>
      </c>
      <c r="E394" s="12">
        <v>1</v>
      </c>
      <c r="F394" s="11"/>
      <c r="G394" s="13"/>
      <c r="H394" s="11">
        <v>1</v>
      </c>
      <c r="I394" s="27">
        <v>1</v>
      </c>
      <c r="J394" s="30">
        <v>72</v>
      </c>
      <c r="K394" s="11">
        <v>0</v>
      </c>
      <c r="L394" s="11">
        <v>0</v>
      </c>
    </row>
    <row r="395" spans="1:12" x14ac:dyDescent="0.25">
      <c r="A395" s="11" t="s">
        <v>376</v>
      </c>
      <c r="B395" s="11" t="s">
        <v>3074</v>
      </c>
      <c r="C395" s="11">
        <v>215</v>
      </c>
      <c r="D395" s="11">
        <v>1</v>
      </c>
      <c r="E395" s="12">
        <v>1</v>
      </c>
      <c r="F395" s="11"/>
      <c r="G395" s="13"/>
      <c r="H395" s="11">
        <v>1</v>
      </c>
      <c r="I395" s="27">
        <v>1</v>
      </c>
      <c r="J395" s="30">
        <v>215</v>
      </c>
      <c r="K395" s="11">
        <v>0</v>
      </c>
      <c r="L395" s="11">
        <v>0</v>
      </c>
    </row>
    <row r="396" spans="1:12" x14ac:dyDescent="0.25">
      <c r="A396" s="11" t="s">
        <v>1681</v>
      </c>
      <c r="B396" s="11" t="s">
        <v>3077</v>
      </c>
      <c r="C396" s="11">
        <v>2335</v>
      </c>
      <c r="D396" s="11">
        <v>4</v>
      </c>
      <c r="E396" s="12">
        <v>4</v>
      </c>
      <c r="F396" s="11"/>
      <c r="G396" s="13"/>
      <c r="H396" s="11">
        <v>4</v>
      </c>
      <c r="I396" s="27">
        <v>4</v>
      </c>
      <c r="J396" s="30">
        <v>9340</v>
      </c>
      <c r="K396" s="11">
        <v>0</v>
      </c>
      <c r="L396" s="11">
        <v>0</v>
      </c>
    </row>
    <row r="397" spans="1:12" x14ac:dyDescent="0.25">
      <c r="A397" s="11" t="s">
        <v>1694</v>
      </c>
      <c r="B397" s="11" t="s">
        <v>3080</v>
      </c>
      <c r="C397" s="11">
        <v>4175</v>
      </c>
      <c r="D397" s="11">
        <v>1</v>
      </c>
      <c r="E397" s="12">
        <v>1</v>
      </c>
      <c r="F397" s="11"/>
      <c r="G397" s="13"/>
      <c r="H397" s="11">
        <v>1</v>
      </c>
      <c r="I397" s="27">
        <v>1</v>
      </c>
      <c r="J397" s="30">
        <v>4175</v>
      </c>
      <c r="K397" s="11">
        <v>0</v>
      </c>
      <c r="L397" s="11">
        <v>0</v>
      </c>
    </row>
    <row r="398" spans="1:12" x14ac:dyDescent="0.25">
      <c r="A398" s="11" t="s">
        <v>1697</v>
      </c>
      <c r="B398" s="11" t="s">
        <v>3082</v>
      </c>
      <c r="C398" s="11">
        <v>3350</v>
      </c>
      <c r="D398" s="11">
        <v>2</v>
      </c>
      <c r="E398" s="12">
        <v>2</v>
      </c>
      <c r="F398" s="11"/>
      <c r="G398" s="13"/>
      <c r="H398" s="11">
        <v>2</v>
      </c>
      <c r="I398" s="27">
        <v>2</v>
      </c>
      <c r="J398" s="30">
        <v>6700</v>
      </c>
      <c r="K398" s="11">
        <v>0</v>
      </c>
      <c r="L398" s="11">
        <v>0</v>
      </c>
    </row>
    <row r="399" spans="1:12" x14ac:dyDescent="0.25">
      <c r="A399" s="11" t="s">
        <v>1704</v>
      </c>
      <c r="B399" s="11" t="s">
        <v>3084</v>
      </c>
      <c r="C399" s="11">
        <v>4385</v>
      </c>
      <c r="D399" s="11">
        <v>1</v>
      </c>
      <c r="E399" s="12">
        <v>1</v>
      </c>
      <c r="F399" s="11"/>
      <c r="G399" s="13"/>
      <c r="H399" s="11">
        <v>1</v>
      </c>
      <c r="I399" s="27">
        <v>1</v>
      </c>
      <c r="J399" s="30">
        <v>4385</v>
      </c>
      <c r="K399" s="11">
        <v>0</v>
      </c>
      <c r="L399" s="11">
        <v>0</v>
      </c>
    </row>
    <row r="400" spans="1:12" x14ac:dyDescent="0.25">
      <c r="A400" s="11" t="s">
        <v>1710</v>
      </c>
      <c r="B400" s="11" t="s">
        <v>3086</v>
      </c>
      <c r="C400" s="11">
        <v>4365</v>
      </c>
      <c r="D400" s="11">
        <v>3</v>
      </c>
      <c r="E400" s="12">
        <v>3</v>
      </c>
      <c r="F400" s="11"/>
      <c r="G400" s="13"/>
      <c r="H400" s="11">
        <v>3</v>
      </c>
      <c r="I400" s="27">
        <v>3</v>
      </c>
      <c r="J400" s="30">
        <v>13095</v>
      </c>
      <c r="K400" s="11">
        <v>0</v>
      </c>
      <c r="L400" s="11">
        <v>0</v>
      </c>
    </row>
    <row r="401" spans="1:12" x14ac:dyDescent="0.25">
      <c r="A401" s="11" t="s">
        <v>1713</v>
      </c>
      <c r="B401" s="11" t="s">
        <v>3084</v>
      </c>
      <c r="C401" s="11">
        <v>4175</v>
      </c>
      <c r="D401" s="11">
        <v>1</v>
      </c>
      <c r="E401" s="12">
        <v>1</v>
      </c>
      <c r="F401" s="11"/>
      <c r="G401" s="13"/>
      <c r="H401" s="11">
        <v>1</v>
      </c>
      <c r="I401" s="27">
        <v>1</v>
      </c>
      <c r="J401" s="30">
        <v>4175</v>
      </c>
      <c r="K401" s="11">
        <v>0</v>
      </c>
      <c r="L401" s="11">
        <v>0</v>
      </c>
    </row>
    <row r="402" spans="1:12" x14ac:dyDescent="0.25">
      <c r="A402" s="11" t="s">
        <v>1714</v>
      </c>
      <c r="B402" s="11" t="s">
        <v>3087</v>
      </c>
      <c r="C402" s="11">
        <v>4570</v>
      </c>
      <c r="D402" s="11">
        <v>1</v>
      </c>
      <c r="E402" s="12">
        <v>1</v>
      </c>
      <c r="F402" s="11"/>
      <c r="G402" s="13"/>
      <c r="H402" s="11">
        <v>1</v>
      </c>
      <c r="I402" s="27">
        <v>1</v>
      </c>
      <c r="J402" s="30">
        <v>4570</v>
      </c>
      <c r="K402" s="11">
        <v>0</v>
      </c>
      <c r="L402" s="11">
        <v>0</v>
      </c>
    </row>
    <row r="403" spans="1:12" x14ac:dyDescent="0.25">
      <c r="A403" s="11" t="s">
        <v>1716</v>
      </c>
      <c r="B403" s="11" t="s">
        <v>3088</v>
      </c>
      <c r="C403" s="11">
        <v>3310</v>
      </c>
      <c r="D403" s="11">
        <v>1</v>
      </c>
      <c r="E403" s="12">
        <v>1</v>
      </c>
      <c r="F403" s="11"/>
      <c r="G403" s="13"/>
      <c r="H403" s="11">
        <v>1</v>
      </c>
      <c r="I403" s="27">
        <v>1</v>
      </c>
      <c r="J403" s="30">
        <v>3310</v>
      </c>
      <c r="K403" s="11">
        <v>0</v>
      </c>
      <c r="L403" s="11">
        <v>0</v>
      </c>
    </row>
    <row r="404" spans="1:12" x14ac:dyDescent="0.25">
      <c r="A404" s="11" t="s">
        <v>1719</v>
      </c>
      <c r="B404" s="11" t="s">
        <v>3089</v>
      </c>
      <c r="C404" s="11">
        <v>1815</v>
      </c>
      <c r="D404" s="11">
        <v>2</v>
      </c>
      <c r="E404" s="12">
        <v>2</v>
      </c>
      <c r="F404" s="11"/>
      <c r="G404" s="13"/>
      <c r="H404" s="11">
        <v>2</v>
      </c>
      <c r="I404" s="27">
        <v>2</v>
      </c>
      <c r="J404" s="30">
        <v>3630</v>
      </c>
      <c r="K404" s="11">
        <v>0</v>
      </c>
      <c r="L404" s="11">
        <v>0</v>
      </c>
    </row>
    <row r="405" spans="1:12" x14ac:dyDescent="0.25">
      <c r="A405" s="11" t="s">
        <v>1722</v>
      </c>
      <c r="B405" s="11" t="s">
        <v>3090</v>
      </c>
      <c r="C405" s="11">
        <v>28</v>
      </c>
      <c r="D405" s="11">
        <v>5</v>
      </c>
      <c r="E405" s="12">
        <v>5</v>
      </c>
      <c r="F405" s="11"/>
      <c r="G405" s="13"/>
      <c r="H405" s="11">
        <v>5</v>
      </c>
      <c r="I405" s="27">
        <v>5</v>
      </c>
      <c r="J405" s="30">
        <v>140</v>
      </c>
      <c r="K405" s="11">
        <v>0</v>
      </c>
      <c r="L405" s="11">
        <v>0</v>
      </c>
    </row>
    <row r="406" spans="1:12" x14ac:dyDescent="0.25">
      <c r="A406" s="11" t="s">
        <v>1723</v>
      </c>
      <c r="B406" s="11" t="s">
        <v>3091</v>
      </c>
      <c r="C406" s="11">
        <v>59</v>
      </c>
      <c r="D406" s="11">
        <v>8</v>
      </c>
      <c r="E406" s="12">
        <v>8</v>
      </c>
      <c r="F406" s="11"/>
      <c r="G406" s="13"/>
      <c r="H406" s="11">
        <v>8</v>
      </c>
      <c r="I406" s="27">
        <v>8</v>
      </c>
      <c r="J406" s="30">
        <v>472</v>
      </c>
      <c r="K406" s="11">
        <v>0</v>
      </c>
      <c r="L406" s="11">
        <v>0</v>
      </c>
    </row>
    <row r="407" spans="1:12" x14ac:dyDescent="0.25">
      <c r="A407" s="11" t="s">
        <v>1726</v>
      </c>
      <c r="B407" s="11" t="s">
        <v>3092</v>
      </c>
      <c r="C407" s="11">
        <v>140</v>
      </c>
      <c r="D407" s="11">
        <v>2</v>
      </c>
      <c r="E407" s="12">
        <v>2</v>
      </c>
      <c r="F407" s="11"/>
      <c r="G407" s="13"/>
      <c r="H407" s="11">
        <v>2</v>
      </c>
      <c r="I407" s="27">
        <v>2</v>
      </c>
      <c r="J407" s="30">
        <v>280</v>
      </c>
      <c r="K407" s="11">
        <v>0</v>
      </c>
      <c r="L407" s="11">
        <v>0</v>
      </c>
    </row>
    <row r="408" spans="1:12" x14ac:dyDescent="0.25">
      <c r="A408" s="11" t="s">
        <v>1728</v>
      </c>
      <c r="B408" s="11" t="s">
        <v>3093</v>
      </c>
      <c r="C408" s="11">
        <v>200</v>
      </c>
      <c r="D408" s="11">
        <v>4</v>
      </c>
      <c r="E408" s="12">
        <v>4</v>
      </c>
      <c r="F408" s="11"/>
      <c r="G408" s="13"/>
      <c r="H408" s="11">
        <v>4</v>
      </c>
      <c r="I408" s="27">
        <v>4</v>
      </c>
      <c r="J408" s="30">
        <v>800</v>
      </c>
      <c r="K408" s="11">
        <v>0</v>
      </c>
      <c r="L408" s="11">
        <v>0</v>
      </c>
    </row>
    <row r="409" spans="1:12" x14ac:dyDescent="0.25">
      <c r="A409" s="11" t="s">
        <v>1729</v>
      </c>
      <c r="B409" s="11" t="s">
        <v>3094</v>
      </c>
      <c r="C409" s="11">
        <v>110</v>
      </c>
      <c r="D409" s="11">
        <v>4</v>
      </c>
      <c r="E409" s="12">
        <v>4</v>
      </c>
      <c r="F409" s="11"/>
      <c r="G409" s="13"/>
      <c r="H409" s="11">
        <v>4</v>
      </c>
      <c r="I409" s="27">
        <v>4</v>
      </c>
      <c r="J409" s="30">
        <v>440</v>
      </c>
      <c r="K409" s="11">
        <v>0</v>
      </c>
      <c r="L409" s="11">
        <v>0</v>
      </c>
    </row>
    <row r="410" spans="1:12" x14ac:dyDescent="0.25">
      <c r="A410" s="11" t="s">
        <v>377</v>
      </c>
      <c r="B410" s="11" t="s">
        <v>3095</v>
      </c>
      <c r="C410" s="11">
        <v>2330</v>
      </c>
      <c r="D410" s="11">
        <v>1</v>
      </c>
      <c r="E410" s="12">
        <v>1</v>
      </c>
      <c r="F410" s="11"/>
      <c r="G410" s="13"/>
      <c r="H410" s="11">
        <v>1</v>
      </c>
      <c r="I410" s="27">
        <v>1</v>
      </c>
      <c r="J410" s="30">
        <v>2330</v>
      </c>
      <c r="K410" s="11">
        <v>0</v>
      </c>
      <c r="L410" s="11">
        <v>0</v>
      </c>
    </row>
    <row r="411" spans="1:12" x14ac:dyDescent="0.25">
      <c r="A411" s="11" t="s">
        <v>1734</v>
      </c>
      <c r="B411" s="11" t="s">
        <v>3098</v>
      </c>
      <c r="C411" s="11">
        <v>32</v>
      </c>
      <c r="D411" s="11">
        <v>4</v>
      </c>
      <c r="E411" s="12">
        <v>4</v>
      </c>
      <c r="F411" s="11"/>
      <c r="G411" s="13"/>
      <c r="H411" s="11">
        <v>4</v>
      </c>
      <c r="I411" s="27">
        <v>4</v>
      </c>
      <c r="J411" s="30">
        <v>128</v>
      </c>
      <c r="K411" s="11">
        <v>0</v>
      </c>
      <c r="L411" s="11">
        <v>0</v>
      </c>
    </row>
    <row r="412" spans="1:12" x14ac:dyDescent="0.25">
      <c r="A412" s="11" t="s">
        <v>1736</v>
      </c>
      <c r="B412" s="11" t="s">
        <v>3100</v>
      </c>
      <c r="C412" s="11">
        <v>99</v>
      </c>
      <c r="D412" s="11">
        <v>6</v>
      </c>
      <c r="E412" s="12">
        <v>6</v>
      </c>
      <c r="F412" s="11"/>
      <c r="G412" s="13"/>
      <c r="H412" s="11">
        <v>6</v>
      </c>
      <c r="I412" s="27">
        <v>6</v>
      </c>
      <c r="J412" s="30">
        <v>594</v>
      </c>
      <c r="K412" s="11">
        <v>0</v>
      </c>
      <c r="L412" s="11">
        <v>0</v>
      </c>
    </row>
    <row r="413" spans="1:12" x14ac:dyDescent="0.25">
      <c r="A413" s="11" t="s">
        <v>382</v>
      </c>
      <c r="B413" s="11" t="s">
        <v>3102</v>
      </c>
      <c r="C413" s="11">
        <v>35</v>
      </c>
      <c r="D413" s="11">
        <v>2</v>
      </c>
      <c r="E413" s="12">
        <v>2</v>
      </c>
      <c r="F413" s="11"/>
      <c r="G413" s="13"/>
      <c r="H413" s="11">
        <v>2</v>
      </c>
      <c r="I413" s="27">
        <v>2</v>
      </c>
      <c r="J413" s="30">
        <v>70</v>
      </c>
      <c r="K413" s="11">
        <v>0</v>
      </c>
      <c r="L413" s="11">
        <v>0</v>
      </c>
    </row>
    <row r="414" spans="1:12" x14ac:dyDescent="0.25">
      <c r="A414" s="11" t="s">
        <v>383</v>
      </c>
      <c r="B414" s="11" t="s">
        <v>3103</v>
      </c>
      <c r="C414" s="11">
        <v>94</v>
      </c>
      <c r="D414" s="11">
        <v>2</v>
      </c>
      <c r="E414" s="12">
        <v>2</v>
      </c>
      <c r="F414" s="11"/>
      <c r="G414" s="13"/>
      <c r="H414" s="11">
        <v>2</v>
      </c>
      <c r="I414" s="27">
        <v>2</v>
      </c>
      <c r="J414" s="30">
        <v>188</v>
      </c>
      <c r="K414" s="11">
        <v>0</v>
      </c>
      <c r="L414" s="11">
        <v>0</v>
      </c>
    </row>
    <row r="415" spans="1:12" x14ac:dyDescent="0.25">
      <c r="A415" s="11" t="s">
        <v>384</v>
      </c>
      <c r="B415" s="11" t="s">
        <v>3104</v>
      </c>
      <c r="C415" s="11">
        <v>94</v>
      </c>
      <c r="D415" s="11">
        <v>2</v>
      </c>
      <c r="E415" s="12">
        <v>2</v>
      </c>
      <c r="F415" s="11"/>
      <c r="G415" s="13"/>
      <c r="H415" s="11">
        <v>2</v>
      </c>
      <c r="I415" s="27">
        <v>2</v>
      </c>
      <c r="J415" s="30">
        <v>188</v>
      </c>
      <c r="K415" s="11">
        <v>0</v>
      </c>
      <c r="L415" s="11">
        <v>0</v>
      </c>
    </row>
    <row r="416" spans="1:12" x14ac:dyDescent="0.25">
      <c r="A416" s="11" t="s">
        <v>1737</v>
      </c>
      <c r="B416" s="11" t="s">
        <v>3105</v>
      </c>
      <c r="C416" s="11">
        <v>1220</v>
      </c>
      <c r="D416" s="11">
        <v>2</v>
      </c>
      <c r="E416" s="12">
        <v>2</v>
      </c>
      <c r="F416" s="11"/>
      <c r="G416" s="13"/>
      <c r="H416" s="11">
        <v>2</v>
      </c>
      <c r="I416" s="27">
        <v>2</v>
      </c>
      <c r="J416" s="30">
        <v>2440</v>
      </c>
      <c r="K416" s="11">
        <v>0</v>
      </c>
      <c r="L416" s="11">
        <v>0</v>
      </c>
    </row>
    <row r="417" spans="1:12" x14ac:dyDescent="0.25">
      <c r="A417" s="11" t="s">
        <v>1740</v>
      </c>
      <c r="B417" s="11" t="s">
        <v>3107</v>
      </c>
      <c r="C417" s="11">
        <v>1830</v>
      </c>
      <c r="D417" s="11">
        <v>1</v>
      </c>
      <c r="E417" s="12">
        <v>1</v>
      </c>
      <c r="F417" s="11"/>
      <c r="G417" s="13"/>
      <c r="H417" s="11">
        <v>1</v>
      </c>
      <c r="I417" s="27">
        <v>1</v>
      </c>
      <c r="J417" s="30">
        <v>1830</v>
      </c>
      <c r="K417" s="11">
        <v>0</v>
      </c>
      <c r="L417" s="11">
        <v>0</v>
      </c>
    </row>
    <row r="418" spans="1:12" x14ac:dyDescent="0.25">
      <c r="A418" s="11" t="s">
        <v>1745</v>
      </c>
      <c r="B418" s="11" t="s">
        <v>3108</v>
      </c>
      <c r="C418" s="11">
        <v>2725</v>
      </c>
      <c r="D418" s="11">
        <v>1</v>
      </c>
      <c r="E418" s="12">
        <v>1</v>
      </c>
      <c r="F418" s="11"/>
      <c r="G418" s="13"/>
      <c r="H418" s="11">
        <v>1</v>
      </c>
      <c r="I418" s="27">
        <v>1</v>
      </c>
      <c r="J418" s="30">
        <v>2725</v>
      </c>
      <c r="K418" s="11">
        <v>0</v>
      </c>
      <c r="L418" s="11">
        <v>0</v>
      </c>
    </row>
    <row r="419" spans="1:12" x14ac:dyDescent="0.25">
      <c r="A419" s="11" t="s">
        <v>1750</v>
      </c>
      <c r="B419" s="11" t="s">
        <v>3110</v>
      </c>
      <c r="C419" s="11">
        <v>2750</v>
      </c>
      <c r="D419" s="11">
        <v>2</v>
      </c>
      <c r="E419" s="12">
        <v>2</v>
      </c>
      <c r="F419" s="11"/>
      <c r="G419" s="13"/>
      <c r="H419" s="11">
        <v>2</v>
      </c>
      <c r="I419" s="27">
        <v>2</v>
      </c>
      <c r="J419" s="30">
        <v>5500</v>
      </c>
      <c r="K419" s="11">
        <v>0</v>
      </c>
      <c r="L419" s="11">
        <v>0</v>
      </c>
    </row>
    <row r="420" spans="1:12" x14ac:dyDescent="0.25">
      <c r="A420" s="11" t="s">
        <v>1755</v>
      </c>
      <c r="B420" s="11" t="s">
        <v>3105</v>
      </c>
      <c r="C420" s="11">
        <v>2090</v>
      </c>
      <c r="D420" s="11">
        <v>1</v>
      </c>
      <c r="E420" s="12">
        <v>1</v>
      </c>
      <c r="F420" s="11"/>
      <c r="G420" s="13"/>
      <c r="H420" s="11">
        <v>1</v>
      </c>
      <c r="I420" s="27">
        <v>1</v>
      </c>
      <c r="J420" s="30">
        <v>2090</v>
      </c>
      <c r="K420" s="11">
        <v>0</v>
      </c>
      <c r="L420" s="11">
        <v>0</v>
      </c>
    </row>
    <row r="421" spans="1:12" x14ac:dyDescent="0.25">
      <c r="A421" s="11" t="s">
        <v>1756</v>
      </c>
      <c r="B421" s="11" t="s">
        <v>3112</v>
      </c>
      <c r="C421" s="11">
        <v>1875</v>
      </c>
      <c r="D421" s="11">
        <v>1</v>
      </c>
      <c r="E421" s="12">
        <v>1</v>
      </c>
      <c r="F421" s="11"/>
      <c r="G421" s="13"/>
      <c r="H421" s="11">
        <v>1</v>
      </c>
      <c r="I421" s="27">
        <v>1</v>
      </c>
      <c r="J421" s="30">
        <v>1875</v>
      </c>
      <c r="K421" s="11">
        <v>0</v>
      </c>
      <c r="L421" s="11">
        <v>0</v>
      </c>
    </row>
    <row r="422" spans="1:12" x14ac:dyDescent="0.25">
      <c r="A422" s="11" t="s">
        <v>1758</v>
      </c>
      <c r="B422" s="11" t="s">
        <v>3108</v>
      </c>
      <c r="C422" s="11">
        <v>2475</v>
      </c>
      <c r="D422" s="11">
        <v>1</v>
      </c>
      <c r="E422" s="12">
        <v>1</v>
      </c>
      <c r="F422" s="11"/>
      <c r="G422" s="13"/>
      <c r="H422" s="11">
        <v>1</v>
      </c>
      <c r="I422" s="27">
        <v>1</v>
      </c>
      <c r="J422" s="30">
        <v>2475</v>
      </c>
      <c r="K422" s="11">
        <v>0</v>
      </c>
      <c r="L422" s="11">
        <v>0</v>
      </c>
    </row>
    <row r="423" spans="1:12" x14ac:dyDescent="0.25">
      <c r="A423" s="11" t="s">
        <v>1761</v>
      </c>
      <c r="B423" s="11" t="s">
        <v>3114</v>
      </c>
      <c r="C423" s="11">
        <v>1780</v>
      </c>
      <c r="D423" s="11">
        <v>1</v>
      </c>
      <c r="E423" s="12">
        <v>1</v>
      </c>
      <c r="F423" s="11"/>
      <c r="G423" s="13"/>
      <c r="H423" s="11">
        <v>1</v>
      </c>
      <c r="I423" s="27">
        <v>1</v>
      </c>
      <c r="J423" s="30">
        <v>1780</v>
      </c>
      <c r="K423" s="11">
        <v>0</v>
      </c>
      <c r="L423" s="11">
        <v>0</v>
      </c>
    </row>
    <row r="424" spans="1:12" x14ac:dyDescent="0.25">
      <c r="A424" s="11" t="s">
        <v>1762</v>
      </c>
      <c r="B424" s="11" t="s">
        <v>3115</v>
      </c>
      <c r="C424" s="11">
        <v>1885</v>
      </c>
      <c r="D424" s="11">
        <v>1</v>
      </c>
      <c r="E424" s="12">
        <v>1</v>
      </c>
      <c r="F424" s="11"/>
      <c r="G424" s="13"/>
      <c r="H424" s="11">
        <v>1</v>
      </c>
      <c r="I424" s="27">
        <v>1</v>
      </c>
      <c r="J424" s="30">
        <v>1885</v>
      </c>
      <c r="K424" s="11">
        <v>0</v>
      </c>
      <c r="L424" s="11">
        <v>0</v>
      </c>
    </row>
    <row r="425" spans="1:12" x14ac:dyDescent="0.25">
      <c r="A425" s="11" t="s">
        <v>1764</v>
      </c>
      <c r="B425" s="11" t="s">
        <v>3113</v>
      </c>
      <c r="C425" s="11">
        <v>1550</v>
      </c>
      <c r="D425" s="11">
        <v>2</v>
      </c>
      <c r="E425" s="12">
        <v>2</v>
      </c>
      <c r="F425" s="11"/>
      <c r="G425" s="13"/>
      <c r="H425" s="11">
        <v>2</v>
      </c>
      <c r="I425" s="27">
        <v>2</v>
      </c>
      <c r="J425" s="30">
        <v>3100</v>
      </c>
      <c r="K425" s="11">
        <v>0</v>
      </c>
      <c r="L425" s="11">
        <v>0</v>
      </c>
    </row>
    <row r="426" spans="1:12" x14ac:dyDescent="0.25">
      <c r="A426" s="11" t="s">
        <v>1767</v>
      </c>
      <c r="B426" s="11" t="s">
        <v>3114</v>
      </c>
      <c r="C426" s="11">
        <v>2725</v>
      </c>
      <c r="D426" s="11">
        <v>1</v>
      </c>
      <c r="E426" s="12">
        <v>1</v>
      </c>
      <c r="F426" s="11"/>
      <c r="G426" s="13"/>
      <c r="H426" s="11">
        <v>1</v>
      </c>
      <c r="I426" s="27">
        <v>1</v>
      </c>
      <c r="J426" s="30">
        <v>2725</v>
      </c>
      <c r="K426" s="11">
        <v>0</v>
      </c>
      <c r="L426" s="11">
        <v>0</v>
      </c>
    </row>
    <row r="427" spans="1:12" x14ac:dyDescent="0.25">
      <c r="A427" s="11" t="s">
        <v>1768</v>
      </c>
      <c r="B427" s="11" t="s">
        <v>3118</v>
      </c>
      <c r="C427" s="11">
        <v>1820</v>
      </c>
      <c r="D427" s="11">
        <v>1</v>
      </c>
      <c r="E427" s="12">
        <v>1</v>
      </c>
      <c r="F427" s="11"/>
      <c r="G427" s="13"/>
      <c r="H427" s="11">
        <v>1</v>
      </c>
      <c r="I427" s="27">
        <v>1</v>
      </c>
      <c r="J427" s="30">
        <v>1820</v>
      </c>
      <c r="K427" s="11">
        <v>0</v>
      </c>
      <c r="L427" s="11">
        <v>0</v>
      </c>
    </row>
    <row r="428" spans="1:12" x14ac:dyDescent="0.25">
      <c r="A428" s="11" t="s">
        <v>1771</v>
      </c>
      <c r="B428" s="11" t="s">
        <v>3114</v>
      </c>
      <c r="C428" s="11">
        <v>1860</v>
      </c>
      <c r="D428" s="11">
        <v>1</v>
      </c>
      <c r="E428" s="12">
        <v>1</v>
      </c>
      <c r="F428" s="11"/>
      <c r="G428" s="13"/>
      <c r="H428" s="11">
        <v>1</v>
      </c>
      <c r="I428" s="27">
        <v>1</v>
      </c>
      <c r="J428" s="30">
        <v>1860</v>
      </c>
      <c r="K428" s="11">
        <v>0</v>
      </c>
      <c r="L428" s="11">
        <v>0</v>
      </c>
    </row>
    <row r="429" spans="1:12" x14ac:dyDescent="0.25">
      <c r="A429" s="11" t="s">
        <v>1773</v>
      </c>
      <c r="B429" s="11" t="s">
        <v>3120</v>
      </c>
      <c r="C429" s="11">
        <v>2060</v>
      </c>
      <c r="D429" s="11">
        <v>1</v>
      </c>
      <c r="E429" s="12">
        <v>1</v>
      </c>
      <c r="F429" s="11"/>
      <c r="G429" s="13"/>
      <c r="H429" s="11">
        <v>1</v>
      </c>
      <c r="I429" s="27">
        <v>1</v>
      </c>
      <c r="J429" s="30">
        <v>2060</v>
      </c>
      <c r="K429" s="11">
        <v>0</v>
      </c>
      <c r="L429" s="11">
        <v>0</v>
      </c>
    </row>
    <row r="430" spans="1:12" x14ac:dyDescent="0.25">
      <c r="A430" s="11" t="s">
        <v>1774</v>
      </c>
      <c r="B430" s="11" t="s">
        <v>3114</v>
      </c>
      <c r="C430" s="11">
        <v>2130</v>
      </c>
      <c r="D430" s="11">
        <v>1</v>
      </c>
      <c r="E430" s="12">
        <v>1</v>
      </c>
      <c r="F430" s="11"/>
      <c r="G430" s="13"/>
      <c r="H430" s="11">
        <v>1</v>
      </c>
      <c r="I430" s="27">
        <v>1</v>
      </c>
      <c r="J430" s="30">
        <v>2130</v>
      </c>
      <c r="K430" s="11">
        <v>0</v>
      </c>
      <c r="L430" s="11">
        <v>0</v>
      </c>
    </row>
    <row r="431" spans="1:12" x14ac:dyDescent="0.25">
      <c r="A431" s="11" t="s">
        <v>1775</v>
      </c>
      <c r="B431" s="11" t="s">
        <v>3113</v>
      </c>
      <c r="C431" s="11">
        <v>2090</v>
      </c>
      <c r="D431" s="11">
        <v>1</v>
      </c>
      <c r="E431" s="12">
        <v>1</v>
      </c>
      <c r="F431" s="11"/>
      <c r="G431" s="13"/>
      <c r="H431" s="11">
        <v>1</v>
      </c>
      <c r="I431" s="27">
        <v>1</v>
      </c>
      <c r="J431" s="30">
        <v>2090</v>
      </c>
      <c r="K431" s="11">
        <v>0</v>
      </c>
      <c r="L431" s="11">
        <v>0</v>
      </c>
    </row>
    <row r="432" spans="1:12" x14ac:dyDescent="0.25">
      <c r="A432" s="11" t="s">
        <v>1778</v>
      </c>
      <c r="B432" s="11" t="s">
        <v>3114</v>
      </c>
      <c r="C432" s="11">
        <v>2475</v>
      </c>
      <c r="D432" s="11">
        <v>1</v>
      </c>
      <c r="E432" s="12">
        <v>1</v>
      </c>
      <c r="F432" s="11"/>
      <c r="G432" s="13"/>
      <c r="H432" s="11">
        <v>1</v>
      </c>
      <c r="I432" s="27">
        <v>1</v>
      </c>
      <c r="J432" s="30">
        <v>2475</v>
      </c>
      <c r="K432" s="11">
        <v>0</v>
      </c>
      <c r="L432" s="11">
        <v>0</v>
      </c>
    </row>
    <row r="433" spans="1:12" x14ac:dyDescent="0.25">
      <c r="A433" s="11" t="s">
        <v>1779</v>
      </c>
      <c r="B433" s="11" t="s">
        <v>3114</v>
      </c>
      <c r="C433" s="11">
        <v>2775</v>
      </c>
      <c r="D433" s="11">
        <v>2</v>
      </c>
      <c r="E433" s="12">
        <v>2</v>
      </c>
      <c r="F433" s="11"/>
      <c r="G433" s="13"/>
      <c r="H433" s="11">
        <v>2</v>
      </c>
      <c r="I433" s="27">
        <v>2</v>
      </c>
      <c r="J433" s="30">
        <v>5550</v>
      </c>
      <c r="K433" s="11">
        <v>0</v>
      </c>
      <c r="L433" s="11">
        <v>0</v>
      </c>
    </row>
    <row r="434" spans="1:12" x14ac:dyDescent="0.25">
      <c r="A434" s="11" t="s">
        <v>1783</v>
      </c>
      <c r="B434" s="11" t="s">
        <v>3123</v>
      </c>
      <c r="C434" s="11">
        <v>345</v>
      </c>
      <c r="D434" s="11">
        <v>2</v>
      </c>
      <c r="E434" s="12">
        <v>2</v>
      </c>
      <c r="F434" s="11"/>
      <c r="G434" s="13"/>
      <c r="H434" s="11">
        <v>2</v>
      </c>
      <c r="I434" s="27">
        <v>2</v>
      </c>
      <c r="J434" s="30">
        <v>690</v>
      </c>
      <c r="K434" s="11">
        <v>0</v>
      </c>
      <c r="L434" s="11">
        <v>0</v>
      </c>
    </row>
    <row r="435" spans="1:12" x14ac:dyDescent="0.25">
      <c r="A435" s="11" t="s">
        <v>1793</v>
      </c>
      <c r="B435" s="11" t="s">
        <v>3126</v>
      </c>
      <c r="C435" s="11">
        <v>515</v>
      </c>
      <c r="D435" s="11">
        <v>4</v>
      </c>
      <c r="E435" s="12">
        <v>4</v>
      </c>
      <c r="F435" s="11"/>
      <c r="G435" s="13"/>
      <c r="H435" s="11">
        <v>4</v>
      </c>
      <c r="I435" s="27">
        <v>4</v>
      </c>
      <c r="J435" s="30">
        <v>2060</v>
      </c>
      <c r="K435" s="11">
        <v>0</v>
      </c>
      <c r="L435" s="11">
        <v>0</v>
      </c>
    </row>
    <row r="436" spans="1:12" x14ac:dyDescent="0.25">
      <c r="A436" s="11" t="s">
        <v>385</v>
      </c>
      <c r="B436" s="11" t="s">
        <v>3128</v>
      </c>
      <c r="C436" s="11">
        <v>95</v>
      </c>
      <c r="D436" s="11">
        <v>4</v>
      </c>
      <c r="E436" s="12">
        <v>4</v>
      </c>
      <c r="F436" s="11"/>
      <c r="G436" s="13"/>
      <c r="H436" s="11">
        <v>4</v>
      </c>
      <c r="I436" s="27">
        <v>4</v>
      </c>
      <c r="J436" s="30">
        <v>380</v>
      </c>
      <c r="K436" s="11">
        <v>0</v>
      </c>
      <c r="L436" s="11">
        <v>0</v>
      </c>
    </row>
    <row r="437" spans="1:12" x14ac:dyDescent="0.25">
      <c r="A437" s="11" t="s">
        <v>1799</v>
      </c>
      <c r="B437" s="11" t="s">
        <v>3129</v>
      </c>
      <c r="C437" s="11">
        <v>105</v>
      </c>
      <c r="D437" s="11">
        <v>2</v>
      </c>
      <c r="E437" s="12">
        <v>2</v>
      </c>
      <c r="F437" s="11"/>
      <c r="G437" s="13"/>
      <c r="H437" s="11">
        <v>2</v>
      </c>
      <c r="I437" s="27">
        <v>2</v>
      </c>
      <c r="J437" s="30">
        <v>210</v>
      </c>
      <c r="K437" s="11">
        <v>0</v>
      </c>
      <c r="L437" s="11">
        <v>0</v>
      </c>
    </row>
    <row r="438" spans="1:12" x14ac:dyDescent="0.25">
      <c r="A438" s="11" t="s">
        <v>386</v>
      </c>
      <c r="B438" s="11" t="s">
        <v>3131</v>
      </c>
      <c r="C438" s="11">
        <v>105</v>
      </c>
      <c r="D438" s="11">
        <v>4</v>
      </c>
      <c r="E438" s="12">
        <v>4</v>
      </c>
      <c r="F438" s="11"/>
      <c r="G438" s="13"/>
      <c r="H438" s="11">
        <v>4</v>
      </c>
      <c r="I438" s="27">
        <v>4</v>
      </c>
      <c r="J438" s="30">
        <v>420</v>
      </c>
      <c r="K438" s="11">
        <v>0</v>
      </c>
      <c r="L438" s="11">
        <v>0</v>
      </c>
    </row>
    <row r="439" spans="1:12" x14ac:dyDescent="0.25">
      <c r="A439" s="11" t="s">
        <v>1801</v>
      </c>
      <c r="B439" s="11" t="s">
        <v>3132</v>
      </c>
      <c r="C439" s="11">
        <v>155</v>
      </c>
      <c r="D439" s="11">
        <v>1</v>
      </c>
      <c r="E439" s="12">
        <v>1</v>
      </c>
      <c r="F439" s="11"/>
      <c r="G439" s="13"/>
      <c r="H439" s="11">
        <v>1</v>
      </c>
      <c r="I439" s="27">
        <v>1</v>
      </c>
      <c r="J439" s="30">
        <v>155</v>
      </c>
      <c r="K439" s="11">
        <v>0</v>
      </c>
      <c r="L439" s="11">
        <v>0</v>
      </c>
    </row>
    <row r="440" spans="1:12" x14ac:dyDescent="0.25">
      <c r="A440" s="11" t="s">
        <v>389</v>
      </c>
      <c r="B440" s="11" t="s">
        <v>3133</v>
      </c>
      <c r="C440" s="11">
        <v>330</v>
      </c>
      <c r="D440" s="11">
        <v>2</v>
      </c>
      <c r="E440" s="12">
        <v>2</v>
      </c>
      <c r="F440" s="11"/>
      <c r="G440" s="13"/>
      <c r="H440" s="11">
        <v>2</v>
      </c>
      <c r="I440" s="27">
        <v>2</v>
      </c>
      <c r="J440" s="30">
        <v>660</v>
      </c>
      <c r="K440" s="11">
        <v>0</v>
      </c>
      <c r="L440" s="11">
        <v>0</v>
      </c>
    </row>
    <row r="441" spans="1:12" x14ac:dyDescent="0.25">
      <c r="A441" s="11" t="s">
        <v>396</v>
      </c>
      <c r="B441" s="11" t="s">
        <v>3138</v>
      </c>
      <c r="C441" s="11">
        <v>1310</v>
      </c>
      <c r="D441" s="11">
        <v>1</v>
      </c>
      <c r="E441" s="12">
        <v>1</v>
      </c>
      <c r="F441" s="11"/>
      <c r="G441" s="13"/>
      <c r="H441" s="11">
        <v>1</v>
      </c>
      <c r="I441" s="27">
        <v>1</v>
      </c>
      <c r="J441" s="30">
        <v>1310</v>
      </c>
      <c r="K441" s="11">
        <v>0</v>
      </c>
      <c r="L441" s="11">
        <v>0</v>
      </c>
    </row>
    <row r="442" spans="1:12" x14ac:dyDescent="0.25">
      <c r="A442" s="11" t="s">
        <v>1806</v>
      </c>
      <c r="B442" s="11" t="s">
        <v>3140</v>
      </c>
      <c r="C442" s="11">
        <v>21</v>
      </c>
      <c r="D442" s="11">
        <v>10</v>
      </c>
      <c r="E442" s="12">
        <v>10</v>
      </c>
      <c r="F442" s="11"/>
      <c r="G442" s="13"/>
      <c r="H442" s="11">
        <v>10</v>
      </c>
      <c r="I442" s="27">
        <v>10</v>
      </c>
      <c r="J442" s="30">
        <v>210</v>
      </c>
      <c r="K442" s="11">
        <v>0</v>
      </c>
      <c r="L442" s="11">
        <v>0</v>
      </c>
    </row>
    <row r="443" spans="1:12" x14ac:dyDescent="0.25">
      <c r="A443" s="11" t="s">
        <v>399</v>
      </c>
      <c r="B443" s="11" t="s">
        <v>3141</v>
      </c>
      <c r="C443" s="11">
        <v>36</v>
      </c>
      <c r="D443" s="11">
        <v>3</v>
      </c>
      <c r="E443" s="12">
        <v>3</v>
      </c>
      <c r="F443" s="11"/>
      <c r="G443" s="13"/>
      <c r="H443" s="11">
        <v>3</v>
      </c>
      <c r="I443" s="27">
        <v>3</v>
      </c>
      <c r="J443" s="30">
        <v>108</v>
      </c>
      <c r="K443" s="11">
        <v>0</v>
      </c>
      <c r="L443" s="11">
        <v>0</v>
      </c>
    </row>
    <row r="444" spans="1:12" x14ac:dyDescent="0.25">
      <c r="A444" s="11" t="s">
        <v>1808</v>
      </c>
      <c r="B444" s="11" t="s">
        <v>3142</v>
      </c>
      <c r="C444" s="11">
        <v>75</v>
      </c>
      <c r="D444" s="11">
        <v>2</v>
      </c>
      <c r="E444" s="12">
        <v>2</v>
      </c>
      <c r="F444" s="11"/>
      <c r="G444" s="13"/>
      <c r="H444" s="11">
        <v>2</v>
      </c>
      <c r="I444" s="27">
        <v>2</v>
      </c>
      <c r="J444" s="30">
        <v>150</v>
      </c>
      <c r="K444" s="11">
        <v>0</v>
      </c>
      <c r="L444" s="11">
        <v>0</v>
      </c>
    </row>
    <row r="445" spans="1:12" x14ac:dyDescent="0.25">
      <c r="A445" s="11" t="s">
        <v>1823</v>
      </c>
      <c r="B445" s="11" t="s">
        <v>3145</v>
      </c>
      <c r="C445" s="11">
        <v>55</v>
      </c>
      <c r="D445" s="11">
        <v>10</v>
      </c>
      <c r="E445" s="12">
        <v>10</v>
      </c>
      <c r="F445" s="11"/>
      <c r="G445" s="13"/>
      <c r="H445" s="11">
        <v>10</v>
      </c>
      <c r="I445" s="27">
        <v>10</v>
      </c>
      <c r="J445" s="30">
        <v>550</v>
      </c>
      <c r="K445" s="11">
        <v>0</v>
      </c>
      <c r="L445" s="11">
        <v>0</v>
      </c>
    </row>
    <row r="446" spans="1:12" x14ac:dyDescent="0.25">
      <c r="A446" s="11" t="s">
        <v>414</v>
      </c>
      <c r="B446" s="11" t="s">
        <v>3152</v>
      </c>
      <c r="C446" s="11">
        <v>289</v>
      </c>
      <c r="D446" s="11">
        <v>1</v>
      </c>
      <c r="E446" s="12">
        <v>1</v>
      </c>
      <c r="F446" s="11"/>
      <c r="G446" s="13"/>
      <c r="H446" s="11">
        <v>1</v>
      </c>
      <c r="I446" s="27">
        <v>1</v>
      </c>
      <c r="J446" s="30">
        <v>289</v>
      </c>
      <c r="K446" s="11">
        <v>0</v>
      </c>
      <c r="L446" s="11">
        <v>0</v>
      </c>
    </row>
    <row r="447" spans="1:12" x14ac:dyDescent="0.25">
      <c r="A447" s="11" t="s">
        <v>1836</v>
      </c>
      <c r="B447" s="11" t="s">
        <v>3153</v>
      </c>
      <c r="C447" s="11">
        <v>3475</v>
      </c>
      <c r="D447" s="11">
        <v>1</v>
      </c>
      <c r="E447" s="12">
        <v>1</v>
      </c>
      <c r="F447" s="11"/>
      <c r="G447" s="13"/>
      <c r="H447" s="11">
        <v>1</v>
      </c>
      <c r="I447" s="27">
        <v>1</v>
      </c>
      <c r="J447" s="30">
        <v>3475</v>
      </c>
      <c r="K447" s="11">
        <v>0</v>
      </c>
      <c r="L447" s="11">
        <v>0</v>
      </c>
    </row>
    <row r="448" spans="1:12" x14ac:dyDescent="0.25">
      <c r="A448" s="11" t="s">
        <v>1838</v>
      </c>
      <c r="B448" s="11" t="s">
        <v>3154</v>
      </c>
      <c r="C448" s="11">
        <v>3205</v>
      </c>
      <c r="D448" s="11">
        <v>1</v>
      </c>
      <c r="E448" s="12">
        <v>1</v>
      </c>
      <c r="F448" s="11"/>
      <c r="G448" s="13"/>
      <c r="H448" s="11">
        <v>1</v>
      </c>
      <c r="I448" s="27">
        <v>1</v>
      </c>
      <c r="J448" s="30">
        <v>3205</v>
      </c>
      <c r="K448" s="11">
        <v>0</v>
      </c>
      <c r="L448" s="11">
        <v>0</v>
      </c>
    </row>
    <row r="449" spans="1:12" x14ac:dyDescent="0.25">
      <c r="A449" s="11" t="s">
        <v>1839</v>
      </c>
      <c r="B449" s="11" t="s">
        <v>3155</v>
      </c>
      <c r="C449" s="11">
        <v>3325</v>
      </c>
      <c r="D449" s="11">
        <v>1</v>
      </c>
      <c r="E449" s="12">
        <v>1</v>
      </c>
      <c r="F449" s="11"/>
      <c r="G449" s="13"/>
      <c r="H449" s="11">
        <v>1</v>
      </c>
      <c r="I449" s="27">
        <v>1</v>
      </c>
      <c r="J449" s="30">
        <v>3325</v>
      </c>
      <c r="K449" s="11">
        <v>0</v>
      </c>
      <c r="L449" s="11">
        <v>0</v>
      </c>
    </row>
    <row r="450" spans="1:12" x14ac:dyDescent="0.25">
      <c r="A450" s="11" t="s">
        <v>1842</v>
      </c>
      <c r="B450" s="11" t="s">
        <v>3154</v>
      </c>
      <c r="C450" s="11">
        <v>2795</v>
      </c>
      <c r="D450" s="11">
        <v>1</v>
      </c>
      <c r="E450" s="12">
        <v>1</v>
      </c>
      <c r="F450" s="11"/>
      <c r="G450" s="13"/>
      <c r="H450" s="11">
        <v>1</v>
      </c>
      <c r="I450" s="27">
        <v>1</v>
      </c>
      <c r="J450" s="30">
        <v>2795</v>
      </c>
      <c r="K450" s="11">
        <v>0</v>
      </c>
      <c r="L450" s="11">
        <v>0</v>
      </c>
    </row>
    <row r="451" spans="1:12" x14ac:dyDescent="0.25">
      <c r="A451" s="11" t="s">
        <v>1846</v>
      </c>
      <c r="B451" s="11" t="s">
        <v>3153</v>
      </c>
      <c r="C451" s="11">
        <v>2925</v>
      </c>
      <c r="D451" s="11">
        <v>1</v>
      </c>
      <c r="E451" s="12">
        <v>1</v>
      </c>
      <c r="F451" s="11"/>
      <c r="G451" s="13"/>
      <c r="H451" s="11">
        <v>1</v>
      </c>
      <c r="I451" s="27">
        <v>1</v>
      </c>
      <c r="J451" s="30">
        <v>2925</v>
      </c>
      <c r="K451" s="11">
        <v>0</v>
      </c>
      <c r="L451" s="11">
        <v>0</v>
      </c>
    </row>
    <row r="452" spans="1:12" x14ac:dyDescent="0.25">
      <c r="A452" s="11" t="s">
        <v>1847</v>
      </c>
      <c r="B452" s="11" t="s">
        <v>3157</v>
      </c>
      <c r="C452" s="11">
        <v>590</v>
      </c>
      <c r="D452" s="11">
        <v>1</v>
      </c>
      <c r="E452" s="12">
        <v>1</v>
      </c>
      <c r="F452" s="11"/>
      <c r="G452" s="13"/>
      <c r="H452" s="11">
        <v>1</v>
      </c>
      <c r="I452" s="27">
        <v>1</v>
      </c>
      <c r="J452" s="30">
        <v>590</v>
      </c>
      <c r="K452" s="11">
        <v>0</v>
      </c>
      <c r="L452" s="11">
        <v>0</v>
      </c>
    </row>
    <row r="453" spans="1:12" x14ac:dyDescent="0.25">
      <c r="A453" s="11" t="s">
        <v>1851</v>
      </c>
      <c r="B453" s="11" t="s">
        <v>3158</v>
      </c>
      <c r="C453" s="11">
        <v>530</v>
      </c>
      <c r="D453" s="11">
        <v>1</v>
      </c>
      <c r="E453" s="12">
        <v>1</v>
      </c>
      <c r="F453" s="11"/>
      <c r="G453" s="13"/>
      <c r="H453" s="11">
        <v>1</v>
      </c>
      <c r="I453" s="27">
        <v>1</v>
      </c>
      <c r="J453" s="30">
        <v>530</v>
      </c>
      <c r="K453" s="11">
        <v>0</v>
      </c>
      <c r="L453" s="11">
        <v>0</v>
      </c>
    </row>
    <row r="454" spans="1:12" x14ac:dyDescent="0.25">
      <c r="A454" s="11" t="s">
        <v>1853</v>
      </c>
      <c r="B454" s="11" t="s">
        <v>3158</v>
      </c>
      <c r="C454" s="11">
        <v>515</v>
      </c>
      <c r="D454" s="11">
        <v>1</v>
      </c>
      <c r="E454" s="12">
        <v>1</v>
      </c>
      <c r="F454" s="11"/>
      <c r="G454" s="13"/>
      <c r="H454" s="11">
        <v>1</v>
      </c>
      <c r="I454" s="27">
        <v>1</v>
      </c>
      <c r="J454" s="30">
        <v>515</v>
      </c>
      <c r="K454" s="11">
        <v>0</v>
      </c>
      <c r="L454" s="11">
        <v>0</v>
      </c>
    </row>
    <row r="455" spans="1:12" x14ac:dyDescent="0.25">
      <c r="A455" s="11" t="s">
        <v>1859</v>
      </c>
      <c r="B455" s="11" t="s">
        <v>3160</v>
      </c>
      <c r="C455" s="11">
        <v>1780</v>
      </c>
      <c r="D455" s="11">
        <v>1</v>
      </c>
      <c r="E455" s="12">
        <v>1</v>
      </c>
      <c r="F455" s="11"/>
      <c r="G455" s="13"/>
      <c r="H455" s="11">
        <v>1</v>
      </c>
      <c r="I455" s="27">
        <v>1</v>
      </c>
      <c r="J455" s="30">
        <v>1780</v>
      </c>
      <c r="K455" s="11">
        <v>0</v>
      </c>
      <c r="L455" s="11">
        <v>0</v>
      </c>
    </row>
    <row r="456" spans="1:12" x14ac:dyDescent="0.25">
      <c r="A456" s="11" t="s">
        <v>1863</v>
      </c>
      <c r="B456" s="11" t="s">
        <v>3159</v>
      </c>
      <c r="C456" s="11">
        <v>1275</v>
      </c>
      <c r="D456" s="11">
        <v>3</v>
      </c>
      <c r="E456" s="12">
        <v>3</v>
      </c>
      <c r="F456" s="11"/>
      <c r="G456" s="13"/>
      <c r="H456" s="11">
        <v>3</v>
      </c>
      <c r="I456" s="27">
        <v>3</v>
      </c>
      <c r="J456" s="30">
        <v>3825</v>
      </c>
      <c r="K456" s="11">
        <v>0</v>
      </c>
      <c r="L456" s="11">
        <v>0</v>
      </c>
    </row>
    <row r="457" spans="1:12" x14ac:dyDescent="0.25">
      <c r="A457" s="11" t="s">
        <v>421</v>
      </c>
      <c r="B457" s="11" t="s">
        <v>3162</v>
      </c>
      <c r="C457" s="11">
        <v>500</v>
      </c>
      <c r="D457" s="11">
        <v>1</v>
      </c>
      <c r="E457" s="12">
        <v>1</v>
      </c>
      <c r="F457" s="11"/>
      <c r="G457" s="13"/>
      <c r="H457" s="11">
        <v>1</v>
      </c>
      <c r="I457" s="27">
        <v>1</v>
      </c>
      <c r="J457" s="30">
        <v>500</v>
      </c>
      <c r="K457" s="11">
        <v>0</v>
      </c>
      <c r="L457" s="11">
        <v>0</v>
      </c>
    </row>
    <row r="458" spans="1:12" x14ac:dyDescent="0.25">
      <c r="A458" s="11" t="s">
        <v>1871</v>
      </c>
      <c r="B458" s="11" t="s">
        <v>3163</v>
      </c>
      <c r="C458" s="11">
        <v>1750</v>
      </c>
      <c r="D458" s="11">
        <v>1</v>
      </c>
      <c r="E458" s="12">
        <v>1</v>
      </c>
      <c r="F458" s="11"/>
      <c r="G458" s="13"/>
      <c r="H458" s="11">
        <v>1</v>
      </c>
      <c r="I458" s="27">
        <v>1</v>
      </c>
      <c r="J458" s="30">
        <v>1750</v>
      </c>
      <c r="K458" s="11">
        <v>0</v>
      </c>
      <c r="L458" s="11">
        <v>0</v>
      </c>
    </row>
    <row r="459" spans="1:12" x14ac:dyDescent="0.25">
      <c r="A459" s="11" t="s">
        <v>1874</v>
      </c>
      <c r="B459" s="11" t="s">
        <v>3165</v>
      </c>
      <c r="C459" s="11">
        <v>1210</v>
      </c>
      <c r="D459" s="11">
        <v>1</v>
      </c>
      <c r="E459" s="12">
        <v>1</v>
      </c>
      <c r="F459" s="11"/>
      <c r="G459" s="13"/>
      <c r="H459" s="11">
        <v>1</v>
      </c>
      <c r="I459" s="27">
        <v>1</v>
      </c>
      <c r="J459" s="30">
        <v>1210</v>
      </c>
      <c r="K459" s="11">
        <v>0</v>
      </c>
      <c r="L459" s="11">
        <v>0</v>
      </c>
    </row>
    <row r="460" spans="1:12" x14ac:dyDescent="0.25">
      <c r="A460" s="11" t="s">
        <v>428</v>
      </c>
      <c r="B460" s="11" t="s">
        <v>3169</v>
      </c>
      <c r="C460" s="11">
        <v>510</v>
      </c>
      <c r="D460" s="11">
        <v>2</v>
      </c>
      <c r="E460" s="12">
        <v>2</v>
      </c>
      <c r="F460" s="11"/>
      <c r="G460" s="13"/>
      <c r="H460" s="11">
        <v>2</v>
      </c>
      <c r="I460" s="27">
        <v>2</v>
      </c>
      <c r="J460" s="30">
        <v>1020</v>
      </c>
      <c r="K460" s="11">
        <v>0</v>
      </c>
      <c r="L460" s="11">
        <v>0</v>
      </c>
    </row>
    <row r="461" spans="1:12" x14ac:dyDescent="0.25">
      <c r="A461" s="11" t="s">
        <v>1880</v>
      </c>
      <c r="B461" s="11" t="s">
        <v>3171</v>
      </c>
      <c r="C461" s="11">
        <v>215</v>
      </c>
      <c r="D461" s="11">
        <v>1</v>
      </c>
      <c r="E461" s="12">
        <v>1</v>
      </c>
      <c r="F461" s="11"/>
      <c r="G461" s="13"/>
      <c r="H461" s="11">
        <v>1</v>
      </c>
      <c r="I461" s="27">
        <v>1</v>
      </c>
      <c r="J461" s="30">
        <v>215</v>
      </c>
      <c r="K461" s="11">
        <v>0</v>
      </c>
      <c r="L461" s="11">
        <v>0</v>
      </c>
    </row>
    <row r="462" spans="1:12" x14ac:dyDescent="0.25">
      <c r="A462" s="11" t="s">
        <v>1881</v>
      </c>
      <c r="B462" s="11" t="s">
        <v>3171</v>
      </c>
      <c r="C462" s="11">
        <v>170</v>
      </c>
      <c r="D462" s="11">
        <v>1</v>
      </c>
      <c r="E462" s="12">
        <v>1</v>
      </c>
      <c r="F462" s="11"/>
      <c r="G462" s="13"/>
      <c r="H462" s="11">
        <v>1</v>
      </c>
      <c r="I462" s="27">
        <v>1</v>
      </c>
      <c r="J462" s="30">
        <v>170</v>
      </c>
      <c r="K462" s="11">
        <v>0</v>
      </c>
      <c r="L462" s="11">
        <v>0</v>
      </c>
    </row>
    <row r="463" spans="1:12" x14ac:dyDescent="0.25">
      <c r="A463" s="11" t="s">
        <v>1884</v>
      </c>
      <c r="B463" s="11" t="s">
        <v>3174</v>
      </c>
      <c r="C463" s="11">
        <v>475</v>
      </c>
      <c r="D463" s="11">
        <v>2</v>
      </c>
      <c r="E463" s="12">
        <v>2</v>
      </c>
      <c r="F463" s="11"/>
      <c r="G463" s="13"/>
      <c r="H463" s="11">
        <v>2</v>
      </c>
      <c r="I463" s="27">
        <v>2</v>
      </c>
      <c r="J463" s="30">
        <v>950</v>
      </c>
      <c r="K463" s="11">
        <v>0</v>
      </c>
      <c r="L463" s="11">
        <v>0</v>
      </c>
    </row>
    <row r="464" spans="1:12" x14ac:dyDescent="0.25">
      <c r="A464" s="11" t="s">
        <v>1885</v>
      </c>
      <c r="B464" s="11" t="s">
        <v>3175</v>
      </c>
      <c r="C464" s="11">
        <v>465</v>
      </c>
      <c r="D464" s="11">
        <v>1</v>
      </c>
      <c r="E464" s="12">
        <v>1</v>
      </c>
      <c r="F464" s="11"/>
      <c r="G464" s="13"/>
      <c r="H464" s="11">
        <v>1</v>
      </c>
      <c r="I464" s="27">
        <v>1</v>
      </c>
      <c r="J464" s="30">
        <v>465</v>
      </c>
      <c r="K464" s="11">
        <v>0</v>
      </c>
      <c r="L464" s="11">
        <v>0</v>
      </c>
    </row>
    <row r="465" spans="1:12" x14ac:dyDescent="0.25">
      <c r="A465" s="11" t="s">
        <v>1886</v>
      </c>
      <c r="B465" s="11" t="s">
        <v>3175</v>
      </c>
      <c r="C465" s="11">
        <v>300</v>
      </c>
      <c r="D465" s="11">
        <v>3</v>
      </c>
      <c r="E465" s="12">
        <v>3</v>
      </c>
      <c r="F465" s="11"/>
      <c r="G465" s="13"/>
      <c r="H465" s="11">
        <v>3</v>
      </c>
      <c r="I465" s="27">
        <v>3</v>
      </c>
      <c r="J465" s="30">
        <v>900</v>
      </c>
      <c r="K465" s="11">
        <v>0</v>
      </c>
      <c r="L465" s="11">
        <v>0</v>
      </c>
    </row>
    <row r="466" spans="1:12" x14ac:dyDescent="0.25">
      <c r="A466" s="11" t="s">
        <v>1887</v>
      </c>
      <c r="B466" s="11" t="s">
        <v>3176</v>
      </c>
      <c r="C466" s="11">
        <v>435</v>
      </c>
      <c r="D466" s="11">
        <v>1</v>
      </c>
      <c r="E466" s="12">
        <v>1</v>
      </c>
      <c r="F466" s="11"/>
      <c r="G466" s="13"/>
      <c r="H466" s="11">
        <v>1</v>
      </c>
      <c r="I466" s="27">
        <v>1</v>
      </c>
      <c r="J466" s="30">
        <v>435</v>
      </c>
      <c r="K466" s="11">
        <v>0</v>
      </c>
      <c r="L466" s="11">
        <v>0</v>
      </c>
    </row>
    <row r="467" spans="1:12" x14ac:dyDescent="0.25">
      <c r="A467" s="11" t="s">
        <v>1893</v>
      </c>
      <c r="B467" s="11" t="s">
        <v>3180</v>
      </c>
      <c r="C467" s="11">
        <v>55</v>
      </c>
      <c r="D467" s="11">
        <v>1</v>
      </c>
      <c r="E467" s="12">
        <v>1</v>
      </c>
      <c r="F467" s="11"/>
      <c r="G467" s="13"/>
      <c r="H467" s="11">
        <v>1</v>
      </c>
      <c r="I467" s="27">
        <v>1</v>
      </c>
      <c r="J467" s="30">
        <v>55</v>
      </c>
      <c r="K467" s="11">
        <v>0</v>
      </c>
      <c r="L467" s="11">
        <v>0</v>
      </c>
    </row>
    <row r="468" spans="1:12" x14ac:dyDescent="0.25">
      <c r="A468" s="11" t="s">
        <v>1894</v>
      </c>
      <c r="B468" s="11" t="s">
        <v>3181</v>
      </c>
      <c r="C468" s="11">
        <v>75</v>
      </c>
      <c r="D468" s="11">
        <v>1</v>
      </c>
      <c r="E468" s="12">
        <v>1</v>
      </c>
      <c r="F468" s="11"/>
      <c r="G468" s="13"/>
      <c r="H468" s="11">
        <v>1</v>
      </c>
      <c r="I468" s="27">
        <v>1</v>
      </c>
      <c r="J468" s="30">
        <v>75</v>
      </c>
      <c r="K468" s="11">
        <v>0</v>
      </c>
      <c r="L468" s="11">
        <v>0</v>
      </c>
    </row>
    <row r="469" spans="1:12" x14ac:dyDescent="0.25">
      <c r="A469" s="11" t="s">
        <v>1896</v>
      </c>
      <c r="B469" s="11" t="s">
        <v>3182</v>
      </c>
      <c r="C469" s="11">
        <v>3639</v>
      </c>
      <c r="D469" s="11">
        <v>1</v>
      </c>
      <c r="E469" s="12">
        <v>1</v>
      </c>
      <c r="F469" s="11"/>
      <c r="G469" s="13"/>
      <c r="H469" s="11">
        <v>1</v>
      </c>
      <c r="I469" s="27">
        <v>1</v>
      </c>
      <c r="J469" s="30">
        <v>3639</v>
      </c>
      <c r="K469" s="11">
        <v>0</v>
      </c>
      <c r="L469" s="11">
        <v>0</v>
      </c>
    </row>
    <row r="470" spans="1:12" x14ac:dyDescent="0.25">
      <c r="A470" s="11" t="s">
        <v>435</v>
      </c>
      <c r="B470" s="11" t="s">
        <v>3183</v>
      </c>
      <c r="C470" s="11">
        <v>1155</v>
      </c>
      <c r="D470" s="11">
        <v>1</v>
      </c>
      <c r="E470" s="12">
        <v>1</v>
      </c>
      <c r="F470" s="11"/>
      <c r="G470" s="13"/>
      <c r="H470" s="11">
        <v>1</v>
      </c>
      <c r="I470" s="27">
        <v>1</v>
      </c>
      <c r="J470" s="30">
        <v>1155</v>
      </c>
      <c r="K470" s="11">
        <v>0</v>
      </c>
      <c r="L470" s="11">
        <v>0</v>
      </c>
    </row>
    <row r="471" spans="1:12" x14ac:dyDescent="0.25">
      <c r="A471" s="11" t="s">
        <v>1897</v>
      </c>
      <c r="B471" s="11" t="s">
        <v>3185</v>
      </c>
      <c r="C471" s="11">
        <v>195</v>
      </c>
      <c r="D471" s="11">
        <v>1</v>
      </c>
      <c r="E471" s="12">
        <v>1</v>
      </c>
      <c r="F471" s="11"/>
      <c r="G471" s="13"/>
      <c r="H471" s="11">
        <v>1</v>
      </c>
      <c r="I471" s="27">
        <v>1</v>
      </c>
      <c r="J471" s="30">
        <v>195</v>
      </c>
      <c r="K471" s="11">
        <v>0</v>
      </c>
      <c r="L471" s="11">
        <v>0</v>
      </c>
    </row>
    <row r="472" spans="1:12" x14ac:dyDescent="0.25">
      <c r="A472" s="11" t="s">
        <v>1898</v>
      </c>
      <c r="B472" s="11" t="s">
        <v>3186</v>
      </c>
      <c r="C472" s="11">
        <v>42</v>
      </c>
      <c r="D472" s="11">
        <v>2</v>
      </c>
      <c r="E472" s="12">
        <v>2</v>
      </c>
      <c r="F472" s="11"/>
      <c r="G472" s="13"/>
      <c r="H472" s="11">
        <v>2</v>
      </c>
      <c r="I472" s="27">
        <v>2</v>
      </c>
      <c r="J472" s="30">
        <v>84</v>
      </c>
      <c r="K472" s="11">
        <v>0</v>
      </c>
      <c r="L472" s="11">
        <v>0</v>
      </c>
    </row>
    <row r="473" spans="1:12" x14ac:dyDescent="0.25">
      <c r="A473" s="11" t="s">
        <v>1899</v>
      </c>
      <c r="B473" s="11" t="s">
        <v>3187</v>
      </c>
      <c r="C473" s="11">
        <v>44</v>
      </c>
      <c r="D473" s="11">
        <v>2</v>
      </c>
      <c r="E473" s="12">
        <v>2</v>
      </c>
      <c r="F473" s="11"/>
      <c r="G473" s="13"/>
      <c r="H473" s="11">
        <v>2</v>
      </c>
      <c r="I473" s="27">
        <v>2</v>
      </c>
      <c r="J473" s="30">
        <v>88</v>
      </c>
      <c r="K473" s="11">
        <v>0</v>
      </c>
      <c r="L473" s="11">
        <v>0</v>
      </c>
    </row>
    <row r="474" spans="1:12" x14ac:dyDescent="0.25">
      <c r="A474" s="11" t="s">
        <v>1900</v>
      </c>
      <c r="B474" s="11" t="s">
        <v>3188</v>
      </c>
      <c r="C474" s="11">
        <v>17</v>
      </c>
      <c r="D474" s="11">
        <v>1</v>
      </c>
      <c r="E474" s="12">
        <v>1</v>
      </c>
      <c r="F474" s="11"/>
      <c r="G474" s="13"/>
      <c r="H474" s="11">
        <v>1</v>
      </c>
      <c r="I474" s="27">
        <v>1</v>
      </c>
      <c r="J474" s="30">
        <v>17</v>
      </c>
      <c r="K474" s="11">
        <v>0</v>
      </c>
      <c r="L474" s="11">
        <v>0</v>
      </c>
    </row>
    <row r="475" spans="1:12" x14ac:dyDescent="0.25">
      <c r="A475" s="11" t="s">
        <v>437</v>
      </c>
      <c r="B475" s="11" t="s">
        <v>3189</v>
      </c>
      <c r="C475" s="11">
        <v>7380</v>
      </c>
      <c r="D475" s="11">
        <v>1</v>
      </c>
      <c r="E475" s="12">
        <v>1</v>
      </c>
      <c r="F475" s="11"/>
      <c r="G475" s="13"/>
      <c r="H475" s="11">
        <v>1</v>
      </c>
      <c r="I475" s="27">
        <v>1</v>
      </c>
      <c r="J475" s="30">
        <v>7380</v>
      </c>
      <c r="K475" s="11">
        <v>0</v>
      </c>
      <c r="L475" s="11">
        <v>0</v>
      </c>
    </row>
    <row r="476" spans="1:12" x14ac:dyDescent="0.25">
      <c r="A476" s="11" t="s">
        <v>438</v>
      </c>
      <c r="B476" s="11" t="s">
        <v>3190</v>
      </c>
      <c r="C476" s="11">
        <v>5405</v>
      </c>
      <c r="D476" s="11">
        <v>2</v>
      </c>
      <c r="E476" s="12">
        <v>2</v>
      </c>
      <c r="F476" s="11"/>
      <c r="G476" s="13"/>
      <c r="H476" s="11">
        <v>2</v>
      </c>
      <c r="I476" s="27">
        <v>2</v>
      </c>
      <c r="J476" s="30">
        <v>10810</v>
      </c>
      <c r="K476" s="11">
        <v>0</v>
      </c>
      <c r="L476" s="11">
        <v>0</v>
      </c>
    </row>
    <row r="477" spans="1:12" x14ac:dyDescent="0.25">
      <c r="A477" s="11" t="s">
        <v>440</v>
      </c>
      <c r="B477" s="11" t="s">
        <v>3189</v>
      </c>
      <c r="C477" s="11">
        <v>7755</v>
      </c>
      <c r="D477" s="11">
        <v>1</v>
      </c>
      <c r="E477" s="12">
        <v>1</v>
      </c>
      <c r="F477" s="11"/>
      <c r="G477" s="13"/>
      <c r="H477" s="11">
        <v>1</v>
      </c>
      <c r="I477" s="27">
        <v>1</v>
      </c>
      <c r="J477" s="30">
        <v>7755</v>
      </c>
      <c r="K477" s="11">
        <v>0</v>
      </c>
      <c r="L477" s="11">
        <v>0</v>
      </c>
    </row>
    <row r="478" spans="1:12" x14ac:dyDescent="0.25">
      <c r="A478" s="11" t="s">
        <v>441</v>
      </c>
      <c r="B478" s="11" t="s">
        <v>3189</v>
      </c>
      <c r="C478" s="11">
        <v>5530</v>
      </c>
      <c r="D478" s="11">
        <v>1</v>
      </c>
      <c r="E478" s="12">
        <v>1</v>
      </c>
      <c r="F478" s="11"/>
      <c r="G478" s="13"/>
      <c r="H478" s="11">
        <v>1</v>
      </c>
      <c r="I478" s="27">
        <v>1</v>
      </c>
      <c r="J478" s="30">
        <v>5530</v>
      </c>
      <c r="K478" s="11">
        <v>0</v>
      </c>
      <c r="L478" s="11">
        <v>0</v>
      </c>
    </row>
    <row r="479" spans="1:12" x14ac:dyDescent="0.25">
      <c r="A479" s="11" t="s">
        <v>442</v>
      </c>
      <c r="B479" s="11" t="s">
        <v>3190</v>
      </c>
      <c r="C479" s="11">
        <v>5100</v>
      </c>
      <c r="D479" s="11">
        <v>1</v>
      </c>
      <c r="E479" s="12">
        <v>1</v>
      </c>
      <c r="F479" s="11"/>
      <c r="G479" s="13"/>
      <c r="H479" s="11">
        <v>1</v>
      </c>
      <c r="I479" s="27">
        <v>1</v>
      </c>
      <c r="J479" s="30">
        <v>5100</v>
      </c>
      <c r="K479" s="11">
        <v>0</v>
      </c>
      <c r="L479" s="11">
        <v>0</v>
      </c>
    </row>
    <row r="480" spans="1:12" x14ac:dyDescent="0.25">
      <c r="A480" s="11" t="s">
        <v>1901</v>
      </c>
      <c r="B480" s="11" t="s">
        <v>3192</v>
      </c>
      <c r="C480" s="11">
        <v>16</v>
      </c>
      <c r="D480" s="11">
        <v>12</v>
      </c>
      <c r="E480" s="12">
        <v>12</v>
      </c>
      <c r="F480" s="11"/>
      <c r="G480" s="13"/>
      <c r="H480" s="11">
        <v>12</v>
      </c>
      <c r="I480" s="27">
        <v>12</v>
      </c>
      <c r="J480" s="30">
        <v>192</v>
      </c>
      <c r="K480" s="11">
        <v>0</v>
      </c>
      <c r="L480" s="11">
        <v>0</v>
      </c>
    </row>
    <row r="481" spans="1:12" x14ac:dyDescent="0.25">
      <c r="A481" s="11" t="s">
        <v>447</v>
      </c>
      <c r="B481" s="11" t="s">
        <v>3194</v>
      </c>
      <c r="C481" s="11">
        <v>26</v>
      </c>
      <c r="D481" s="11">
        <v>5</v>
      </c>
      <c r="E481" s="12">
        <v>5</v>
      </c>
      <c r="F481" s="11"/>
      <c r="G481" s="13"/>
      <c r="H481" s="11">
        <v>5</v>
      </c>
      <c r="I481" s="27">
        <v>5</v>
      </c>
      <c r="J481" s="30">
        <v>130</v>
      </c>
      <c r="K481" s="11">
        <v>0</v>
      </c>
      <c r="L481" s="11">
        <v>0</v>
      </c>
    </row>
    <row r="482" spans="1:12" x14ac:dyDescent="0.25">
      <c r="A482" s="11" t="s">
        <v>1904</v>
      </c>
      <c r="B482" s="11" t="s">
        <v>3198</v>
      </c>
      <c r="C482" s="11">
        <v>145</v>
      </c>
      <c r="D482" s="11">
        <v>1</v>
      </c>
      <c r="E482" s="12">
        <v>1</v>
      </c>
      <c r="F482" s="11"/>
      <c r="G482" s="13"/>
      <c r="H482" s="11">
        <v>1</v>
      </c>
      <c r="I482" s="27">
        <v>1</v>
      </c>
      <c r="J482" s="30">
        <v>145</v>
      </c>
      <c r="K482" s="11">
        <v>0</v>
      </c>
      <c r="L482" s="11">
        <v>0</v>
      </c>
    </row>
    <row r="483" spans="1:12" x14ac:dyDescent="0.25">
      <c r="A483" s="11" t="s">
        <v>452</v>
      </c>
      <c r="B483" s="11" t="s">
        <v>3199</v>
      </c>
      <c r="C483" s="11">
        <v>140</v>
      </c>
      <c r="D483" s="11">
        <v>2</v>
      </c>
      <c r="E483" s="12">
        <v>2</v>
      </c>
      <c r="F483" s="11"/>
      <c r="G483" s="13"/>
      <c r="H483" s="11">
        <v>2</v>
      </c>
      <c r="I483" s="27">
        <v>2</v>
      </c>
      <c r="J483" s="30">
        <v>280</v>
      </c>
      <c r="K483" s="11">
        <v>0</v>
      </c>
      <c r="L483" s="11">
        <v>0</v>
      </c>
    </row>
    <row r="484" spans="1:12" x14ac:dyDescent="0.25">
      <c r="A484" s="11" t="s">
        <v>456</v>
      </c>
      <c r="B484" s="11" t="s">
        <v>3204</v>
      </c>
      <c r="C484" s="11">
        <v>380</v>
      </c>
      <c r="D484" s="11">
        <v>2</v>
      </c>
      <c r="E484" s="12">
        <v>2</v>
      </c>
      <c r="F484" s="11"/>
      <c r="G484" s="13"/>
      <c r="H484" s="11">
        <v>2</v>
      </c>
      <c r="I484" s="27">
        <v>2</v>
      </c>
      <c r="J484" s="30">
        <v>760</v>
      </c>
      <c r="K484" s="11">
        <v>0</v>
      </c>
      <c r="L484" s="11">
        <v>0</v>
      </c>
    </row>
    <row r="485" spans="1:12" x14ac:dyDescent="0.25">
      <c r="A485" s="11" t="s">
        <v>459</v>
      </c>
      <c r="B485" s="11" t="s">
        <v>3206</v>
      </c>
      <c r="C485" s="11">
        <v>180</v>
      </c>
      <c r="D485" s="11">
        <v>2</v>
      </c>
      <c r="E485" s="12">
        <v>2</v>
      </c>
      <c r="F485" s="11"/>
      <c r="G485" s="13"/>
      <c r="H485" s="11">
        <v>2</v>
      </c>
      <c r="I485" s="27">
        <v>2</v>
      </c>
      <c r="J485" s="30">
        <v>360</v>
      </c>
      <c r="K485" s="11">
        <v>0</v>
      </c>
      <c r="L485" s="11">
        <v>0</v>
      </c>
    </row>
    <row r="486" spans="1:12" x14ac:dyDescent="0.25">
      <c r="A486" s="11" t="s">
        <v>1912</v>
      </c>
      <c r="B486" s="11" t="s">
        <v>3213</v>
      </c>
      <c r="C486" s="11">
        <v>345</v>
      </c>
      <c r="D486" s="11">
        <v>4</v>
      </c>
      <c r="E486" s="12">
        <v>4</v>
      </c>
      <c r="F486" s="11"/>
      <c r="G486" s="13"/>
      <c r="H486" s="11">
        <v>4</v>
      </c>
      <c r="I486" s="27">
        <v>4</v>
      </c>
      <c r="J486" s="30">
        <v>1380</v>
      </c>
      <c r="K486" s="11">
        <v>0</v>
      </c>
      <c r="L486" s="11">
        <v>0</v>
      </c>
    </row>
    <row r="487" spans="1:12" x14ac:dyDescent="0.25">
      <c r="A487" s="11" t="s">
        <v>1913</v>
      </c>
      <c r="B487" s="11" t="s">
        <v>3214</v>
      </c>
      <c r="C487" s="11">
        <v>260</v>
      </c>
      <c r="D487" s="11">
        <v>9</v>
      </c>
      <c r="E487" s="12">
        <v>9</v>
      </c>
      <c r="F487" s="11"/>
      <c r="G487" s="13"/>
      <c r="H487" s="11">
        <v>9</v>
      </c>
      <c r="I487" s="27">
        <v>9</v>
      </c>
      <c r="J487" s="30">
        <v>2340</v>
      </c>
      <c r="K487" s="11">
        <v>0</v>
      </c>
      <c r="L487" s="11">
        <v>0</v>
      </c>
    </row>
    <row r="488" spans="1:12" x14ac:dyDescent="0.25">
      <c r="A488" s="11" t="s">
        <v>1914</v>
      </c>
      <c r="B488" s="11" t="s">
        <v>3215</v>
      </c>
      <c r="C488" s="11">
        <v>645</v>
      </c>
      <c r="D488" s="11">
        <v>1</v>
      </c>
      <c r="E488" s="12">
        <v>1</v>
      </c>
      <c r="F488" s="11"/>
      <c r="G488" s="13"/>
      <c r="H488" s="11">
        <v>1</v>
      </c>
      <c r="I488" s="27">
        <v>1</v>
      </c>
      <c r="J488" s="30">
        <v>645</v>
      </c>
      <c r="K488" s="11">
        <v>0</v>
      </c>
      <c r="L488" s="11">
        <v>0</v>
      </c>
    </row>
    <row r="489" spans="1:12" x14ac:dyDescent="0.25">
      <c r="A489" s="11" t="s">
        <v>469</v>
      </c>
      <c r="B489" s="11" t="s">
        <v>3216</v>
      </c>
      <c r="C489" s="11">
        <v>475</v>
      </c>
      <c r="D489" s="11">
        <v>2</v>
      </c>
      <c r="E489" s="12">
        <v>2</v>
      </c>
      <c r="F489" s="11"/>
      <c r="G489" s="13"/>
      <c r="H489" s="11">
        <v>2</v>
      </c>
      <c r="I489" s="27">
        <v>2</v>
      </c>
      <c r="J489" s="30">
        <v>950</v>
      </c>
      <c r="K489" s="11">
        <v>0</v>
      </c>
      <c r="L489" s="11">
        <v>0</v>
      </c>
    </row>
    <row r="490" spans="1:12" x14ac:dyDescent="0.25">
      <c r="A490" s="11" t="s">
        <v>1915</v>
      </c>
      <c r="B490" s="11" t="s">
        <v>3217</v>
      </c>
      <c r="C490" s="11">
        <v>72</v>
      </c>
      <c r="D490" s="11">
        <v>1</v>
      </c>
      <c r="E490" s="12">
        <v>1</v>
      </c>
      <c r="F490" s="11"/>
      <c r="G490" s="13"/>
      <c r="H490" s="11">
        <v>1</v>
      </c>
      <c r="I490" s="27">
        <v>1</v>
      </c>
      <c r="J490" s="30">
        <v>72</v>
      </c>
      <c r="K490" s="11">
        <v>0</v>
      </c>
      <c r="L490" s="11">
        <v>0</v>
      </c>
    </row>
    <row r="491" spans="1:12" x14ac:dyDescent="0.25">
      <c r="A491" s="11" t="s">
        <v>1916</v>
      </c>
      <c r="B491" s="11" t="s">
        <v>3218</v>
      </c>
      <c r="C491" s="11">
        <v>1879</v>
      </c>
      <c r="D491" s="11">
        <v>1</v>
      </c>
      <c r="E491" s="12">
        <v>1</v>
      </c>
      <c r="F491" s="11"/>
      <c r="G491" s="13"/>
      <c r="H491" s="11">
        <v>1</v>
      </c>
      <c r="I491" s="27">
        <v>1</v>
      </c>
      <c r="J491" s="30">
        <v>1879</v>
      </c>
      <c r="K491" s="11">
        <v>0</v>
      </c>
      <c r="L491" s="11">
        <v>0</v>
      </c>
    </row>
    <row r="492" spans="1:12" x14ac:dyDescent="0.25">
      <c r="A492" s="11" t="s">
        <v>472</v>
      </c>
      <c r="B492" s="11" t="s">
        <v>3219</v>
      </c>
      <c r="C492" s="11">
        <v>340</v>
      </c>
      <c r="D492" s="11">
        <v>1</v>
      </c>
      <c r="E492" s="12">
        <v>1</v>
      </c>
      <c r="F492" s="11"/>
      <c r="G492" s="13"/>
      <c r="H492" s="11">
        <v>1</v>
      </c>
      <c r="I492" s="27">
        <v>1</v>
      </c>
      <c r="J492" s="30">
        <v>340</v>
      </c>
      <c r="K492" s="11">
        <v>0</v>
      </c>
      <c r="L492" s="11">
        <v>0</v>
      </c>
    </row>
    <row r="493" spans="1:12" x14ac:dyDescent="0.25">
      <c r="A493" s="11" t="s">
        <v>473</v>
      </c>
      <c r="B493" s="11" t="s">
        <v>3220</v>
      </c>
      <c r="C493" s="11">
        <v>8</v>
      </c>
      <c r="D493" s="11">
        <v>9</v>
      </c>
      <c r="E493" s="12">
        <v>9</v>
      </c>
      <c r="F493" s="11"/>
      <c r="G493" s="13"/>
      <c r="H493" s="11">
        <v>9</v>
      </c>
      <c r="I493" s="27">
        <v>9</v>
      </c>
      <c r="J493" s="30">
        <v>72</v>
      </c>
      <c r="K493" s="11">
        <v>0</v>
      </c>
      <c r="L493" s="11">
        <v>0</v>
      </c>
    </row>
    <row r="494" spans="1:12" x14ac:dyDescent="0.25">
      <c r="A494" s="11" t="s">
        <v>474</v>
      </c>
      <c r="B494" s="11" t="s">
        <v>3221</v>
      </c>
      <c r="C494" s="11">
        <v>3805</v>
      </c>
      <c r="D494" s="11">
        <v>1</v>
      </c>
      <c r="E494" s="12">
        <v>1</v>
      </c>
      <c r="F494" s="11"/>
      <c r="G494" s="13"/>
      <c r="H494" s="11">
        <v>1</v>
      </c>
      <c r="I494" s="27">
        <v>1</v>
      </c>
      <c r="J494" s="30">
        <v>3805</v>
      </c>
      <c r="K494" s="11">
        <v>0</v>
      </c>
      <c r="L494" s="11">
        <v>0</v>
      </c>
    </row>
    <row r="495" spans="1:12" x14ac:dyDescent="0.25">
      <c r="A495" s="11" t="s">
        <v>477</v>
      </c>
      <c r="B495" s="11" t="s">
        <v>3222</v>
      </c>
      <c r="C495" s="11">
        <v>3815</v>
      </c>
      <c r="D495" s="11">
        <v>1</v>
      </c>
      <c r="E495" s="12">
        <v>1</v>
      </c>
      <c r="F495" s="11"/>
      <c r="G495" s="13"/>
      <c r="H495" s="11">
        <v>1</v>
      </c>
      <c r="I495" s="27">
        <v>1</v>
      </c>
      <c r="J495" s="30">
        <v>3815</v>
      </c>
      <c r="K495" s="11">
        <v>0</v>
      </c>
      <c r="L495" s="11">
        <v>0</v>
      </c>
    </row>
    <row r="496" spans="1:12" x14ac:dyDescent="0.25">
      <c r="A496" s="11" t="s">
        <v>481</v>
      </c>
      <c r="B496" s="11" t="s">
        <v>3221</v>
      </c>
      <c r="C496" s="11">
        <v>2250</v>
      </c>
      <c r="D496" s="11">
        <v>1</v>
      </c>
      <c r="E496" s="12">
        <v>1</v>
      </c>
      <c r="F496" s="11"/>
      <c r="G496" s="13"/>
      <c r="H496" s="11">
        <v>1</v>
      </c>
      <c r="I496" s="27">
        <v>1</v>
      </c>
      <c r="J496" s="30">
        <v>2250</v>
      </c>
      <c r="K496" s="11">
        <v>0</v>
      </c>
      <c r="L496" s="11">
        <v>0</v>
      </c>
    </row>
    <row r="497" spans="1:12" x14ac:dyDescent="0.25">
      <c r="A497" s="11" t="s">
        <v>482</v>
      </c>
      <c r="B497" s="11" t="s">
        <v>3223</v>
      </c>
      <c r="C497" s="11">
        <v>3715</v>
      </c>
      <c r="D497" s="11">
        <v>1</v>
      </c>
      <c r="E497" s="12">
        <v>1</v>
      </c>
      <c r="F497" s="11"/>
      <c r="G497" s="13"/>
      <c r="H497" s="11">
        <v>1</v>
      </c>
      <c r="I497" s="27">
        <v>1</v>
      </c>
      <c r="J497" s="30">
        <v>3715</v>
      </c>
      <c r="K497" s="11">
        <v>0</v>
      </c>
      <c r="L497" s="11">
        <v>0</v>
      </c>
    </row>
    <row r="498" spans="1:12" x14ac:dyDescent="0.25">
      <c r="A498" s="11" t="s">
        <v>483</v>
      </c>
      <c r="B498" s="11" t="s">
        <v>3224</v>
      </c>
      <c r="C498" s="11">
        <v>3890</v>
      </c>
      <c r="D498" s="11">
        <v>1</v>
      </c>
      <c r="E498" s="12">
        <v>1</v>
      </c>
      <c r="F498" s="11"/>
      <c r="G498" s="13"/>
      <c r="H498" s="11">
        <v>1</v>
      </c>
      <c r="I498" s="27">
        <v>1</v>
      </c>
      <c r="J498" s="30">
        <v>3890</v>
      </c>
      <c r="K498" s="11">
        <v>0</v>
      </c>
      <c r="L498" s="11">
        <v>0</v>
      </c>
    </row>
    <row r="499" spans="1:12" x14ac:dyDescent="0.25">
      <c r="A499" s="11" t="s">
        <v>485</v>
      </c>
      <c r="B499" s="11" t="s">
        <v>3225</v>
      </c>
      <c r="C499" s="11">
        <v>3450</v>
      </c>
      <c r="D499" s="11">
        <v>1</v>
      </c>
      <c r="E499" s="12">
        <v>1</v>
      </c>
      <c r="F499" s="11"/>
      <c r="G499" s="13"/>
      <c r="H499" s="11">
        <v>1</v>
      </c>
      <c r="I499" s="27">
        <v>1</v>
      </c>
      <c r="J499" s="30">
        <v>3450</v>
      </c>
      <c r="K499" s="11">
        <v>0</v>
      </c>
      <c r="L499" s="11">
        <v>0</v>
      </c>
    </row>
    <row r="500" spans="1:12" x14ac:dyDescent="0.25">
      <c r="A500" s="11" t="s">
        <v>489</v>
      </c>
      <c r="B500" s="11" t="s">
        <v>3221</v>
      </c>
      <c r="C500" s="11">
        <v>1500</v>
      </c>
      <c r="D500" s="11">
        <v>1</v>
      </c>
      <c r="E500" s="12">
        <v>1</v>
      </c>
      <c r="F500" s="11"/>
      <c r="G500" s="13"/>
      <c r="H500" s="11">
        <v>1</v>
      </c>
      <c r="I500" s="27">
        <v>1</v>
      </c>
      <c r="J500" s="30">
        <v>1500</v>
      </c>
      <c r="K500" s="11">
        <v>0</v>
      </c>
      <c r="L500" s="11">
        <v>0</v>
      </c>
    </row>
    <row r="501" spans="1:12" x14ac:dyDescent="0.25">
      <c r="A501" s="11" t="s">
        <v>1917</v>
      </c>
      <c r="B501" s="11" t="s">
        <v>3226</v>
      </c>
      <c r="C501" s="11">
        <v>465</v>
      </c>
      <c r="D501" s="11">
        <v>1</v>
      </c>
      <c r="E501" s="12">
        <v>1</v>
      </c>
      <c r="F501" s="11"/>
      <c r="G501" s="13"/>
      <c r="H501" s="11">
        <v>1</v>
      </c>
      <c r="I501" s="27">
        <v>1</v>
      </c>
      <c r="J501" s="30">
        <v>465</v>
      </c>
      <c r="K501" s="11">
        <v>0</v>
      </c>
      <c r="L501" s="11">
        <v>0</v>
      </c>
    </row>
    <row r="502" spans="1:12" x14ac:dyDescent="0.25">
      <c r="A502" s="11" t="s">
        <v>493</v>
      </c>
      <c r="B502" s="11" t="s">
        <v>3228</v>
      </c>
      <c r="C502" s="11">
        <v>395</v>
      </c>
      <c r="D502" s="11">
        <v>1</v>
      </c>
      <c r="E502" s="12">
        <v>1</v>
      </c>
      <c r="F502" s="11"/>
      <c r="G502" s="13"/>
      <c r="H502" s="11">
        <v>1</v>
      </c>
      <c r="I502" s="27">
        <v>1</v>
      </c>
      <c r="J502" s="30">
        <v>395</v>
      </c>
      <c r="K502" s="11">
        <v>0</v>
      </c>
      <c r="L502" s="11">
        <v>0</v>
      </c>
    </row>
    <row r="503" spans="1:12" x14ac:dyDescent="0.25">
      <c r="A503" s="11" t="s">
        <v>495</v>
      </c>
      <c r="B503" s="11" t="s">
        <v>3228</v>
      </c>
      <c r="C503" s="11">
        <v>439.5</v>
      </c>
      <c r="D503" s="11">
        <v>1</v>
      </c>
      <c r="E503" s="12">
        <v>1</v>
      </c>
      <c r="F503" s="11"/>
      <c r="G503" s="13"/>
      <c r="H503" s="11">
        <v>1</v>
      </c>
      <c r="I503" s="27">
        <v>1</v>
      </c>
      <c r="J503" s="30">
        <v>439.5</v>
      </c>
      <c r="K503" s="11">
        <v>0</v>
      </c>
      <c r="L503" s="11">
        <v>0</v>
      </c>
    </row>
    <row r="504" spans="1:12" x14ac:dyDescent="0.25">
      <c r="A504" s="11" t="s">
        <v>1919</v>
      </c>
      <c r="B504" s="11" t="s">
        <v>3229</v>
      </c>
      <c r="C504" s="11">
        <v>110</v>
      </c>
      <c r="D504" s="11">
        <v>1</v>
      </c>
      <c r="E504" s="12">
        <v>1</v>
      </c>
      <c r="F504" s="11"/>
      <c r="G504" s="13"/>
      <c r="H504" s="11">
        <v>1</v>
      </c>
      <c r="I504" s="27">
        <v>1</v>
      </c>
      <c r="J504" s="30">
        <v>110</v>
      </c>
      <c r="K504" s="11">
        <v>0</v>
      </c>
      <c r="L504" s="11">
        <v>0</v>
      </c>
    </row>
    <row r="505" spans="1:12" x14ac:dyDescent="0.25">
      <c r="A505" s="11" t="s">
        <v>499</v>
      </c>
      <c r="B505" s="11" t="s">
        <v>3230</v>
      </c>
      <c r="C505" s="11">
        <v>150</v>
      </c>
      <c r="D505" s="11">
        <v>1</v>
      </c>
      <c r="E505" s="12">
        <v>1</v>
      </c>
      <c r="F505" s="11"/>
      <c r="G505" s="13"/>
      <c r="H505" s="11">
        <v>1</v>
      </c>
      <c r="I505" s="27">
        <v>1</v>
      </c>
      <c r="J505" s="30">
        <v>150</v>
      </c>
      <c r="K505" s="11">
        <v>0</v>
      </c>
      <c r="L505" s="11">
        <v>0</v>
      </c>
    </row>
    <row r="506" spans="1:12" x14ac:dyDescent="0.25">
      <c r="A506" s="11" t="s">
        <v>1921</v>
      </c>
      <c r="B506" s="11" t="s">
        <v>3231</v>
      </c>
      <c r="C506" s="11">
        <v>255</v>
      </c>
      <c r="D506" s="11">
        <v>3</v>
      </c>
      <c r="E506" s="12">
        <v>3</v>
      </c>
      <c r="F506" s="11"/>
      <c r="G506" s="13"/>
      <c r="H506" s="11">
        <v>3</v>
      </c>
      <c r="I506" s="27">
        <v>3</v>
      </c>
      <c r="J506" s="30">
        <v>765</v>
      </c>
      <c r="K506" s="11">
        <v>0</v>
      </c>
      <c r="L506" s="11">
        <v>0</v>
      </c>
    </row>
    <row r="507" spans="1:12" x14ac:dyDescent="0.25">
      <c r="A507" s="11" t="s">
        <v>1922</v>
      </c>
      <c r="B507" s="11" t="s">
        <v>3232</v>
      </c>
      <c r="C507" s="11">
        <v>320</v>
      </c>
      <c r="D507" s="11">
        <v>2</v>
      </c>
      <c r="E507" s="12">
        <v>2</v>
      </c>
      <c r="F507" s="11"/>
      <c r="G507" s="13"/>
      <c r="H507" s="11">
        <v>2</v>
      </c>
      <c r="I507" s="27">
        <v>2</v>
      </c>
      <c r="J507" s="30">
        <v>640</v>
      </c>
      <c r="K507" s="11">
        <v>0</v>
      </c>
      <c r="L507" s="11">
        <v>0</v>
      </c>
    </row>
    <row r="508" spans="1:12" x14ac:dyDescent="0.25">
      <c r="A508" s="11" t="s">
        <v>1923</v>
      </c>
      <c r="B508" s="11" t="s">
        <v>3233</v>
      </c>
      <c r="C508" s="11">
        <v>165</v>
      </c>
      <c r="D508" s="11">
        <v>1</v>
      </c>
      <c r="E508" s="12">
        <v>1</v>
      </c>
      <c r="F508" s="11"/>
      <c r="G508" s="13"/>
      <c r="H508" s="11">
        <v>1</v>
      </c>
      <c r="I508" s="27">
        <v>1</v>
      </c>
      <c r="J508" s="30">
        <v>165</v>
      </c>
      <c r="K508" s="11">
        <v>0</v>
      </c>
      <c r="L508" s="11">
        <v>0</v>
      </c>
    </row>
    <row r="509" spans="1:12" x14ac:dyDescent="0.25">
      <c r="A509" s="11" t="s">
        <v>500</v>
      </c>
      <c r="B509" s="11" t="s">
        <v>3234</v>
      </c>
      <c r="C509" s="11">
        <v>895</v>
      </c>
      <c r="D509" s="11">
        <v>1</v>
      </c>
      <c r="E509" s="12">
        <v>1</v>
      </c>
      <c r="F509" s="11"/>
      <c r="G509" s="13"/>
      <c r="H509" s="11">
        <v>1</v>
      </c>
      <c r="I509" s="27">
        <v>1</v>
      </c>
      <c r="J509" s="30">
        <v>895</v>
      </c>
      <c r="K509" s="11">
        <v>0</v>
      </c>
      <c r="L509" s="11">
        <v>0</v>
      </c>
    </row>
    <row r="510" spans="1:12" x14ac:dyDescent="0.25">
      <c r="A510" s="11" t="s">
        <v>501</v>
      </c>
      <c r="B510" s="11" t="s">
        <v>3234</v>
      </c>
      <c r="C510" s="11">
        <v>705</v>
      </c>
      <c r="D510" s="11">
        <v>1</v>
      </c>
      <c r="E510" s="12">
        <v>1</v>
      </c>
      <c r="F510" s="11"/>
      <c r="G510" s="13"/>
      <c r="H510" s="11">
        <v>1</v>
      </c>
      <c r="I510" s="27">
        <v>1</v>
      </c>
      <c r="J510" s="30">
        <v>705</v>
      </c>
      <c r="K510" s="11">
        <v>0</v>
      </c>
      <c r="L510" s="11">
        <v>0</v>
      </c>
    </row>
    <row r="511" spans="1:12" x14ac:dyDescent="0.25">
      <c r="A511" s="11" t="s">
        <v>502</v>
      </c>
      <c r="B511" s="11" t="s">
        <v>3235</v>
      </c>
      <c r="C511" s="11">
        <v>6</v>
      </c>
      <c r="D511" s="11">
        <v>2</v>
      </c>
      <c r="E511" s="12">
        <v>2</v>
      </c>
      <c r="F511" s="11"/>
      <c r="G511" s="13"/>
      <c r="H511" s="11">
        <v>2</v>
      </c>
      <c r="I511" s="27">
        <v>2</v>
      </c>
      <c r="J511" s="30">
        <v>12</v>
      </c>
      <c r="K511" s="11">
        <v>0</v>
      </c>
      <c r="L511" s="11">
        <v>0</v>
      </c>
    </row>
    <row r="512" spans="1:12" x14ac:dyDescent="0.25">
      <c r="A512" s="11" t="s">
        <v>1926</v>
      </c>
      <c r="B512" s="11" t="s">
        <v>3236</v>
      </c>
      <c r="C512" s="11">
        <v>475</v>
      </c>
      <c r="D512" s="11">
        <v>1</v>
      </c>
      <c r="E512" s="12">
        <v>1</v>
      </c>
      <c r="F512" s="11"/>
      <c r="G512" s="13"/>
      <c r="H512" s="11">
        <v>1</v>
      </c>
      <c r="I512" s="27">
        <v>1</v>
      </c>
      <c r="J512" s="30">
        <v>475</v>
      </c>
      <c r="K512" s="11">
        <v>0</v>
      </c>
      <c r="L512" s="11">
        <v>0</v>
      </c>
    </row>
    <row r="513" spans="1:12" x14ac:dyDescent="0.25">
      <c r="A513" s="11" t="s">
        <v>1933</v>
      </c>
      <c r="B513" s="11" t="s">
        <v>3240</v>
      </c>
      <c r="C513" s="11">
        <v>640</v>
      </c>
      <c r="D513" s="11">
        <v>1</v>
      </c>
      <c r="E513" s="12">
        <v>1</v>
      </c>
      <c r="F513" s="11"/>
      <c r="G513" s="13"/>
      <c r="H513" s="11">
        <v>1</v>
      </c>
      <c r="I513" s="27">
        <v>1</v>
      </c>
      <c r="J513" s="30">
        <v>640</v>
      </c>
      <c r="K513" s="11">
        <v>0</v>
      </c>
      <c r="L513" s="11">
        <v>0</v>
      </c>
    </row>
    <row r="514" spans="1:12" x14ac:dyDescent="0.25">
      <c r="A514" s="11" t="s">
        <v>1939</v>
      </c>
      <c r="B514" s="11" t="s">
        <v>3238</v>
      </c>
      <c r="C514" s="11">
        <v>1365</v>
      </c>
      <c r="D514" s="11">
        <v>2</v>
      </c>
      <c r="E514" s="12">
        <v>2</v>
      </c>
      <c r="F514" s="11"/>
      <c r="G514" s="13"/>
      <c r="H514" s="11">
        <v>2</v>
      </c>
      <c r="I514" s="27">
        <v>2</v>
      </c>
      <c r="J514" s="30">
        <v>2730</v>
      </c>
      <c r="K514" s="11">
        <v>0</v>
      </c>
      <c r="L514" s="11">
        <v>0</v>
      </c>
    </row>
    <row r="515" spans="1:12" x14ac:dyDescent="0.25">
      <c r="A515" s="11" t="s">
        <v>1940</v>
      </c>
      <c r="B515" s="11" t="s">
        <v>3237</v>
      </c>
      <c r="C515" s="11">
        <v>1050</v>
      </c>
      <c r="D515" s="11">
        <v>2</v>
      </c>
      <c r="E515" s="12">
        <v>2</v>
      </c>
      <c r="F515" s="11"/>
      <c r="G515" s="13"/>
      <c r="H515" s="11">
        <v>2</v>
      </c>
      <c r="I515" s="27">
        <v>2</v>
      </c>
      <c r="J515" s="30">
        <v>2100</v>
      </c>
      <c r="K515" s="11">
        <v>0</v>
      </c>
      <c r="L515" s="11">
        <v>0</v>
      </c>
    </row>
    <row r="516" spans="1:12" x14ac:dyDescent="0.25">
      <c r="A516" s="11" t="s">
        <v>1941</v>
      </c>
      <c r="B516" s="11" t="s">
        <v>3242</v>
      </c>
      <c r="C516" s="11">
        <v>1045</v>
      </c>
      <c r="D516" s="11">
        <v>2</v>
      </c>
      <c r="E516" s="12">
        <v>2</v>
      </c>
      <c r="F516" s="11"/>
      <c r="G516" s="13"/>
      <c r="H516" s="11">
        <v>2</v>
      </c>
      <c r="I516" s="27">
        <v>2</v>
      </c>
      <c r="J516" s="30">
        <v>2090</v>
      </c>
      <c r="K516" s="11">
        <v>0</v>
      </c>
      <c r="L516" s="11">
        <v>0</v>
      </c>
    </row>
    <row r="517" spans="1:12" x14ac:dyDescent="0.25">
      <c r="A517" s="11" t="s">
        <v>1947</v>
      </c>
      <c r="B517" s="11" t="s">
        <v>3245</v>
      </c>
      <c r="C517" s="11">
        <v>450</v>
      </c>
      <c r="D517" s="11">
        <v>5</v>
      </c>
      <c r="E517" s="12">
        <v>5</v>
      </c>
      <c r="F517" s="11"/>
      <c r="G517" s="13"/>
      <c r="H517" s="11">
        <v>5</v>
      </c>
      <c r="I517" s="27">
        <v>5</v>
      </c>
      <c r="J517" s="30">
        <v>2250</v>
      </c>
      <c r="K517" s="11">
        <v>0</v>
      </c>
      <c r="L517" s="11">
        <v>0</v>
      </c>
    </row>
    <row r="518" spans="1:12" x14ac:dyDescent="0.25">
      <c r="A518" s="11" t="s">
        <v>505</v>
      </c>
      <c r="B518" s="11" t="s">
        <v>3248</v>
      </c>
      <c r="C518" s="11">
        <v>18</v>
      </c>
      <c r="D518" s="11">
        <v>1</v>
      </c>
      <c r="E518" s="12">
        <v>1</v>
      </c>
      <c r="F518" s="11"/>
      <c r="G518" s="13"/>
      <c r="H518" s="11">
        <v>1</v>
      </c>
      <c r="I518" s="27">
        <v>1</v>
      </c>
      <c r="J518" s="30">
        <v>18</v>
      </c>
      <c r="K518" s="11">
        <v>0</v>
      </c>
      <c r="L518" s="11">
        <v>0</v>
      </c>
    </row>
    <row r="519" spans="1:12" x14ac:dyDescent="0.25">
      <c r="A519" s="11" t="s">
        <v>506</v>
      </c>
      <c r="B519" s="11" t="s">
        <v>3249</v>
      </c>
      <c r="C519" s="11">
        <v>15</v>
      </c>
      <c r="D519" s="11">
        <v>9</v>
      </c>
      <c r="E519" s="12">
        <v>9</v>
      </c>
      <c r="F519" s="11"/>
      <c r="G519" s="13"/>
      <c r="H519" s="11">
        <v>9</v>
      </c>
      <c r="I519" s="27">
        <v>9</v>
      </c>
      <c r="J519" s="30">
        <v>135</v>
      </c>
      <c r="K519" s="11">
        <v>0</v>
      </c>
      <c r="L519" s="11">
        <v>0</v>
      </c>
    </row>
    <row r="520" spans="1:12" x14ac:dyDescent="0.25">
      <c r="A520" s="11" t="s">
        <v>511</v>
      </c>
      <c r="B520" s="11" t="s">
        <v>3252</v>
      </c>
      <c r="C520" s="11">
        <v>335</v>
      </c>
      <c r="D520" s="11">
        <v>1</v>
      </c>
      <c r="E520" s="12">
        <v>1</v>
      </c>
      <c r="F520" s="11"/>
      <c r="G520" s="13"/>
      <c r="H520" s="11">
        <v>1</v>
      </c>
      <c r="I520" s="27">
        <v>1</v>
      </c>
      <c r="J520" s="30">
        <v>335</v>
      </c>
      <c r="K520" s="11">
        <v>0</v>
      </c>
      <c r="L520" s="11">
        <v>0</v>
      </c>
    </row>
    <row r="521" spans="1:12" x14ac:dyDescent="0.25">
      <c r="A521" s="11" t="s">
        <v>512</v>
      </c>
      <c r="B521" s="11" t="s">
        <v>3253</v>
      </c>
      <c r="C521" s="11">
        <v>380</v>
      </c>
      <c r="D521" s="11">
        <v>1</v>
      </c>
      <c r="E521" s="12">
        <v>1</v>
      </c>
      <c r="F521" s="11"/>
      <c r="G521" s="13"/>
      <c r="H521" s="11">
        <v>1</v>
      </c>
      <c r="I521" s="27">
        <v>1</v>
      </c>
      <c r="J521" s="30">
        <v>380</v>
      </c>
      <c r="K521" s="11">
        <v>0</v>
      </c>
      <c r="L521" s="11">
        <v>0</v>
      </c>
    </row>
    <row r="522" spans="1:12" x14ac:dyDescent="0.25">
      <c r="A522" s="11" t="s">
        <v>513</v>
      </c>
      <c r="B522" s="11" t="s">
        <v>3253</v>
      </c>
      <c r="C522" s="11">
        <v>270</v>
      </c>
      <c r="D522" s="11">
        <v>1</v>
      </c>
      <c r="E522" s="12">
        <v>1</v>
      </c>
      <c r="F522" s="11"/>
      <c r="G522" s="13"/>
      <c r="H522" s="11">
        <v>1</v>
      </c>
      <c r="I522" s="27">
        <v>1</v>
      </c>
      <c r="J522" s="30">
        <v>270</v>
      </c>
      <c r="K522" s="11">
        <v>0</v>
      </c>
      <c r="L522" s="11">
        <v>0</v>
      </c>
    </row>
    <row r="523" spans="1:12" x14ac:dyDescent="0.25">
      <c r="A523" s="11" t="s">
        <v>514</v>
      </c>
      <c r="B523" s="11" t="s">
        <v>3254</v>
      </c>
      <c r="C523" s="11">
        <v>720</v>
      </c>
      <c r="D523" s="11">
        <v>2</v>
      </c>
      <c r="E523" s="12">
        <v>2</v>
      </c>
      <c r="F523" s="11"/>
      <c r="G523" s="13"/>
      <c r="H523" s="11">
        <v>2</v>
      </c>
      <c r="I523" s="27">
        <v>2</v>
      </c>
      <c r="J523" s="30">
        <v>1440</v>
      </c>
      <c r="K523" s="11">
        <v>0</v>
      </c>
      <c r="L523" s="11">
        <v>0</v>
      </c>
    </row>
    <row r="524" spans="1:12" x14ac:dyDescent="0.25">
      <c r="A524" s="11" t="s">
        <v>517</v>
      </c>
      <c r="B524" s="11" t="s">
        <v>3257</v>
      </c>
      <c r="C524" s="11">
        <v>710</v>
      </c>
      <c r="D524" s="11">
        <v>2</v>
      </c>
      <c r="E524" s="12">
        <v>2</v>
      </c>
      <c r="F524" s="11"/>
      <c r="G524" s="13"/>
      <c r="H524" s="11">
        <v>2</v>
      </c>
      <c r="I524" s="27">
        <v>2</v>
      </c>
      <c r="J524" s="30">
        <v>1420</v>
      </c>
      <c r="K524" s="11">
        <v>0</v>
      </c>
      <c r="L524" s="11">
        <v>0</v>
      </c>
    </row>
    <row r="525" spans="1:12" x14ac:dyDescent="0.25">
      <c r="A525" s="11" t="s">
        <v>518</v>
      </c>
      <c r="B525" s="11" t="s">
        <v>3258</v>
      </c>
      <c r="C525" s="11">
        <v>21</v>
      </c>
      <c r="D525" s="11">
        <v>4</v>
      </c>
      <c r="E525" s="12">
        <v>4</v>
      </c>
      <c r="F525" s="11"/>
      <c r="G525" s="13"/>
      <c r="H525" s="11">
        <v>4</v>
      </c>
      <c r="I525" s="27">
        <v>4</v>
      </c>
      <c r="J525" s="30">
        <v>84</v>
      </c>
      <c r="K525" s="11">
        <v>0</v>
      </c>
      <c r="L525" s="11">
        <v>0</v>
      </c>
    </row>
    <row r="526" spans="1:12" x14ac:dyDescent="0.25">
      <c r="A526" s="11" t="s">
        <v>1951</v>
      </c>
      <c r="B526" s="11" t="s">
        <v>3260</v>
      </c>
      <c r="C526" s="11">
        <v>275</v>
      </c>
      <c r="D526" s="11">
        <v>1</v>
      </c>
      <c r="E526" s="12">
        <v>1</v>
      </c>
      <c r="F526" s="11"/>
      <c r="G526" s="13"/>
      <c r="H526" s="11">
        <v>1</v>
      </c>
      <c r="I526" s="27">
        <v>1</v>
      </c>
      <c r="J526" s="30">
        <v>275</v>
      </c>
      <c r="K526" s="11">
        <v>0</v>
      </c>
      <c r="L526" s="11">
        <v>0</v>
      </c>
    </row>
    <row r="527" spans="1:12" x14ac:dyDescent="0.25">
      <c r="A527" s="11" t="s">
        <v>1952</v>
      </c>
      <c r="B527" s="11" t="s">
        <v>3261</v>
      </c>
      <c r="C527" s="11">
        <v>405</v>
      </c>
      <c r="D527" s="11">
        <v>3</v>
      </c>
      <c r="E527" s="12">
        <v>3</v>
      </c>
      <c r="F527" s="11"/>
      <c r="G527" s="13"/>
      <c r="H527" s="11">
        <v>3</v>
      </c>
      <c r="I527" s="27">
        <v>3</v>
      </c>
      <c r="J527" s="30">
        <v>1215</v>
      </c>
      <c r="K527" s="11">
        <v>0</v>
      </c>
      <c r="L527" s="11">
        <v>0</v>
      </c>
    </row>
    <row r="528" spans="1:12" x14ac:dyDescent="0.25">
      <c r="A528" s="11" t="s">
        <v>1955</v>
      </c>
      <c r="B528" s="11" t="s">
        <v>3262</v>
      </c>
      <c r="C528" s="11">
        <v>315</v>
      </c>
      <c r="D528" s="11">
        <v>2</v>
      </c>
      <c r="E528" s="12">
        <v>2</v>
      </c>
      <c r="F528" s="11"/>
      <c r="G528" s="13"/>
      <c r="H528" s="11">
        <v>2</v>
      </c>
      <c r="I528" s="27">
        <v>2</v>
      </c>
      <c r="J528" s="30">
        <v>630</v>
      </c>
      <c r="K528" s="11">
        <v>0</v>
      </c>
      <c r="L528" s="11">
        <v>0</v>
      </c>
    </row>
    <row r="529" spans="1:12" x14ac:dyDescent="0.25">
      <c r="A529" s="11" t="s">
        <v>1956</v>
      </c>
      <c r="B529" s="11" t="s">
        <v>3263</v>
      </c>
      <c r="C529" s="11">
        <v>365</v>
      </c>
      <c r="D529" s="11">
        <v>3</v>
      </c>
      <c r="E529" s="12">
        <v>3</v>
      </c>
      <c r="F529" s="11"/>
      <c r="G529" s="13"/>
      <c r="H529" s="11">
        <v>3</v>
      </c>
      <c r="I529" s="27">
        <v>3</v>
      </c>
      <c r="J529" s="30">
        <v>1095</v>
      </c>
      <c r="K529" s="11">
        <v>0</v>
      </c>
      <c r="L529" s="11">
        <v>0</v>
      </c>
    </row>
    <row r="530" spans="1:12" x14ac:dyDescent="0.25">
      <c r="A530" s="11" t="s">
        <v>1957</v>
      </c>
      <c r="B530" s="11" t="s">
        <v>3264</v>
      </c>
      <c r="C530" s="11">
        <v>340</v>
      </c>
      <c r="D530" s="11">
        <v>2</v>
      </c>
      <c r="E530" s="12">
        <v>2</v>
      </c>
      <c r="F530" s="11"/>
      <c r="G530" s="13"/>
      <c r="H530" s="11">
        <v>2</v>
      </c>
      <c r="I530" s="27">
        <v>2</v>
      </c>
      <c r="J530" s="30">
        <v>680</v>
      </c>
      <c r="K530" s="11">
        <v>0</v>
      </c>
      <c r="L530" s="11">
        <v>0</v>
      </c>
    </row>
    <row r="531" spans="1:12" x14ac:dyDescent="0.25">
      <c r="A531" s="11" t="s">
        <v>1958</v>
      </c>
      <c r="B531" s="11" t="s">
        <v>3265</v>
      </c>
      <c r="C531" s="11">
        <v>400</v>
      </c>
      <c r="D531" s="11">
        <v>1</v>
      </c>
      <c r="E531" s="12">
        <v>1</v>
      </c>
      <c r="F531" s="11"/>
      <c r="G531" s="13"/>
      <c r="H531" s="11">
        <v>1</v>
      </c>
      <c r="I531" s="27">
        <v>1</v>
      </c>
      <c r="J531" s="30">
        <v>400</v>
      </c>
      <c r="K531" s="11">
        <v>0</v>
      </c>
      <c r="L531" s="11">
        <v>0</v>
      </c>
    </row>
    <row r="532" spans="1:12" x14ac:dyDescent="0.25">
      <c r="A532" s="11" t="s">
        <v>1963</v>
      </c>
      <c r="B532" s="11" t="s">
        <v>3268</v>
      </c>
      <c r="C532" s="11">
        <v>365</v>
      </c>
      <c r="D532" s="11">
        <v>3</v>
      </c>
      <c r="E532" s="12">
        <v>3</v>
      </c>
      <c r="F532" s="11"/>
      <c r="G532" s="13"/>
      <c r="H532" s="11">
        <v>3</v>
      </c>
      <c r="I532" s="27">
        <v>3</v>
      </c>
      <c r="J532" s="30">
        <v>1095</v>
      </c>
      <c r="K532" s="11">
        <v>0</v>
      </c>
      <c r="L532" s="11">
        <v>0</v>
      </c>
    </row>
    <row r="533" spans="1:12" x14ac:dyDescent="0.25">
      <c r="A533" s="11" t="s">
        <v>1967</v>
      </c>
      <c r="B533" s="11" t="s">
        <v>3270</v>
      </c>
      <c r="C533" s="11">
        <v>300</v>
      </c>
      <c r="D533" s="11">
        <v>2</v>
      </c>
      <c r="E533" s="12">
        <v>2</v>
      </c>
      <c r="F533" s="11"/>
      <c r="G533" s="13"/>
      <c r="H533" s="11">
        <v>2</v>
      </c>
      <c r="I533" s="27">
        <v>2</v>
      </c>
      <c r="J533" s="30">
        <v>600</v>
      </c>
      <c r="K533" s="11">
        <v>0</v>
      </c>
      <c r="L533" s="11">
        <v>0</v>
      </c>
    </row>
    <row r="534" spans="1:12" x14ac:dyDescent="0.25">
      <c r="A534" s="11" t="s">
        <v>1968</v>
      </c>
      <c r="B534" s="11" t="s">
        <v>3271</v>
      </c>
      <c r="C534" s="11">
        <v>436</v>
      </c>
      <c r="D534" s="11">
        <v>2</v>
      </c>
      <c r="E534" s="12">
        <v>2</v>
      </c>
      <c r="F534" s="11"/>
      <c r="G534" s="13"/>
      <c r="H534" s="11">
        <v>2</v>
      </c>
      <c r="I534" s="27">
        <v>2</v>
      </c>
      <c r="J534" s="30">
        <v>872</v>
      </c>
      <c r="K534" s="11">
        <v>0</v>
      </c>
      <c r="L534" s="11">
        <v>0</v>
      </c>
    </row>
    <row r="535" spans="1:12" x14ac:dyDescent="0.25">
      <c r="A535" s="11" t="s">
        <v>1970</v>
      </c>
      <c r="B535" s="11" t="s">
        <v>3272</v>
      </c>
      <c r="C535" s="11">
        <v>470</v>
      </c>
      <c r="D535" s="11">
        <v>2</v>
      </c>
      <c r="E535" s="12">
        <v>2</v>
      </c>
      <c r="F535" s="11"/>
      <c r="G535" s="13"/>
      <c r="H535" s="11">
        <v>2</v>
      </c>
      <c r="I535" s="27">
        <v>2</v>
      </c>
      <c r="J535" s="30">
        <v>940</v>
      </c>
      <c r="K535" s="11">
        <v>0</v>
      </c>
      <c r="L535" s="11">
        <v>0</v>
      </c>
    </row>
    <row r="536" spans="1:12" x14ac:dyDescent="0.25">
      <c r="A536" s="11" t="s">
        <v>1971</v>
      </c>
      <c r="B536" s="11" t="s">
        <v>3273</v>
      </c>
      <c r="C536" s="11">
        <v>365</v>
      </c>
      <c r="D536" s="11">
        <v>2</v>
      </c>
      <c r="E536" s="12">
        <v>2</v>
      </c>
      <c r="F536" s="11"/>
      <c r="G536" s="13"/>
      <c r="H536" s="11">
        <v>2</v>
      </c>
      <c r="I536" s="27">
        <v>2</v>
      </c>
      <c r="J536" s="30">
        <v>730</v>
      </c>
      <c r="K536" s="11">
        <v>0</v>
      </c>
      <c r="L536" s="11">
        <v>0</v>
      </c>
    </row>
    <row r="537" spans="1:12" x14ac:dyDescent="0.25">
      <c r="A537" s="11" t="s">
        <v>1972</v>
      </c>
      <c r="B537" s="11" t="s">
        <v>3273</v>
      </c>
      <c r="C537" s="11">
        <v>365</v>
      </c>
      <c r="D537" s="11">
        <v>2</v>
      </c>
      <c r="E537" s="12">
        <v>2</v>
      </c>
      <c r="F537" s="11"/>
      <c r="G537" s="13"/>
      <c r="H537" s="11">
        <v>2</v>
      </c>
      <c r="I537" s="27">
        <v>2</v>
      </c>
      <c r="J537" s="30">
        <v>730</v>
      </c>
      <c r="K537" s="11">
        <v>0</v>
      </c>
      <c r="L537" s="11">
        <v>0</v>
      </c>
    </row>
    <row r="538" spans="1:12" x14ac:dyDescent="0.25">
      <c r="A538" s="11" t="s">
        <v>1973</v>
      </c>
      <c r="B538" s="11" t="s">
        <v>3274</v>
      </c>
      <c r="C538" s="11">
        <v>3095</v>
      </c>
      <c r="D538" s="11">
        <v>1</v>
      </c>
      <c r="E538" s="12">
        <v>1</v>
      </c>
      <c r="F538" s="11"/>
      <c r="G538" s="13"/>
      <c r="H538" s="11">
        <v>1</v>
      </c>
      <c r="I538" s="27">
        <v>1</v>
      </c>
      <c r="J538" s="30">
        <v>3095</v>
      </c>
      <c r="K538" s="11">
        <v>0</v>
      </c>
      <c r="L538" s="11">
        <v>0</v>
      </c>
    </row>
    <row r="539" spans="1:12" x14ac:dyDescent="0.25">
      <c r="A539" s="11" t="s">
        <v>1975</v>
      </c>
      <c r="B539" s="11" t="s">
        <v>3275</v>
      </c>
      <c r="C539" s="11">
        <v>3205</v>
      </c>
      <c r="D539" s="11">
        <v>1</v>
      </c>
      <c r="E539" s="12">
        <v>1</v>
      </c>
      <c r="F539" s="11"/>
      <c r="G539" s="13"/>
      <c r="H539" s="11">
        <v>1</v>
      </c>
      <c r="I539" s="27">
        <v>1</v>
      </c>
      <c r="J539" s="30">
        <v>3205</v>
      </c>
      <c r="K539" s="11">
        <v>0</v>
      </c>
      <c r="L539" s="11">
        <v>0</v>
      </c>
    </row>
    <row r="540" spans="1:12" x14ac:dyDescent="0.25">
      <c r="A540" s="11" t="s">
        <v>1976</v>
      </c>
      <c r="B540" s="11" t="s">
        <v>3276</v>
      </c>
      <c r="C540" s="11">
        <v>2429</v>
      </c>
      <c r="D540" s="11">
        <v>1</v>
      </c>
      <c r="E540" s="12">
        <v>1</v>
      </c>
      <c r="F540" s="11"/>
      <c r="G540" s="13"/>
      <c r="H540" s="11">
        <v>1</v>
      </c>
      <c r="I540" s="27">
        <v>1</v>
      </c>
      <c r="J540" s="30">
        <v>2429</v>
      </c>
      <c r="K540" s="11">
        <v>0</v>
      </c>
      <c r="L540" s="11">
        <v>0</v>
      </c>
    </row>
    <row r="541" spans="1:12" x14ac:dyDescent="0.25">
      <c r="A541" s="11" t="s">
        <v>1978</v>
      </c>
      <c r="B541" s="11" t="s">
        <v>3277</v>
      </c>
      <c r="C541" s="11">
        <v>2230</v>
      </c>
      <c r="D541" s="11">
        <v>1</v>
      </c>
      <c r="E541" s="12">
        <v>1</v>
      </c>
      <c r="F541" s="11"/>
      <c r="G541" s="13"/>
      <c r="H541" s="11">
        <v>1</v>
      </c>
      <c r="I541" s="27">
        <v>1</v>
      </c>
      <c r="J541" s="30">
        <v>2230</v>
      </c>
      <c r="K541" s="11">
        <v>0</v>
      </c>
      <c r="L541" s="11">
        <v>0</v>
      </c>
    </row>
    <row r="542" spans="1:12" x14ac:dyDescent="0.25">
      <c r="A542" s="11" t="s">
        <v>1981</v>
      </c>
      <c r="B542" s="11" t="s">
        <v>3278</v>
      </c>
      <c r="C542" s="11">
        <v>3041</v>
      </c>
      <c r="D542" s="11">
        <v>1</v>
      </c>
      <c r="E542" s="12">
        <v>1</v>
      </c>
      <c r="F542" s="11"/>
      <c r="G542" s="13"/>
      <c r="H542" s="11">
        <v>1</v>
      </c>
      <c r="I542" s="27">
        <v>1</v>
      </c>
      <c r="J542" s="30">
        <v>3041</v>
      </c>
      <c r="K542" s="11">
        <v>0</v>
      </c>
      <c r="L542" s="11">
        <v>0</v>
      </c>
    </row>
    <row r="543" spans="1:12" x14ac:dyDescent="0.25">
      <c r="A543" s="11" t="s">
        <v>1983</v>
      </c>
      <c r="B543" s="11" t="s">
        <v>3279</v>
      </c>
      <c r="C543" s="11">
        <v>3205</v>
      </c>
      <c r="D543" s="11">
        <v>1</v>
      </c>
      <c r="E543" s="12">
        <v>1</v>
      </c>
      <c r="F543" s="11"/>
      <c r="G543" s="13"/>
      <c r="H543" s="11">
        <v>1</v>
      </c>
      <c r="I543" s="27">
        <v>1</v>
      </c>
      <c r="J543" s="30">
        <v>3205</v>
      </c>
      <c r="K543" s="11">
        <v>0</v>
      </c>
      <c r="L543" s="11">
        <v>0</v>
      </c>
    </row>
    <row r="544" spans="1:12" x14ac:dyDescent="0.25">
      <c r="A544" s="11" t="s">
        <v>1985</v>
      </c>
      <c r="B544" s="11" t="s">
        <v>3280</v>
      </c>
      <c r="C544" s="11">
        <v>2409</v>
      </c>
      <c r="D544" s="11">
        <v>1</v>
      </c>
      <c r="E544" s="12">
        <v>1</v>
      </c>
      <c r="F544" s="11"/>
      <c r="G544" s="13"/>
      <c r="H544" s="11">
        <v>1</v>
      </c>
      <c r="I544" s="27">
        <v>1</v>
      </c>
      <c r="J544" s="30">
        <v>2409</v>
      </c>
      <c r="K544" s="11">
        <v>0</v>
      </c>
      <c r="L544" s="11">
        <v>0</v>
      </c>
    </row>
    <row r="545" spans="1:12" x14ac:dyDescent="0.25">
      <c r="A545" s="11" t="s">
        <v>1986</v>
      </c>
      <c r="B545" s="11" t="s">
        <v>3281</v>
      </c>
      <c r="C545" s="11">
        <v>2230</v>
      </c>
      <c r="D545" s="11">
        <v>1</v>
      </c>
      <c r="E545" s="12">
        <v>1</v>
      </c>
      <c r="F545" s="11"/>
      <c r="G545" s="13"/>
      <c r="H545" s="11">
        <v>1</v>
      </c>
      <c r="I545" s="27">
        <v>1</v>
      </c>
      <c r="J545" s="30">
        <v>2230</v>
      </c>
      <c r="K545" s="11">
        <v>0</v>
      </c>
      <c r="L545" s="11">
        <v>0</v>
      </c>
    </row>
    <row r="546" spans="1:12" x14ac:dyDescent="0.25">
      <c r="A546" s="11" t="s">
        <v>523</v>
      </c>
      <c r="B546" s="11" t="s">
        <v>3284</v>
      </c>
      <c r="C546" s="11">
        <v>125</v>
      </c>
      <c r="D546" s="11">
        <v>3</v>
      </c>
      <c r="E546" s="12">
        <v>3</v>
      </c>
      <c r="F546" s="11"/>
      <c r="G546" s="13"/>
      <c r="H546" s="11">
        <v>3</v>
      </c>
      <c r="I546" s="27">
        <v>3</v>
      </c>
      <c r="J546" s="30">
        <v>375</v>
      </c>
      <c r="K546" s="11">
        <v>0</v>
      </c>
      <c r="L546" s="11">
        <v>0</v>
      </c>
    </row>
    <row r="547" spans="1:12" x14ac:dyDescent="0.25">
      <c r="A547" s="11" t="s">
        <v>525</v>
      </c>
      <c r="B547" s="11" t="s">
        <v>3285</v>
      </c>
      <c r="C547" s="11">
        <v>85</v>
      </c>
      <c r="D547" s="11">
        <v>3</v>
      </c>
      <c r="E547" s="12">
        <v>3</v>
      </c>
      <c r="F547" s="11"/>
      <c r="G547" s="13"/>
      <c r="H547" s="11">
        <v>3</v>
      </c>
      <c r="I547" s="27">
        <v>3</v>
      </c>
      <c r="J547" s="30">
        <v>255</v>
      </c>
      <c r="K547" s="11">
        <v>0</v>
      </c>
      <c r="L547" s="11">
        <v>0</v>
      </c>
    </row>
    <row r="548" spans="1:12" x14ac:dyDescent="0.25">
      <c r="A548" s="11" t="s">
        <v>527</v>
      </c>
      <c r="B548" s="11" t="s">
        <v>3285</v>
      </c>
      <c r="C548" s="11">
        <v>130</v>
      </c>
      <c r="D548" s="11">
        <v>1</v>
      </c>
      <c r="E548" s="12">
        <v>1</v>
      </c>
      <c r="F548" s="11"/>
      <c r="G548" s="13"/>
      <c r="H548" s="11">
        <v>1</v>
      </c>
      <c r="I548" s="27">
        <v>1</v>
      </c>
      <c r="J548" s="30">
        <v>130</v>
      </c>
      <c r="K548" s="11">
        <v>0</v>
      </c>
      <c r="L548" s="11">
        <v>0</v>
      </c>
    </row>
    <row r="549" spans="1:12" x14ac:dyDescent="0.25">
      <c r="A549" s="11" t="s">
        <v>1987</v>
      </c>
      <c r="B549" s="11" t="s">
        <v>3286</v>
      </c>
      <c r="C549" s="11">
        <v>1555</v>
      </c>
      <c r="D549" s="11">
        <v>2</v>
      </c>
      <c r="E549" s="12">
        <v>2</v>
      </c>
      <c r="F549" s="11"/>
      <c r="G549" s="13"/>
      <c r="H549" s="11">
        <v>2</v>
      </c>
      <c r="I549" s="27">
        <v>2</v>
      </c>
      <c r="J549" s="30">
        <v>3110</v>
      </c>
      <c r="K549" s="11">
        <v>0</v>
      </c>
      <c r="L549" s="11">
        <v>0</v>
      </c>
    </row>
    <row r="550" spans="1:12" x14ac:dyDescent="0.25">
      <c r="A550" s="11" t="s">
        <v>1988</v>
      </c>
      <c r="B550" s="11" t="s">
        <v>3286</v>
      </c>
      <c r="C550" s="11">
        <v>1855</v>
      </c>
      <c r="D550" s="11">
        <v>2</v>
      </c>
      <c r="E550" s="12">
        <v>2</v>
      </c>
      <c r="F550" s="11"/>
      <c r="G550" s="13"/>
      <c r="H550" s="11">
        <v>2</v>
      </c>
      <c r="I550" s="27">
        <v>2</v>
      </c>
      <c r="J550" s="30">
        <v>3710</v>
      </c>
      <c r="K550" s="11">
        <v>0</v>
      </c>
      <c r="L550" s="11">
        <v>0</v>
      </c>
    </row>
    <row r="551" spans="1:12" x14ac:dyDescent="0.25">
      <c r="A551" s="11" t="s">
        <v>1993</v>
      </c>
      <c r="B551" s="11" t="s">
        <v>3287</v>
      </c>
      <c r="C551" s="11">
        <v>1640</v>
      </c>
      <c r="D551" s="11">
        <v>2</v>
      </c>
      <c r="E551" s="12">
        <v>2</v>
      </c>
      <c r="F551" s="11"/>
      <c r="G551" s="13"/>
      <c r="H551" s="11">
        <v>2</v>
      </c>
      <c r="I551" s="27">
        <v>2</v>
      </c>
      <c r="J551" s="30">
        <v>3280</v>
      </c>
      <c r="K551" s="11">
        <v>0</v>
      </c>
      <c r="L551" s="11">
        <v>0</v>
      </c>
    </row>
    <row r="552" spans="1:12" x14ac:dyDescent="0.25">
      <c r="A552" s="11" t="s">
        <v>1996</v>
      </c>
      <c r="B552" s="11" t="s">
        <v>3286</v>
      </c>
      <c r="C552" s="11">
        <v>965</v>
      </c>
      <c r="D552" s="11">
        <v>2</v>
      </c>
      <c r="E552" s="12">
        <v>2</v>
      </c>
      <c r="F552" s="11"/>
      <c r="G552" s="13"/>
      <c r="H552" s="11">
        <v>2</v>
      </c>
      <c r="I552" s="27">
        <v>2</v>
      </c>
      <c r="J552" s="30">
        <v>1930</v>
      </c>
      <c r="K552" s="11">
        <v>0</v>
      </c>
      <c r="L552" s="11">
        <v>0</v>
      </c>
    </row>
    <row r="553" spans="1:12" x14ac:dyDescent="0.25">
      <c r="A553" s="11" t="s">
        <v>1997</v>
      </c>
      <c r="B553" s="11" t="s">
        <v>3287</v>
      </c>
      <c r="C553" s="11">
        <v>710</v>
      </c>
      <c r="D553" s="11">
        <v>2</v>
      </c>
      <c r="E553" s="12">
        <v>2</v>
      </c>
      <c r="F553" s="11"/>
      <c r="G553" s="13"/>
      <c r="H553" s="11">
        <v>2</v>
      </c>
      <c r="I553" s="27">
        <v>2</v>
      </c>
      <c r="J553" s="30">
        <v>1420</v>
      </c>
      <c r="K553" s="11">
        <v>0</v>
      </c>
      <c r="L553" s="11">
        <v>0</v>
      </c>
    </row>
    <row r="554" spans="1:12" x14ac:dyDescent="0.25">
      <c r="A554" s="11" t="s">
        <v>528</v>
      </c>
      <c r="B554" s="11" t="s">
        <v>3289</v>
      </c>
      <c r="C554" s="11">
        <v>440</v>
      </c>
      <c r="D554" s="11">
        <v>5</v>
      </c>
      <c r="E554" s="12">
        <v>5</v>
      </c>
      <c r="F554" s="11"/>
      <c r="G554" s="13"/>
      <c r="H554" s="11">
        <v>5</v>
      </c>
      <c r="I554" s="27">
        <v>5</v>
      </c>
      <c r="J554" s="30">
        <v>2200</v>
      </c>
      <c r="K554" s="11">
        <v>0</v>
      </c>
      <c r="L554" s="11">
        <v>0</v>
      </c>
    </row>
    <row r="555" spans="1:12" x14ac:dyDescent="0.25">
      <c r="A555" s="11" t="s">
        <v>1998</v>
      </c>
      <c r="B555" s="11" t="s">
        <v>3293</v>
      </c>
      <c r="C555" s="11">
        <v>775</v>
      </c>
      <c r="D555" s="11">
        <v>1</v>
      </c>
      <c r="E555" s="12">
        <v>1</v>
      </c>
      <c r="F555" s="11"/>
      <c r="G555" s="13"/>
      <c r="H555" s="11">
        <v>1</v>
      </c>
      <c r="I555" s="27">
        <v>1</v>
      </c>
      <c r="J555" s="30">
        <v>775</v>
      </c>
      <c r="K555" s="11">
        <v>0</v>
      </c>
      <c r="L555" s="11">
        <v>0</v>
      </c>
    </row>
    <row r="556" spans="1:12" x14ac:dyDescent="0.25">
      <c r="A556" s="11" t="s">
        <v>535</v>
      </c>
      <c r="B556" s="11" t="s">
        <v>3294</v>
      </c>
      <c r="C556" s="11">
        <v>19</v>
      </c>
      <c r="D556" s="11">
        <v>1</v>
      </c>
      <c r="E556" s="12">
        <v>1</v>
      </c>
      <c r="F556" s="11"/>
      <c r="G556" s="13"/>
      <c r="H556" s="11">
        <v>1</v>
      </c>
      <c r="I556" s="27">
        <v>1</v>
      </c>
      <c r="J556" s="30">
        <v>19</v>
      </c>
      <c r="K556" s="11">
        <v>0</v>
      </c>
      <c r="L556" s="11">
        <v>0</v>
      </c>
    </row>
    <row r="557" spans="1:12" x14ac:dyDescent="0.25">
      <c r="A557" s="11" t="s">
        <v>536</v>
      </c>
      <c r="B557" s="11" t="s">
        <v>3295</v>
      </c>
      <c r="C557" s="11">
        <v>2670</v>
      </c>
      <c r="D557" s="11">
        <v>1</v>
      </c>
      <c r="E557" s="12">
        <v>1</v>
      </c>
      <c r="F557" s="11"/>
      <c r="G557" s="13"/>
      <c r="H557" s="11">
        <v>1</v>
      </c>
      <c r="I557" s="27">
        <v>1</v>
      </c>
      <c r="J557" s="30">
        <v>2670</v>
      </c>
      <c r="K557" s="11">
        <v>0</v>
      </c>
      <c r="L557" s="11">
        <v>0</v>
      </c>
    </row>
    <row r="558" spans="1:12" x14ac:dyDescent="0.25">
      <c r="A558" s="11" t="s">
        <v>538</v>
      </c>
      <c r="B558" s="11" t="s">
        <v>3296</v>
      </c>
      <c r="C558" s="11">
        <v>2490</v>
      </c>
      <c r="D558" s="11">
        <v>1</v>
      </c>
      <c r="E558" s="12">
        <v>1</v>
      </c>
      <c r="F558" s="11"/>
      <c r="G558" s="13"/>
      <c r="H558" s="11">
        <v>1</v>
      </c>
      <c r="I558" s="27">
        <v>1</v>
      </c>
      <c r="J558" s="30">
        <v>2490</v>
      </c>
      <c r="K558" s="11">
        <v>0</v>
      </c>
      <c r="L558" s="11">
        <v>0</v>
      </c>
    </row>
    <row r="559" spans="1:12" x14ac:dyDescent="0.25">
      <c r="A559" s="11" t="s">
        <v>540</v>
      </c>
      <c r="B559" s="11" t="s">
        <v>3296</v>
      </c>
      <c r="C559" s="11">
        <v>3090</v>
      </c>
      <c r="D559" s="11">
        <v>2</v>
      </c>
      <c r="E559" s="12">
        <v>2</v>
      </c>
      <c r="F559" s="11"/>
      <c r="G559" s="13"/>
      <c r="H559" s="11">
        <v>2</v>
      </c>
      <c r="I559" s="27">
        <v>2</v>
      </c>
      <c r="J559" s="30">
        <v>6180</v>
      </c>
      <c r="K559" s="11">
        <v>0</v>
      </c>
      <c r="L559" s="11">
        <v>0</v>
      </c>
    </row>
    <row r="560" spans="1:12" x14ac:dyDescent="0.25">
      <c r="A560" s="11" t="s">
        <v>541</v>
      </c>
      <c r="B560" s="11" t="s">
        <v>3295</v>
      </c>
      <c r="C560" s="11">
        <v>4325</v>
      </c>
      <c r="D560" s="11">
        <v>1</v>
      </c>
      <c r="E560" s="12">
        <v>1</v>
      </c>
      <c r="F560" s="11"/>
      <c r="G560" s="13"/>
      <c r="H560" s="11">
        <v>1</v>
      </c>
      <c r="I560" s="27">
        <v>1</v>
      </c>
      <c r="J560" s="30">
        <v>4325</v>
      </c>
      <c r="K560" s="11">
        <v>0</v>
      </c>
      <c r="L560" s="11">
        <v>0</v>
      </c>
    </row>
    <row r="561" spans="1:12" x14ac:dyDescent="0.25">
      <c r="A561" s="11" t="s">
        <v>542</v>
      </c>
      <c r="B561" s="11" t="s">
        <v>3297</v>
      </c>
      <c r="C561" s="11">
        <v>3110</v>
      </c>
      <c r="D561" s="11">
        <v>1</v>
      </c>
      <c r="E561" s="12">
        <v>1</v>
      </c>
      <c r="F561" s="11"/>
      <c r="G561" s="13"/>
      <c r="H561" s="11">
        <v>1</v>
      </c>
      <c r="I561" s="27">
        <v>1</v>
      </c>
      <c r="J561" s="30">
        <v>3110</v>
      </c>
      <c r="K561" s="11">
        <v>0</v>
      </c>
      <c r="L561" s="11">
        <v>0</v>
      </c>
    </row>
    <row r="562" spans="1:12" x14ac:dyDescent="0.25">
      <c r="A562" s="11" t="s">
        <v>543</v>
      </c>
      <c r="B562" s="11" t="s">
        <v>3298</v>
      </c>
      <c r="C562" s="11">
        <v>3310</v>
      </c>
      <c r="D562" s="11">
        <v>1</v>
      </c>
      <c r="E562" s="12">
        <v>1</v>
      </c>
      <c r="F562" s="11"/>
      <c r="G562" s="13"/>
      <c r="H562" s="11">
        <v>1</v>
      </c>
      <c r="I562" s="27">
        <v>1</v>
      </c>
      <c r="J562" s="30">
        <v>3310</v>
      </c>
      <c r="K562" s="11">
        <v>0</v>
      </c>
      <c r="L562" s="11">
        <v>0</v>
      </c>
    </row>
    <row r="563" spans="1:12" x14ac:dyDescent="0.25">
      <c r="A563" s="11" t="s">
        <v>545</v>
      </c>
      <c r="B563" s="11" t="s">
        <v>3296</v>
      </c>
      <c r="C563" s="11">
        <v>3990</v>
      </c>
      <c r="D563" s="11">
        <v>1</v>
      </c>
      <c r="E563" s="12">
        <v>1</v>
      </c>
      <c r="F563" s="11"/>
      <c r="G563" s="13"/>
      <c r="H563" s="11">
        <v>1</v>
      </c>
      <c r="I563" s="27">
        <v>1</v>
      </c>
      <c r="J563" s="30">
        <v>3990</v>
      </c>
      <c r="K563" s="11">
        <v>0</v>
      </c>
      <c r="L563" s="11">
        <v>0</v>
      </c>
    </row>
    <row r="564" spans="1:12" x14ac:dyDescent="0.25">
      <c r="A564" s="11" t="s">
        <v>546</v>
      </c>
      <c r="B564" s="11" t="s">
        <v>3295</v>
      </c>
      <c r="C564" s="11">
        <v>5150</v>
      </c>
      <c r="D564" s="11">
        <v>1</v>
      </c>
      <c r="E564" s="12">
        <v>1</v>
      </c>
      <c r="F564" s="11"/>
      <c r="G564" s="13"/>
      <c r="H564" s="11">
        <v>1</v>
      </c>
      <c r="I564" s="27">
        <v>1</v>
      </c>
      <c r="J564" s="30">
        <v>5150</v>
      </c>
      <c r="K564" s="11">
        <v>0</v>
      </c>
      <c r="L564" s="11">
        <v>0</v>
      </c>
    </row>
    <row r="565" spans="1:12" x14ac:dyDescent="0.25">
      <c r="A565" s="11" t="s">
        <v>547</v>
      </c>
      <c r="B565" s="11" t="s">
        <v>3299</v>
      </c>
      <c r="C565" s="11">
        <v>3210</v>
      </c>
      <c r="D565" s="11">
        <v>1</v>
      </c>
      <c r="E565" s="12">
        <v>1</v>
      </c>
      <c r="F565" s="11"/>
      <c r="G565" s="13"/>
      <c r="H565" s="11">
        <v>1</v>
      </c>
      <c r="I565" s="27">
        <v>1</v>
      </c>
      <c r="J565" s="30">
        <v>3210</v>
      </c>
      <c r="K565" s="11">
        <v>0</v>
      </c>
      <c r="L565" s="11">
        <v>0</v>
      </c>
    </row>
    <row r="566" spans="1:12" x14ac:dyDescent="0.25">
      <c r="A566" s="11" t="s">
        <v>548</v>
      </c>
      <c r="B566" s="11" t="s">
        <v>3300</v>
      </c>
      <c r="C566" s="11">
        <v>2450</v>
      </c>
      <c r="D566" s="11">
        <v>1</v>
      </c>
      <c r="E566" s="12">
        <v>1</v>
      </c>
      <c r="F566" s="11"/>
      <c r="G566" s="13"/>
      <c r="H566" s="11">
        <v>1</v>
      </c>
      <c r="I566" s="27">
        <v>1</v>
      </c>
      <c r="J566" s="30">
        <v>2450</v>
      </c>
      <c r="K566" s="11">
        <v>0</v>
      </c>
      <c r="L566" s="11">
        <v>0</v>
      </c>
    </row>
    <row r="567" spans="1:12" x14ac:dyDescent="0.25">
      <c r="A567" s="11" t="s">
        <v>2000</v>
      </c>
      <c r="B567" s="11" t="s">
        <v>3301</v>
      </c>
      <c r="C567" s="11">
        <v>68</v>
      </c>
      <c r="D567" s="11">
        <v>1</v>
      </c>
      <c r="E567" s="12">
        <v>1</v>
      </c>
      <c r="F567" s="11"/>
      <c r="G567" s="13"/>
      <c r="H567" s="11">
        <v>1</v>
      </c>
      <c r="I567" s="27">
        <v>1</v>
      </c>
      <c r="J567" s="30">
        <v>68</v>
      </c>
      <c r="K567" s="11">
        <v>0</v>
      </c>
      <c r="L567" s="11">
        <v>0</v>
      </c>
    </row>
    <row r="568" spans="1:12" x14ac:dyDescent="0.25">
      <c r="A568" s="11" t="s">
        <v>549</v>
      </c>
      <c r="B568" s="11" t="s">
        <v>3302</v>
      </c>
      <c r="C568" s="11">
        <v>55</v>
      </c>
      <c r="D568" s="11">
        <v>3</v>
      </c>
      <c r="E568" s="12">
        <v>3</v>
      </c>
      <c r="F568" s="11"/>
      <c r="G568" s="13"/>
      <c r="H568" s="11">
        <v>3</v>
      </c>
      <c r="I568" s="27">
        <v>3</v>
      </c>
      <c r="J568" s="30">
        <v>165</v>
      </c>
      <c r="K568" s="11">
        <v>0</v>
      </c>
      <c r="L568" s="11">
        <v>0</v>
      </c>
    </row>
    <row r="569" spans="1:12" x14ac:dyDescent="0.25">
      <c r="A569" s="11" t="s">
        <v>2004</v>
      </c>
      <c r="B569" s="11" t="s">
        <v>3305</v>
      </c>
      <c r="C569" s="11">
        <v>66</v>
      </c>
      <c r="D569" s="11">
        <v>1</v>
      </c>
      <c r="E569" s="12">
        <v>1</v>
      </c>
      <c r="F569" s="11"/>
      <c r="G569" s="13"/>
      <c r="H569" s="11">
        <v>1</v>
      </c>
      <c r="I569" s="27">
        <v>1</v>
      </c>
      <c r="J569" s="30">
        <v>66</v>
      </c>
      <c r="K569" s="11">
        <v>0</v>
      </c>
      <c r="L569" s="11">
        <v>0</v>
      </c>
    </row>
    <row r="570" spans="1:12" x14ac:dyDescent="0.25">
      <c r="A570" s="11" t="s">
        <v>2006</v>
      </c>
      <c r="B570" s="11" t="s">
        <v>3301</v>
      </c>
      <c r="C570" s="11">
        <v>205</v>
      </c>
      <c r="D570" s="11">
        <v>2</v>
      </c>
      <c r="E570" s="12">
        <v>2</v>
      </c>
      <c r="F570" s="11"/>
      <c r="G570" s="13"/>
      <c r="H570" s="11">
        <v>2</v>
      </c>
      <c r="I570" s="27">
        <v>2</v>
      </c>
      <c r="J570" s="30">
        <v>410</v>
      </c>
      <c r="K570" s="11">
        <v>0</v>
      </c>
      <c r="L570" s="11">
        <v>0</v>
      </c>
    </row>
    <row r="571" spans="1:12" x14ac:dyDescent="0.25">
      <c r="A571" s="11" t="s">
        <v>2008</v>
      </c>
      <c r="B571" s="11" t="s">
        <v>3306</v>
      </c>
      <c r="C571" s="11">
        <v>165</v>
      </c>
      <c r="D571" s="11">
        <v>1</v>
      </c>
      <c r="E571" s="12">
        <v>1</v>
      </c>
      <c r="F571" s="11"/>
      <c r="G571" s="13"/>
      <c r="H571" s="11">
        <v>1</v>
      </c>
      <c r="I571" s="27">
        <v>1</v>
      </c>
      <c r="J571" s="30">
        <v>165</v>
      </c>
      <c r="K571" s="11">
        <v>0</v>
      </c>
      <c r="L571" s="11">
        <v>0</v>
      </c>
    </row>
    <row r="572" spans="1:12" x14ac:dyDescent="0.25">
      <c r="A572" s="11" t="s">
        <v>2009</v>
      </c>
      <c r="B572" s="11" t="s">
        <v>3307</v>
      </c>
      <c r="C572" s="11">
        <v>38</v>
      </c>
      <c r="D572" s="11">
        <v>2</v>
      </c>
      <c r="E572" s="12">
        <v>2</v>
      </c>
      <c r="F572" s="11"/>
      <c r="G572" s="13"/>
      <c r="H572" s="11">
        <v>2</v>
      </c>
      <c r="I572" s="27">
        <v>2</v>
      </c>
      <c r="J572" s="30">
        <v>76</v>
      </c>
      <c r="K572" s="11">
        <v>0</v>
      </c>
      <c r="L572" s="11">
        <v>0</v>
      </c>
    </row>
    <row r="573" spans="1:12" x14ac:dyDescent="0.25">
      <c r="A573" s="11" t="s">
        <v>553</v>
      </c>
      <c r="B573" s="11" t="s">
        <v>3308</v>
      </c>
      <c r="C573" s="11">
        <v>38</v>
      </c>
      <c r="D573" s="11">
        <v>1</v>
      </c>
      <c r="E573" s="12">
        <v>1</v>
      </c>
      <c r="F573" s="11"/>
      <c r="G573" s="13"/>
      <c r="H573" s="11">
        <v>1</v>
      </c>
      <c r="I573" s="27">
        <v>1</v>
      </c>
      <c r="J573" s="30">
        <v>38</v>
      </c>
      <c r="K573" s="11">
        <v>0</v>
      </c>
      <c r="L573" s="11">
        <v>0</v>
      </c>
    </row>
    <row r="574" spans="1:12" x14ac:dyDescent="0.25">
      <c r="A574" s="11" t="s">
        <v>2011</v>
      </c>
      <c r="B574" s="11" t="s">
        <v>3309</v>
      </c>
      <c r="C574" s="11">
        <v>68</v>
      </c>
      <c r="D574" s="11">
        <v>1</v>
      </c>
      <c r="E574" s="12">
        <v>1</v>
      </c>
      <c r="F574" s="11"/>
      <c r="G574" s="13"/>
      <c r="H574" s="11">
        <v>1</v>
      </c>
      <c r="I574" s="27">
        <v>1</v>
      </c>
      <c r="J574" s="30">
        <v>68</v>
      </c>
      <c r="K574" s="11">
        <v>0</v>
      </c>
      <c r="L574" s="11">
        <v>0</v>
      </c>
    </row>
    <row r="575" spans="1:12" x14ac:dyDescent="0.25">
      <c r="A575" s="11" t="s">
        <v>2014</v>
      </c>
      <c r="B575" s="11" t="s">
        <v>3312</v>
      </c>
      <c r="C575" s="11">
        <v>110</v>
      </c>
      <c r="D575" s="11">
        <v>1</v>
      </c>
      <c r="E575" s="12">
        <v>1</v>
      </c>
      <c r="F575" s="11"/>
      <c r="G575" s="13"/>
      <c r="H575" s="11">
        <v>1</v>
      </c>
      <c r="I575" s="27">
        <v>1</v>
      </c>
      <c r="J575" s="30">
        <v>110</v>
      </c>
      <c r="K575" s="11">
        <v>0</v>
      </c>
      <c r="L575" s="11">
        <v>0</v>
      </c>
    </row>
    <row r="576" spans="1:12" x14ac:dyDescent="0.25">
      <c r="A576" s="11" t="s">
        <v>2015</v>
      </c>
      <c r="B576" s="11" t="s">
        <v>3313</v>
      </c>
      <c r="C576" s="11">
        <v>130</v>
      </c>
      <c r="D576" s="11">
        <v>1</v>
      </c>
      <c r="E576" s="12">
        <v>1</v>
      </c>
      <c r="F576" s="11"/>
      <c r="G576" s="13"/>
      <c r="H576" s="11">
        <v>1</v>
      </c>
      <c r="I576" s="27">
        <v>1</v>
      </c>
      <c r="J576" s="30">
        <v>130</v>
      </c>
      <c r="K576" s="11">
        <v>0</v>
      </c>
      <c r="L576" s="11">
        <v>0</v>
      </c>
    </row>
    <row r="577" spans="1:12" x14ac:dyDescent="0.25">
      <c r="A577" s="11" t="s">
        <v>2016</v>
      </c>
      <c r="B577" s="11" t="s">
        <v>3314</v>
      </c>
      <c r="C577" s="11">
        <v>165</v>
      </c>
      <c r="D577" s="11">
        <v>1</v>
      </c>
      <c r="E577" s="12">
        <v>1</v>
      </c>
      <c r="F577" s="11"/>
      <c r="G577" s="13"/>
      <c r="H577" s="11">
        <v>1</v>
      </c>
      <c r="I577" s="27">
        <v>1</v>
      </c>
      <c r="J577" s="30">
        <v>165</v>
      </c>
      <c r="K577" s="11">
        <v>0</v>
      </c>
      <c r="L577" s="11">
        <v>0</v>
      </c>
    </row>
    <row r="578" spans="1:12" x14ac:dyDescent="0.25">
      <c r="A578" s="11" t="s">
        <v>555</v>
      </c>
      <c r="B578" s="11" t="s">
        <v>3316</v>
      </c>
      <c r="C578" s="11">
        <v>22</v>
      </c>
      <c r="D578" s="11">
        <v>2</v>
      </c>
      <c r="E578" s="12">
        <v>2</v>
      </c>
      <c r="F578" s="11"/>
      <c r="G578" s="13"/>
      <c r="H578" s="11">
        <v>2</v>
      </c>
      <c r="I578" s="27">
        <v>2</v>
      </c>
      <c r="J578" s="30">
        <v>44</v>
      </c>
      <c r="K578" s="11">
        <v>0</v>
      </c>
      <c r="L578" s="11">
        <v>0</v>
      </c>
    </row>
    <row r="579" spans="1:12" x14ac:dyDescent="0.25">
      <c r="A579" s="11" t="s">
        <v>557</v>
      </c>
      <c r="B579" s="11" t="s">
        <v>3318</v>
      </c>
      <c r="C579" s="11">
        <v>1070</v>
      </c>
      <c r="D579" s="11">
        <v>1</v>
      </c>
      <c r="E579" s="12">
        <v>1</v>
      </c>
      <c r="F579" s="11"/>
      <c r="G579" s="13"/>
      <c r="H579" s="11">
        <v>1</v>
      </c>
      <c r="I579" s="27">
        <v>1</v>
      </c>
      <c r="J579" s="30">
        <v>1070</v>
      </c>
      <c r="K579" s="11">
        <v>0</v>
      </c>
      <c r="L579" s="11">
        <v>0</v>
      </c>
    </row>
    <row r="580" spans="1:12" x14ac:dyDescent="0.25">
      <c r="A580" s="11" t="s">
        <v>2019</v>
      </c>
      <c r="B580" s="11" t="s">
        <v>3319</v>
      </c>
      <c r="C580" s="11">
        <v>60</v>
      </c>
      <c r="D580" s="11">
        <v>2</v>
      </c>
      <c r="E580" s="12">
        <v>2</v>
      </c>
      <c r="F580" s="11"/>
      <c r="G580" s="13"/>
      <c r="H580" s="11">
        <v>2</v>
      </c>
      <c r="I580" s="27">
        <v>2</v>
      </c>
      <c r="J580" s="30">
        <v>120</v>
      </c>
      <c r="K580" s="11">
        <v>0</v>
      </c>
      <c r="L580" s="11">
        <v>0</v>
      </c>
    </row>
    <row r="581" spans="1:12" x14ac:dyDescent="0.25">
      <c r="A581" s="11" t="s">
        <v>558</v>
      </c>
      <c r="B581" s="11" t="s">
        <v>3320</v>
      </c>
      <c r="C581" s="11">
        <v>3.5</v>
      </c>
      <c r="D581" s="11">
        <v>5</v>
      </c>
      <c r="E581" s="12">
        <v>5</v>
      </c>
      <c r="F581" s="11"/>
      <c r="G581" s="13"/>
      <c r="H581" s="11">
        <v>5</v>
      </c>
      <c r="I581" s="27">
        <v>5</v>
      </c>
      <c r="J581" s="30">
        <v>17.5</v>
      </c>
      <c r="K581" s="11">
        <v>0</v>
      </c>
      <c r="L581" s="11">
        <v>0</v>
      </c>
    </row>
    <row r="582" spans="1:12" x14ac:dyDescent="0.25">
      <c r="A582" s="11" t="s">
        <v>563</v>
      </c>
      <c r="B582" s="11" t="s">
        <v>3322</v>
      </c>
      <c r="C582" s="11">
        <v>1780</v>
      </c>
      <c r="D582" s="11">
        <v>1</v>
      </c>
      <c r="E582" s="12">
        <v>1</v>
      </c>
      <c r="F582" s="11"/>
      <c r="G582" s="13"/>
      <c r="H582" s="11">
        <v>1</v>
      </c>
      <c r="I582" s="27">
        <v>1</v>
      </c>
      <c r="J582" s="30">
        <v>1780</v>
      </c>
      <c r="K582" s="11">
        <v>0</v>
      </c>
      <c r="L582" s="11">
        <v>0</v>
      </c>
    </row>
    <row r="583" spans="1:12" x14ac:dyDescent="0.25">
      <c r="A583" s="11" t="s">
        <v>565</v>
      </c>
      <c r="B583" s="11" t="s">
        <v>3324</v>
      </c>
      <c r="C583" s="11">
        <v>1415</v>
      </c>
      <c r="D583" s="11">
        <v>1</v>
      </c>
      <c r="E583" s="12">
        <v>1</v>
      </c>
      <c r="F583" s="11"/>
      <c r="G583" s="13"/>
      <c r="H583" s="11">
        <v>1</v>
      </c>
      <c r="I583" s="27">
        <v>1</v>
      </c>
      <c r="J583" s="30">
        <v>1415</v>
      </c>
      <c r="K583" s="11">
        <v>0</v>
      </c>
      <c r="L583" s="11">
        <v>0</v>
      </c>
    </row>
    <row r="584" spans="1:12" x14ac:dyDescent="0.25">
      <c r="A584" s="11" t="s">
        <v>566</v>
      </c>
      <c r="B584" s="11" t="s">
        <v>3325</v>
      </c>
      <c r="C584" s="11">
        <v>1455</v>
      </c>
      <c r="D584" s="11">
        <v>1</v>
      </c>
      <c r="E584" s="12">
        <v>1</v>
      </c>
      <c r="F584" s="11"/>
      <c r="G584" s="13"/>
      <c r="H584" s="11">
        <v>1</v>
      </c>
      <c r="I584" s="27">
        <v>1</v>
      </c>
      <c r="J584" s="30">
        <v>1455</v>
      </c>
      <c r="K584" s="11">
        <v>0</v>
      </c>
      <c r="L584" s="11">
        <v>0</v>
      </c>
    </row>
    <row r="585" spans="1:12" x14ac:dyDescent="0.25">
      <c r="A585" s="11" t="s">
        <v>568</v>
      </c>
      <c r="B585" s="11" t="s">
        <v>3324</v>
      </c>
      <c r="C585" s="11">
        <v>1550</v>
      </c>
      <c r="D585" s="11">
        <v>1</v>
      </c>
      <c r="E585" s="12">
        <v>1</v>
      </c>
      <c r="F585" s="11"/>
      <c r="G585" s="13"/>
      <c r="H585" s="11">
        <v>1</v>
      </c>
      <c r="I585" s="27">
        <v>1</v>
      </c>
      <c r="J585" s="30">
        <v>1550</v>
      </c>
      <c r="K585" s="11">
        <v>0</v>
      </c>
      <c r="L585" s="11">
        <v>0</v>
      </c>
    </row>
    <row r="586" spans="1:12" x14ac:dyDescent="0.25">
      <c r="A586" s="11" t="s">
        <v>569</v>
      </c>
      <c r="B586" s="11" t="s">
        <v>3324</v>
      </c>
      <c r="C586" s="11">
        <v>1290</v>
      </c>
      <c r="D586" s="11">
        <v>1</v>
      </c>
      <c r="E586" s="12">
        <v>1</v>
      </c>
      <c r="F586" s="11"/>
      <c r="G586" s="13"/>
      <c r="H586" s="11">
        <v>1</v>
      </c>
      <c r="I586" s="27">
        <v>1</v>
      </c>
      <c r="J586" s="30">
        <v>1290</v>
      </c>
      <c r="K586" s="11">
        <v>0</v>
      </c>
      <c r="L586" s="11">
        <v>0</v>
      </c>
    </row>
    <row r="587" spans="1:12" x14ac:dyDescent="0.25">
      <c r="A587" s="11" t="s">
        <v>570</v>
      </c>
      <c r="B587" s="11" t="s">
        <v>3324</v>
      </c>
      <c r="C587" s="11">
        <v>1330</v>
      </c>
      <c r="D587" s="11">
        <v>2</v>
      </c>
      <c r="E587" s="12">
        <v>2</v>
      </c>
      <c r="F587" s="11"/>
      <c r="G587" s="13"/>
      <c r="H587" s="11">
        <v>2</v>
      </c>
      <c r="I587" s="27">
        <v>2</v>
      </c>
      <c r="J587" s="30">
        <v>2660</v>
      </c>
      <c r="K587" s="11">
        <v>0</v>
      </c>
      <c r="L587" s="11">
        <v>0</v>
      </c>
    </row>
    <row r="588" spans="1:12" x14ac:dyDescent="0.25">
      <c r="A588" s="11" t="s">
        <v>571</v>
      </c>
      <c r="B588" s="11" t="s">
        <v>3324</v>
      </c>
      <c r="C588" s="11">
        <v>1680</v>
      </c>
      <c r="D588" s="11">
        <v>1</v>
      </c>
      <c r="E588" s="12">
        <v>1</v>
      </c>
      <c r="F588" s="11"/>
      <c r="G588" s="13"/>
      <c r="H588" s="11">
        <v>1</v>
      </c>
      <c r="I588" s="27">
        <v>1</v>
      </c>
      <c r="J588" s="30">
        <v>1680</v>
      </c>
      <c r="K588" s="11">
        <v>0</v>
      </c>
      <c r="L588" s="11">
        <v>0</v>
      </c>
    </row>
    <row r="589" spans="1:12" x14ac:dyDescent="0.25">
      <c r="A589" s="11" t="s">
        <v>572</v>
      </c>
      <c r="B589" s="11" t="s">
        <v>3324</v>
      </c>
      <c r="C589" s="11">
        <v>1740</v>
      </c>
      <c r="D589" s="11">
        <v>2</v>
      </c>
      <c r="E589" s="12">
        <v>2</v>
      </c>
      <c r="F589" s="11"/>
      <c r="G589" s="13"/>
      <c r="H589" s="11">
        <v>2</v>
      </c>
      <c r="I589" s="27">
        <v>2</v>
      </c>
      <c r="J589" s="30">
        <v>3480</v>
      </c>
      <c r="K589" s="11">
        <v>0</v>
      </c>
      <c r="L589" s="11">
        <v>0</v>
      </c>
    </row>
    <row r="590" spans="1:12" x14ac:dyDescent="0.25">
      <c r="A590" s="11" t="s">
        <v>573</v>
      </c>
      <c r="B590" s="11" t="s">
        <v>3327</v>
      </c>
      <c r="C590" s="11">
        <v>2298</v>
      </c>
      <c r="D590" s="11">
        <v>1</v>
      </c>
      <c r="E590" s="12">
        <v>1</v>
      </c>
      <c r="F590" s="11"/>
      <c r="G590" s="13"/>
      <c r="H590" s="11">
        <v>1</v>
      </c>
      <c r="I590" s="27">
        <v>1</v>
      </c>
      <c r="J590" s="30">
        <v>2298</v>
      </c>
      <c r="K590" s="11">
        <v>0</v>
      </c>
      <c r="L590" s="11">
        <v>0</v>
      </c>
    </row>
    <row r="591" spans="1:12" x14ac:dyDescent="0.25">
      <c r="A591" s="11" t="s">
        <v>574</v>
      </c>
      <c r="B591" s="11" t="s">
        <v>3327</v>
      </c>
      <c r="C591" s="11">
        <v>1350</v>
      </c>
      <c r="D591" s="11">
        <v>2</v>
      </c>
      <c r="E591" s="12">
        <v>2</v>
      </c>
      <c r="F591" s="11"/>
      <c r="G591" s="13"/>
      <c r="H591" s="11">
        <v>2</v>
      </c>
      <c r="I591" s="27">
        <v>2</v>
      </c>
      <c r="J591" s="30">
        <v>2700</v>
      </c>
      <c r="K591" s="11">
        <v>0</v>
      </c>
      <c r="L591" s="11">
        <v>0</v>
      </c>
    </row>
    <row r="592" spans="1:12" x14ac:dyDescent="0.25">
      <c r="A592" s="11" t="s">
        <v>575</v>
      </c>
      <c r="B592" s="11" t="s">
        <v>3328</v>
      </c>
      <c r="C592" s="11">
        <v>1320</v>
      </c>
      <c r="D592" s="11">
        <v>1</v>
      </c>
      <c r="E592" s="12">
        <v>1</v>
      </c>
      <c r="F592" s="11"/>
      <c r="G592" s="13"/>
      <c r="H592" s="11">
        <v>1</v>
      </c>
      <c r="I592" s="27">
        <v>1</v>
      </c>
      <c r="J592" s="30">
        <v>1320</v>
      </c>
      <c r="K592" s="11">
        <v>0</v>
      </c>
      <c r="L592" s="11">
        <v>0</v>
      </c>
    </row>
    <row r="593" spans="1:12" x14ac:dyDescent="0.25">
      <c r="A593" s="11" t="s">
        <v>2022</v>
      </c>
      <c r="B593" s="11" t="s">
        <v>3329</v>
      </c>
      <c r="C593" s="11">
        <v>22</v>
      </c>
      <c r="D593" s="11">
        <v>1</v>
      </c>
      <c r="E593" s="12">
        <v>1</v>
      </c>
      <c r="F593" s="11"/>
      <c r="G593" s="13"/>
      <c r="H593" s="11">
        <v>1</v>
      </c>
      <c r="I593" s="27">
        <v>1</v>
      </c>
      <c r="J593" s="30">
        <v>22</v>
      </c>
      <c r="K593" s="11">
        <v>0</v>
      </c>
      <c r="L593" s="11">
        <v>0</v>
      </c>
    </row>
    <row r="594" spans="1:12" x14ac:dyDescent="0.25">
      <c r="A594" s="11" t="s">
        <v>576</v>
      </c>
      <c r="B594" s="11" t="s">
        <v>3332</v>
      </c>
      <c r="C594" s="11">
        <v>1010</v>
      </c>
      <c r="D594" s="11">
        <v>2</v>
      </c>
      <c r="E594" s="12">
        <v>2</v>
      </c>
      <c r="F594" s="11"/>
      <c r="G594" s="13"/>
      <c r="H594" s="11">
        <v>2</v>
      </c>
      <c r="I594" s="27">
        <v>2</v>
      </c>
      <c r="J594" s="30">
        <v>2020</v>
      </c>
      <c r="K594" s="11">
        <v>0</v>
      </c>
      <c r="L594" s="11">
        <v>0</v>
      </c>
    </row>
    <row r="595" spans="1:12" x14ac:dyDescent="0.25">
      <c r="A595" s="11" t="s">
        <v>578</v>
      </c>
      <c r="B595" s="11" t="s">
        <v>3333</v>
      </c>
      <c r="C595" s="11">
        <v>1400</v>
      </c>
      <c r="D595" s="11">
        <v>1</v>
      </c>
      <c r="E595" s="12">
        <v>1</v>
      </c>
      <c r="F595" s="11"/>
      <c r="G595" s="13"/>
      <c r="H595" s="11">
        <v>1</v>
      </c>
      <c r="I595" s="27">
        <v>1</v>
      </c>
      <c r="J595" s="30">
        <v>1400</v>
      </c>
      <c r="K595" s="11">
        <v>0</v>
      </c>
      <c r="L595" s="11">
        <v>0</v>
      </c>
    </row>
    <row r="596" spans="1:12" x14ac:dyDescent="0.25">
      <c r="A596" s="11" t="s">
        <v>579</v>
      </c>
      <c r="B596" s="11" t="s">
        <v>3334</v>
      </c>
      <c r="C596" s="11">
        <v>1170</v>
      </c>
      <c r="D596" s="11">
        <v>1</v>
      </c>
      <c r="E596" s="12">
        <v>1</v>
      </c>
      <c r="F596" s="11"/>
      <c r="G596" s="13"/>
      <c r="H596" s="11">
        <v>1</v>
      </c>
      <c r="I596" s="27">
        <v>1</v>
      </c>
      <c r="J596" s="30">
        <v>1170</v>
      </c>
      <c r="K596" s="11">
        <v>0</v>
      </c>
      <c r="L596" s="11">
        <v>0</v>
      </c>
    </row>
    <row r="597" spans="1:12" x14ac:dyDescent="0.25">
      <c r="A597" s="11" t="s">
        <v>580</v>
      </c>
      <c r="B597" s="11" t="s">
        <v>3335</v>
      </c>
      <c r="C597" s="11">
        <v>1780</v>
      </c>
      <c r="D597" s="11">
        <v>1</v>
      </c>
      <c r="E597" s="12">
        <v>1</v>
      </c>
      <c r="F597" s="11"/>
      <c r="G597" s="13"/>
      <c r="H597" s="11">
        <v>1</v>
      </c>
      <c r="I597" s="27">
        <v>1</v>
      </c>
      <c r="J597" s="30">
        <v>1780</v>
      </c>
      <c r="K597" s="11">
        <v>0</v>
      </c>
      <c r="L597" s="11">
        <v>0</v>
      </c>
    </row>
    <row r="598" spans="1:12" x14ac:dyDescent="0.25">
      <c r="A598" s="11" t="s">
        <v>581</v>
      </c>
      <c r="B598" s="11" t="s">
        <v>3333</v>
      </c>
      <c r="C598" s="11">
        <v>1610</v>
      </c>
      <c r="D598" s="11">
        <v>1</v>
      </c>
      <c r="E598" s="12">
        <v>1</v>
      </c>
      <c r="F598" s="11"/>
      <c r="G598" s="13"/>
      <c r="H598" s="11">
        <v>1</v>
      </c>
      <c r="I598" s="27">
        <v>1</v>
      </c>
      <c r="J598" s="30">
        <v>1610</v>
      </c>
      <c r="K598" s="11">
        <v>0</v>
      </c>
      <c r="L598" s="11">
        <v>0</v>
      </c>
    </row>
    <row r="599" spans="1:12" x14ac:dyDescent="0.25">
      <c r="A599" s="11" t="s">
        <v>582</v>
      </c>
      <c r="B599" s="11" t="s">
        <v>3336</v>
      </c>
      <c r="C599" s="11">
        <v>1910</v>
      </c>
      <c r="D599" s="11">
        <v>1</v>
      </c>
      <c r="E599" s="12">
        <v>1</v>
      </c>
      <c r="F599" s="11"/>
      <c r="G599" s="13"/>
      <c r="H599" s="11">
        <v>1</v>
      </c>
      <c r="I599" s="27">
        <v>1</v>
      </c>
      <c r="J599" s="30">
        <v>1910</v>
      </c>
      <c r="K599" s="11">
        <v>0</v>
      </c>
      <c r="L599" s="11">
        <v>0</v>
      </c>
    </row>
    <row r="600" spans="1:12" x14ac:dyDescent="0.25">
      <c r="A600" s="11" t="s">
        <v>585</v>
      </c>
      <c r="B600" s="11" t="s">
        <v>3337</v>
      </c>
      <c r="C600" s="11">
        <v>1445</v>
      </c>
      <c r="D600" s="11">
        <v>1</v>
      </c>
      <c r="E600" s="12">
        <v>1</v>
      </c>
      <c r="F600" s="11"/>
      <c r="G600" s="13"/>
      <c r="H600" s="11">
        <v>1</v>
      </c>
      <c r="I600" s="27">
        <v>1</v>
      </c>
      <c r="J600" s="30">
        <v>1445</v>
      </c>
      <c r="K600" s="11">
        <v>0</v>
      </c>
      <c r="L600" s="11">
        <v>0</v>
      </c>
    </row>
    <row r="601" spans="1:12" x14ac:dyDescent="0.25">
      <c r="A601" s="11" t="s">
        <v>587</v>
      </c>
      <c r="B601" s="11" t="s">
        <v>3333</v>
      </c>
      <c r="C601" s="11">
        <v>1550</v>
      </c>
      <c r="D601" s="11">
        <v>1</v>
      </c>
      <c r="E601" s="12">
        <v>1</v>
      </c>
      <c r="F601" s="11"/>
      <c r="G601" s="13"/>
      <c r="H601" s="11">
        <v>1</v>
      </c>
      <c r="I601" s="27">
        <v>1</v>
      </c>
      <c r="J601" s="30">
        <v>1550</v>
      </c>
      <c r="K601" s="11">
        <v>0</v>
      </c>
      <c r="L601" s="11">
        <v>0</v>
      </c>
    </row>
    <row r="602" spans="1:12" x14ac:dyDescent="0.25">
      <c r="A602" s="11" t="s">
        <v>590</v>
      </c>
      <c r="B602" s="11" t="s">
        <v>3333</v>
      </c>
      <c r="C602" s="11">
        <v>1680</v>
      </c>
      <c r="D602" s="11">
        <v>1</v>
      </c>
      <c r="E602" s="12">
        <v>1</v>
      </c>
      <c r="F602" s="11"/>
      <c r="G602" s="13"/>
      <c r="H602" s="11">
        <v>1</v>
      </c>
      <c r="I602" s="27">
        <v>1</v>
      </c>
      <c r="J602" s="30">
        <v>1680</v>
      </c>
      <c r="K602" s="11">
        <v>0</v>
      </c>
      <c r="L602" s="11">
        <v>0</v>
      </c>
    </row>
    <row r="603" spans="1:12" x14ac:dyDescent="0.25">
      <c r="A603" s="11" t="s">
        <v>591</v>
      </c>
      <c r="B603" s="11" t="s">
        <v>3333</v>
      </c>
      <c r="C603" s="11">
        <v>1520</v>
      </c>
      <c r="D603" s="11">
        <v>1</v>
      </c>
      <c r="E603" s="12">
        <v>1</v>
      </c>
      <c r="F603" s="11"/>
      <c r="G603" s="13"/>
      <c r="H603" s="11">
        <v>1</v>
      </c>
      <c r="I603" s="27">
        <v>1</v>
      </c>
      <c r="J603" s="30">
        <v>1520</v>
      </c>
      <c r="K603" s="11">
        <v>0</v>
      </c>
      <c r="L603" s="11">
        <v>0</v>
      </c>
    </row>
    <row r="604" spans="1:12" x14ac:dyDescent="0.25">
      <c r="A604" s="11" t="s">
        <v>592</v>
      </c>
      <c r="B604" s="11" t="s">
        <v>3339</v>
      </c>
      <c r="C604" s="11">
        <v>1886</v>
      </c>
      <c r="D604" s="11">
        <v>1</v>
      </c>
      <c r="E604" s="12">
        <v>1</v>
      </c>
      <c r="F604" s="11"/>
      <c r="G604" s="13"/>
      <c r="H604" s="11">
        <v>1</v>
      </c>
      <c r="I604" s="27">
        <v>1</v>
      </c>
      <c r="J604" s="30">
        <v>1886</v>
      </c>
      <c r="K604" s="11">
        <v>0</v>
      </c>
      <c r="L604" s="11">
        <v>0</v>
      </c>
    </row>
    <row r="605" spans="1:12" x14ac:dyDescent="0.25">
      <c r="A605" s="11" t="s">
        <v>595</v>
      </c>
      <c r="B605" s="11" t="s">
        <v>3340</v>
      </c>
      <c r="C605" s="11">
        <v>1320</v>
      </c>
      <c r="D605" s="11">
        <v>1</v>
      </c>
      <c r="E605" s="12">
        <v>1</v>
      </c>
      <c r="F605" s="11"/>
      <c r="G605" s="13"/>
      <c r="H605" s="11">
        <v>1</v>
      </c>
      <c r="I605" s="27">
        <v>1</v>
      </c>
      <c r="J605" s="30">
        <v>1320</v>
      </c>
      <c r="K605" s="11">
        <v>0</v>
      </c>
      <c r="L605" s="11">
        <v>0</v>
      </c>
    </row>
    <row r="606" spans="1:12" x14ac:dyDescent="0.25">
      <c r="A606" s="11" t="s">
        <v>2026</v>
      </c>
      <c r="B606" s="11" t="s">
        <v>3341</v>
      </c>
      <c r="C606" s="11">
        <v>260</v>
      </c>
      <c r="D606" s="11">
        <v>1</v>
      </c>
      <c r="E606" s="12">
        <v>1</v>
      </c>
      <c r="F606" s="11"/>
      <c r="G606" s="13"/>
      <c r="H606" s="11">
        <v>1</v>
      </c>
      <c r="I606" s="27">
        <v>1</v>
      </c>
      <c r="J606" s="30">
        <v>260</v>
      </c>
      <c r="K606" s="11">
        <v>0</v>
      </c>
      <c r="L606" s="11">
        <v>0</v>
      </c>
    </row>
    <row r="607" spans="1:12" x14ac:dyDescent="0.25">
      <c r="A607" s="11" t="s">
        <v>2030</v>
      </c>
      <c r="B607" s="11" t="s">
        <v>3343</v>
      </c>
      <c r="C607" s="11">
        <v>214</v>
      </c>
      <c r="D607" s="11">
        <v>1</v>
      </c>
      <c r="E607" s="12">
        <v>1</v>
      </c>
      <c r="F607" s="11"/>
      <c r="G607" s="13"/>
      <c r="H607" s="11">
        <v>1</v>
      </c>
      <c r="I607" s="27">
        <v>1</v>
      </c>
      <c r="J607" s="30">
        <v>214</v>
      </c>
      <c r="K607" s="11">
        <v>0</v>
      </c>
      <c r="L607" s="11">
        <v>0</v>
      </c>
    </row>
    <row r="608" spans="1:12" x14ac:dyDescent="0.25">
      <c r="A608" s="11" t="s">
        <v>2034</v>
      </c>
      <c r="B608" s="11" t="s">
        <v>3344</v>
      </c>
      <c r="C608" s="11">
        <v>210</v>
      </c>
      <c r="D608" s="11">
        <v>1</v>
      </c>
      <c r="E608" s="12">
        <v>1</v>
      </c>
      <c r="F608" s="11"/>
      <c r="G608" s="13"/>
      <c r="H608" s="11">
        <v>1</v>
      </c>
      <c r="I608" s="27">
        <v>1</v>
      </c>
      <c r="J608" s="30">
        <v>210</v>
      </c>
      <c r="K608" s="11">
        <v>0</v>
      </c>
      <c r="L608" s="11">
        <v>0</v>
      </c>
    </row>
    <row r="609" spans="1:12" x14ac:dyDescent="0.25">
      <c r="A609" s="11" t="s">
        <v>2035</v>
      </c>
      <c r="B609" s="11" t="s">
        <v>3345</v>
      </c>
      <c r="C609" s="11">
        <v>295</v>
      </c>
      <c r="D609" s="11">
        <v>1</v>
      </c>
      <c r="E609" s="12">
        <v>1</v>
      </c>
      <c r="F609" s="11"/>
      <c r="G609" s="13"/>
      <c r="H609" s="11">
        <v>1</v>
      </c>
      <c r="I609" s="27">
        <v>1</v>
      </c>
      <c r="J609" s="30">
        <v>295</v>
      </c>
      <c r="K609" s="11">
        <v>0</v>
      </c>
      <c r="L609" s="11">
        <v>0</v>
      </c>
    </row>
    <row r="610" spans="1:12" x14ac:dyDescent="0.25">
      <c r="A610" s="11" t="s">
        <v>2037</v>
      </c>
      <c r="B610" s="11" t="s">
        <v>3347</v>
      </c>
      <c r="C610" s="11">
        <v>315</v>
      </c>
      <c r="D610" s="11">
        <v>1</v>
      </c>
      <c r="E610" s="12">
        <v>1</v>
      </c>
      <c r="F610" s="11"/>
      <c r="G610" s="13"/>
      <c r="H610" s="11">
        <v>1</v>
      </c>
      <c r="I610" s="27">
        <v>1</v>
      </c>
      <c r="J610" s="30">
        <v>315</v>
      </c>
      <c r="K610" s="11">
        <v>0</v>
      </c>
      <c r="L610" s="11">
        <v>0</v>
      </c>
    </row>
    <row r="611" spans="1:12" x14ac:dyDescent="0.25">
      <c r="A611" s="11" t="s">
        <v>2039</v>
      </c>
      <c r="B611" s="11" t="s">
        <v>3348</v>
      </c>
      <c r="C611" s="11">
        <v>170</v>
      </c>
      <c r="D611" s="11">
        <v>1</v>
      </c>
      <c r="E611" s="12">
        <v>1</v>
      </c>
      <c r="F611" s="11"/>
      <c r="G611" s="13"/>
      <c r="H611" s="11">
        <v>1</v>
      </c>
      <c r="I611" s="27">
        <v>1</v>
      </c>
      <c r="J611" s="30">
        <v>170</v>
      </c>
      <c r="K611" s="11">
        <v>0</v>
      </c>
      <c r="L611" s="11">
        <v>0</v>
      </c>
    </row>
    <row r="612" spans="1:12" x14ac:dyDescent="0.25">
      <c r="A612" s="11" t="s">
        <v>2041</v>
      </c>
      <c r="B612" s="11" t="s">
        <v>3348</v>
      </c>
      <c r="C612" s="11">
        <v>115</v>
      </c>
      <c r="D612" s="11">
        <v>1</v>
      </c>
      <c r="E612" s="12">
        <v>1</v>
      </c>
      <c r="F612" s="11"/>
      <c r="G612" s="13"/>
      <c r="H612" s="11">
        <v>1</v>
      </c>
      <c r="I612" s="27">
        <v>1</v>
      </c>
      <c r="J612" s="30">
        <v>115</v>
      </c>
      <c r="K612" s="11">
        <v>0</v>
      </c>
      <c r="L612" s="11">
        <v>0</v>
      </c>
    </row>
    <row r="613" spans="1:12" x14ac:dyDescent="0.25">
      <c r="A613" s="11" t="s">
        <v>2042</v>
      </c>
      <c r="B613" s="11" t="s">
        <v>3349</v>
      </c>
      <c r="C613" s="11">
        <v>150</v>
      </c>
      <c r="D613" s="11">
        <v>1</v>
      </c>
      <c r="E613" s="12">
        <v>1</v>
      </c>
      <c r="F613" s="11"/>
      <c r="G613" s="13"/>
      <c r="H613" s="11">
        <v>1</v>
      </c>
      <c r="I613" s="27">
        <v>1</v>
      </c>
      <c r="J613" s="30">
        <v>150</v>
      </c>
      <c r="K613" s="11">
        <v>0</v>
      </c>
      <c r="L613" s="11">
        <v>0</v>
      </c>
    </row>
    <row r="614" spans="1:12" x14ac:dyDescent="0.25">
      <c r="A614" s="11" t="s">
        <v>2044</v>
      </c>
      <c r="B614" s="11" t="s">
        <v>3350</v>
      </c>
      <c r="C614" s="11">
        <v>210</v>
      </c>
      <c r="D614" s="11">
        <v>1</v>
      </c>
      <c r="E614" s="12">
        <v>1</v>
      </c>
      <c r="F614" s="11"/>
      <c r="G614" s="13"/>
      <c r="H614" s="11">
        <v>1</v>
      </c>
      <c r="I614" s="27">
        <v>1</v>
      </c>
      <c r="J614" s="30">
        <v>210</v>
      </c>
      <c r="K614" s="11">
        <v>0</v>
      </c>
      <c r="L614" s="11">
        <v>0</v>
      </c>
    </row>
    <row r="615" spans="1:12" x14ac:dyDescent="0.25">
      <c r="A615" s="11" t="s">
        <v>2047</v>
      </c>
      <c r="B615" s="11" t="s">
        <v>3351</v>
      </c>
      <c r="C615" s="11">
        <v>210</v>
      </c>
      <c r="D615" s="11">
        <v>1</v>
      </c>
      <c r="E615" s="12">
        <v>1</v>
      </c>
      <c r="F615" s="11"/>
      <c r="G615" s="13"/>
      <c r="H615" s="11">
        <v>1</v>
      </c>
      <c r="I615" s="27">
        <v>1</v>
      </c>
      <c r="J615" s="30">
        <v>210</v>
      </c>
      <c r="K615" s="11">
        <v>0</v>
      </c>
      <c r="L615" s="11">
        <v>0</v>
      </c>
    </row>
    <row r="616" spans="1:12" x14ac:dyDescent="0.25">
      <c r="A616" s="11" t="s">
        <v>2048</v>
      </c>
      <c r="B616" s="11" t="s">
        <v>3352</v>
      </c>
      <c r="C616" s="11">
        <v>245</v>
      </c>
      <c r="D616" s="11">
        <v>1</v>
      </c>
      <c r="E616" s="12">
        <v>1</v>
      </c>
      <c r="F616" s="11"/>
      <c r="G616" s="13"/>
      <c r="H616" s="11">
        <v>1</v>
      </c>
      <c r="I616" s="27">
        <v>1</v>
      </c>
      <c r="J616" s="30">
        <v>245</v>
      </c>
      <c r="K616" s="11">
        <v>0</v>
      </c>
      <c r="L616" s="11">
        <v>0</v>
      </c>
    </row>
    <row r="617" spans="1:12" x14ac:dyDescent="0.25">
      <c r="A617" s="11" t="s">
        <v>2049</v>
      </c>
      <c r="B617" s="11" t="s">
        <v>3353</v>
      </c>
      <c r="C617" s="11">
        <v>955</v>
      </c>
      <c r="D617" s="11">
        <v>1</v>
      </c>
      <c r="E617" s="12">
        <v>1</v>
      </c>
      <c r="F617" s="11"/>
      <c r="G617" s="13"/>
      <c r="H617" s="11">
        <v>1</v>
      </c>
      <c r="I617" s="27">
        <v>1</v>
      </c>
      <c r="J617" s="30">
        <v>955</v>
      </c>
      <c r="K617" s="11">
        <v>0</v>
      </c>
      <c r="L617" s="11">
        <v>0</v>
      </c>
    </row>
    <row r="618" spans="1:12" x14ac:dyDescent="0.25">
      <c r="A618" s="11" t="s">
        <v>597</v>
      </c>
      <c r="B618" s="11" t="s">
        <v>3354</v>
      </c>
      <c r="C618" s="11">
        <v>410</v>
      </c>
      <c r="D618" s="11">
        <v>1</v>
      </c>
      <c r="E618" s="12">
        <v>1</v>
      </c>
      <c r="F618" s="11"/>
      <c r="G618" s="13"/>
      <c r="H618" s="11">
        <v>1</v>
      </c>
      <c r="I618" s="27">
        <v>1</v>
      </c>
      <c r="J618" s="30">
        <v>410</v>
      </c>
      <c r="K618" s="11">
        <v>0</v>
      </c>
      <c r="L618" s="11">
        <v>0</v>
      </c>
    </row>
    <row r="619" spans="1:12" x14ac:dyDescent="0.25">
      <c r="A619" s="11" t="s">
        <v>2051</v>
      </c>
      <c r="B619" s="11" t="s">
        <v>3355</v>
      </c>
      <c r="C619" s="11">
        <v>42</v>
      </c>
      <c r="D619" s="11">
        <v>2</v>
      </c>
      <c r="E619" s="12">
        <v>2</v>
      </c>
      <c r="F619" s="11"/>
      <c r="G619" s="13"/>
      <c r="H619" s="11">
        <v>2</v>
      </c>
      <c r="I619" s="27">
        <v>2</v>
      </c>
      <c r="J619" s="30">
        <v>84</v>
      </c>
      <c r="K619" s="11">
        <v>0</v>
      </c>
      <c r="L619" s="11">
        <v>0</v>
      </c>
    </row>
    <row r="620" spans="1:12" x14ac:dyDescent="0.25">
      <c r="A620" s="11" t="s">
        <v>599</v>
      </c>
      <c r="B620" s="11" t="s">
        <v>3356</v>
      </c>
      <c r="C620" s="11">
        <v>26</v>
      </c>
      <c r="D620" s="11">
        <v>1</v>
      </c>
      <c r="E620" s="12">
        <v>1</v>
      </c>
      <c r="F620" s="11"/>
      <c r="G620" s="13"/>
      <c r="H620" s="11">
        <v>1</v>
      </c>
      <c r="I620" s="27">
        <v>1</v>
      </c>
      <c r="J620" s="30">
        <v>26</v>
      </c>
      <c r="K620" s="11">
        <v>0</v>
      </c>
      <c r="L620" s="11">
        <v>0</v>
      </c>
    </row>
    <row r="621" spans="1:12" x14ac:dyDescent="0.25">
      <c r="A621" s="11" t="s">
        <v>2052</v>
      </c>
      <c r="B621" s="11" t="s">
        <v>3357</v>
      </c>
      <c r="C621" s="11">
        <v>135</v>
      </c>
      <c r="D621" s="11">
        <v>2</v>
      </c>
      <c r="E621" s="12">
        <v>2</v>
      </c>
      <c r="F621" s="11"/>
      <c r="G621" s="13"/>
      <c r="H621" s="11">
        <v>2</v>
      </c>
      <c r="I621" s="27">
        <v>2</v>
      </c>
      <c r="J621" s="30">
        <v>270</v>
      </c>
      <c r="K621" s="11">
        <v>0</v>
      </c>
      <c r="L621" s="11">
        <v>0</v>
      </c>
    </row>
    <row r="622" spans="1:12" x14ac:dyDescent="0.25">
      <c r="A622" s="11" t="s">
        <v>2056</v>
      </c>
      <c r="B622" s="11" t="s">
        <v>3359</v>
      </c>
      <c r="C622" s="11">
        <v>68</v>
      </c>
      <c r="D622" s="11">
        <v>1</v>
      </c>
      <c r="E622" s="12">
        <v>1</v>
      </c>
      <c r="F622" s="11"/>
      <c r="G622" s="13"/>
      <c r="H622" s="11">
        <v>1</v>
      </c>
      <c r="I622" s="27">
        <v>1</v>
      </c>
      <c r="J622" s="30">
        <v>68</v>
      </c>
      <c r="K622" s="11">
        <v>0</v>
      </c>
      <c r="L622" s="11">
        <v>0</v>
      </c>
    </row>
    <row r="623" spans="1:12" x14ac:dyDescent="0.25">
      <c r="A623" s="11" t="s">
        <v>2057</v>
      </c>
      <c r="B623" s="11" t="s">
        <v>3360</v>
      </c>
      <c r="C623" s="11">
        <v>150</v>
      </c>
      <c r="D623" s="11">
        <v>1</v>
      </c>
      <c r="E623" s="12">
        <v>1</v>
      </c>
      <c r="F623" s="11"/>
      <c r="G623" s="13"/>
      <c r="H623" s="11">
        <v>1</v>
      </c>
      <c r="I623" s="27">
        <v>1</v>
      </c>
      <c r="J623" s="30">
        <v>150</v>
      </c>
      <c r="K623" s="11">
        <v>0</v>
      </c>
      <c r="L623" s="11">
        <v>0</v>
      </c>
    </row>
    <row r="624" spans="1:12" x14ac:dyDescent="0.25">
      <c r="A624" s="11" t="s">
        <v>2060</v>
      </c>
      <c r="B624" s="11" t="s">
        <v>3364</v>
      </c>
      <c r="C624" s="11">
        <v>185</v>
      </c>
      <c r="D624" s="11">
        <v>1</v>
      </c>
      <c r="E624" s="12">
        <v>1</v>
      </c>
      <c r="F624" s="11"/>
      <c r="G624" s="13"/>
      <c r="H624" s="11">
        <v>1</v>
      </c>
      <c r="I624" s="27">
        <v>1</v>
      </c>
      <c r="J624" s="30">
        <v>185</v>
      </c>
      <c r="K624" s="11">
        <v>0</v>
      </c>
      <c r="L624" s="11">
        <v>0</v>
      </c>
    </row>
    <row r="625" spans="1:12" x14ac:dyDescent="0.25">
      <c r="A625" s="11" t="s">
        <v>2062</v>
      </c>
      <c r="B625" s="11" t="s">
        <v>3365</v>
      </c>
      <c r="C625" s="11">
        <v>57</v>
      </c>
      <c r="D625" s="11">
        <v>1</v>
      </c>
      <c r="E625" s="12">
        <v>1</v>
      </c>
      <c r="F625" s="11"/>
      <c r="G625" s="13"/>
      <c r="H625" s="11">
        <v>1</v>
      </c>
      <c r="I625" s="27">
        <v>1</v>
      </c>
      <c r="J625" s="30">
        <v>57</v>
      </c>
      <c r="K625" s="11">
        <v>0</v>
      </c>
      <c r="L625" s="11">
        <v>0</v>
      </c>
    </row>
    <row r="626" spans="1:12" x14ac:dyDescent="0.25">
      <c r="A626" s="11" t="s">
        <v>2064</v>
      </c>
      <c r="B626" s="11" t="s">
        <v>3367</v>
      </c>
      <c r="C626" s="11">
        <v>160</v>
      </c>
      <c r="D626" s="11">
        <v>1</v>
      </c>
      <c r="E626" s="12">
        <v>1</v>
      </c>
      <c r="F626" s="11"/>
      <c r="G626" s="13"/>
      <c r="H626" s="11">
        <v>1</v>
      </c>
      <c r="I626" s="27">
        <v>1</v>
      </c>
      <c r="J626" s="30">
        <v>160</v>
      </c>
      <c r="K626" s="11">
        <v>0</v>
      </c>
      <c r="L626" s="11">
        <v>0</v>
      </c>
    </row>
    <row r="627" spans="1:12" x14ac:dyDescent="0.25">
      <c r="A627" s="11" t="s">
        <v>606</v>
      </c>
      <c r="B627" s="11" t="s">
        <v>3369</v>
      </c>
      <c r="C627" s="11">
        <v>74</v>
      </c>
      <c r="D627" s="11">
        <v>1</v>
      </c>
      <c r="E627" s="12">
        <v>1</v>
      </c>
      <c r="F627" s="11"/>
      <c r="G627" s="13"/>
      <c r="H627" s="11">
        <v>1</v>
      </c>
      <c r="I627" s="27">
        <v>1</v>
      </c>
      <c r="J627" s="30">
        <v>74</v>
      </c>
      <c r="K627" s="11">
        <v>0</v>
      </c>
      <c r="L627" s="11">
        <v>0</v>
      </c>
    </row>
    <row r="628" spans="1:12" x14ac:dyDescent="0.25">
      <c r="A628" s="11" t="s">
        <v>2067</v>
      </c>
      <c r="B628" s="11" t="s">
        <v>3370</v>
      </c>
      <c r="C628" s="11">
        <v>350</v>
      </c>
      <c r="D628" s="11">
        <v>2</v>
      </c>
      <c r="E628" s="12">
        <v>2</v>
      </c>
      <c r="F628" s="11"/>
      <c r="G628" s="13"/>
      <c r="H628" s="11">
        <v>2</v>
      </c>
      <c r="I628" s="27">
        <v>2</v>
      </c>
      <c r="J628" s="30">
        <v>700</v>
      </c>
      <c r="K628" s="11">
        <v>0</v>
      </c>
      <c r="L628" s="11">
        <v>0</v>
      </c>
    </row>
    <row r="629" spans="1:12" x14ac:dyDescent="0.25">
      <c r="A629" s="11" t="s">
        <v>2068</v>
      </c>
      <c r="B629" s="11" t="s">
        <v>3371</v>
      </c>
      <c r="C629" s="11">
        <v>350</v>
      </c>
      <c r="D629" s="11">
        <v>2</v>
      </c>
      <c r="E629" s="12">
        <v>2</v>
      </c>
      <c r="F629" s="11"/>
      <c r="G629" s="13"/>
      <c r="H629" s="11">
        <v>2</v>
      </c>
      <c r="I629" s="27">
        <v>2</v>
      </c>
      <c r="J629" s="30">
        <v>700</v>
      </c>
      <c r="K629" s="11">
        <v>0</v>
      </c>
      <c r="L629" s="11">
        <v>0</v>
      </c>
    </row>
    <row r="630" spans="1:12" x14ac:dyDescent="0.25">
      <c r="A630" s="11" t="s">
        <v>2069</v>
      </c>
      <c r="B630" s="11" t="s">
        <v>3366</v>
      </c>
      <c r="C630" s="11">
        <v>255</v>
      </c>
      <c r="D630" s="11">
        <v>1</v>
      </c>
      <c r="E630" s="12">
        <v>1</v>
      </c>
      <c r="F630" s="11"/>
      <c r="G630" s="13"/>
      <c r="H630" s="11">
        <v>1</v>
      </c>
      <c r="I630" s="27">
        <v>1</v>
      </c>
      <c r="J630" s="30">
        <v>255</v>
      </c>
      <c r="K630" s="11">
        <v>0</v>
      </c>
      <c r="L630" s="11">
        <v>0</v>
      </c>
    </row>
    <row r="631" spans="1:12" x14ac:dyDescent="0.25">
      <c r="A631" s="11" t="s">
        <v>608</v>
      </c>
      <c r="B631" s="11" t="s">
        <v>3372</v>
      </c>
      <c r="C631" s="11">
        <v>5080</v>
      </c>
      <c r="D631" s="11">
        <v>1</v>
      </c>
      <c r="E631" s="12">
        <v>1</v>
      </c>
      <c r="F631" s="11"/>
      <c r="G631" s="13"/>
      <c r="H631" s="11">
        <v>1</v>
      </c>
      <c r="I631" s="27">
        <v>1</v>
      </c>
      <c r="J631" s="30">
        <v>5080</v>
      </c>
      <c r="K631" s="11">
        <v>0</v>
      </c>
      <c r="L631" s="11">
        <v>0</v>
      </c>
    </row>
    <row r="632" spans="1:12" x14ac:dyDescent="0.25">
      <c r="A632" s="11" t="s">
        <v>610</v>
      </c>
      <c r="B632" s="11" t="s">
        <v>3373</v>
      </c>
      <c r="C632" s="11">
        <v>178</v>
      </c>
      <c r="D632" s="11">
        <v>1</v>
      </c>
      <c r="E632" s="12">
        <v>1</v>
      </c>
      <c r="F632" s="11"/>
      <c r="G632" s="13"/>
      <c r="H632" s="11">
        <v>1</v>
      </c>
      <c r="I632" s="27">
        <v>1</v>
      </c>
      <c r="J632" s="30">
        <v>178</v>
      </c>
      <c r="K632" s="11">
        <v>0</v>
      </c>
      <c r="L632" s="11">
        <v>0</v>
      </c>
    </row>
    <row r="633" spans="1:12" x14ac:dyDescent="0.25">
      <c r="A633" s="11" t="s">
        <v>613</v>
      </c>
      <c r="B633" s="11" t="s">
        <v>3375</v>
      </c>
      <c r="C633" s="11">
        <v>68</v>
      </c>
      <c r="D633" s="11">
        <v>2</v>
      </c>
      <c r="E633" s="12">
        <v>2</v>
      </c>
      <c r="F633" s="11"/>
      <c r="G633" s="13"/>
      <c r="H633" s="11">
        <v>2</v>
      </c>
      <c r="I633" s="27">
        <v>2</v>
      </c>
      <c r="J633" s="30">
        <v>136</v>
      </c>
      <c r="K633" s="11">
        <v>0</v>
      </c>
      <c r="L633" s="11">
        <v>0</v>
      </c>
    </row>
    <row r="634" spans="1:12" x14ac:dyDescent="0.25">
      <c r="A634" s="11" t="s">
        <v>2071</v>
      </c>
      <c r="B634" s="11" t="s">
        <v>3376</v>
      </c>
      <c r="C634" s="11">
        <v>25</v>
      </c>
      <c r="D634" s="11">
        <v>2</v>
      </c>
      <c r="E634" s="12">
        <v>2</v>
      </c>
      <c r="F634" s="11"/>
      <c r="G634" s="13"/>
      <c r="H634" s="11">
        <v>2</v>
      </c>
      <c r="I634" s="27">
        <v>2</v>
      </c>
      <c r="J634" s="30">
        <v>50</v>
      </c>
      <c r="K634" s="11">
        <v>0</v>
      </c>
      <c r="L634" s="11">
        <v>0</v>
      </c>
    </row>
    <row r="635" spans="1:12" x14ac:dyDescent="0.25">
      <c r="A635" s="11" t="s">
        <v>2074</v>
      </c>
      <c r="B635" s="11" t="s">
        <v>3379</v>
      </c>
      <c r="C635" s="11">
        <v>55</v>
      </c>
      <c r="D635" s="11">
        <v>1</v>
      </c>
      <c r="E635" s="12">
        <v>1</v>
      </c>
      <c r="F635" s="11"/>
      <c r="G635" s="13"/>
      <c r="H635" s="11">
        <v>1</v>
      </c>
      <c r="I635" s="27">
        <v>1</v>
      </c>
      <c r="J635" s="30">
        <v>55</v>
      </c>
      <c r="K635" s="11">
        <v>0</v>
      </c>
      <c r="L635" s="11">
        <v>0</v>
      </c>
    </row>
    <row r="636" spans="1:12" x14ac:dyDescent="0.25">
      <c r="A636" s="11" t="s">
        <v>623</v>
      </c>
      <c r="B636" s="11" t="s">
        <v>3381</v>
      </c>
      <c r="C636" s="11">
        <v>1330</v>
      </c>
      <c r="D636" s="11">
        <v>1</v>
      </c>
      <c r="E636" s="12">
        <v>1</v>
      </c>
      <c r="F636" s="11"/>
      <c r="G636" s="13"/>
      <c r="H636" s="11">
        <v>1</v>
      </c>
      <c r="I636" s="27">
        <v>1</v>
      </c>
      <c r="J636" s="30">
        <v>1330</v>
      </c>
      <c r="K636" s="11">
        <v>0</v>
      </c>
      <c r="L636" s="11">
        <v>0</v>
      </c>
    </row>
    <row r="637" spans="1:12" x14ac:dyDescent="0.25">
      <c r="A637" s="11" t="s">
        <v>629</v>
      </c>
      <c r="B637" s="11" t="s">
        <v>3383</v>
      </c>
      <c r="C637" s="11">
        <v>1840</v>
      </c>
      <c r="D637" s="11">
        <v>1</v>
      </c>
      <c r="E637" s="12">
        <v>1</v>
      </c>
      <c r="F637" s="11"/>
      <c r="G637" s="13"/>
      <c r="H637" s="11">
        <v>1</v>
      </c>
      <c r="I637" s="27">
        <v>1</v>
      </c>
      <c r="J637" s="30">
        <v>1840</v>
      </c>
      <c r="K637" s="11">
        <v>0</v>
      </c>
      <c r="L637" s="11">
        <v>0</v>
      </c>
    </row>
    <row r="638" spans="1:12" x14ac:dyDescent="0.25">
      <c r="A638" s="11" t="s">
        <v>633</v>
      </c>
      <c r="B638" s="11" t="s">
        <v>3380</v>
      </c>
      <c r="C638" s="11">
        <v>1630</v>
      </c>
      <c r="D638" s="11">
        <v>1</v>
      </c>
      <c r="E638" s="12">
        <v>1</v>
      </c>
      <c r="F638" s="11"/>
      <c r="G638" s="13"/>
      <c r="H638" s="11">
        <v>1</v>
      </c>
      <c r="I638" s="27">
        <v>1</v>
      </c>
      <c r="J638" s="30">
        <v>1630</v>
      </c>
      <c r="K638" s="11">
        <v>0</v>
      </c>
      <c r="L638" s="11">
        <v>0</v>
      </c>
    </row>
    <row r="639" spans="1:12" x14ac:dyDescent="0.25">
      <c r="A639" s="11" t="s">
        <v>637</v>
      </c>
      <c r="B639" s="11" t="s">
        <v>3384</v>
      </c>
      <c r="C639" s="11">
        <v>1730</v>
      </c>
      <c r="D639" s="11">
        <v>2</v>
      </c>
      <c r="E639" s="12">
        <v>2</v>
      </c>
      <c r="F639" s="11"/>
      <c r="G639" s="13"/>
      <c r="H639" s="11">
        <v>2</v>
      </c>
      <c r="I639" s="27">
        <v>2</v>
      </c>
      <c r="J639" s="30">
        <v>3460</v>
      </c>
      <c r="K639" s="11">
        <v>0</v>
      </c>
      <c r="L639" s="11">
        <v>0</v>
      </c>
    </row>
    <row r="640" spans="1:12" x14ac:dyDescent="0.25">
      <c r="A640" s="11" t="s">
        <v>639</v>
      </c>
      <c r="B640" s="11" t="s">
        <v>3380</v>
      </c>
      <c r="C640" s="11">
        <v>1730</v>
      </c>
      <c r="D640" s="11">
        <v>3</v>
      </c>
      <c r="E640" s="12">
        <v>3</v>
      </c>
      <c r="F640" s="11"/>
      <c r="G640" s="13"/>
      <c r="H640" s="11">
        <v>3</v>
      </c>
      <c r="I640" s="27">
        <v>3</v>
      </c>
      <c r="J640" s="30">
        <v>5190</v>
      </c>
      <c r="K640" s="11">
        <v>0</v>
      </c>
      <c r="L640" s="11">
        <v>0</v>
      </c>
    </row>
    <row r="641" spans="1:12" x14ac:dyDescent="0.25">
      <c r="A641" s="11" t="s">
        <v>643</v>
      </c>
      <c r="B641" s="11" t="s">
        <v>3385</v>
      </c>
      <c r="C641" s="11">
        <v>1430</v>
      </c>
      <c r="D641" s="11">
        <v>1</v>
      </c>
      <c r="E641" s="12">
        <v>1</v>
      </c>
      <c r="F641" s="11"/>
      <c r="G641" s="13"/>
      <c r="H641" s="11">
        <v>1</v>
      </c>
      <c r="I641" s="27">
        <v>1</v>
      </c>
      <c r="J641" s="30">
        <v>1430</v>
      </c>
      <c r="K641" s="11">
        <v>0</v>
      </c>
      <c r="L641" s="11">
        <v>0</v>
      </c>
    </row>
    <row r="642" spans="1:12" x14ac:dyDescent="0.25">
      <c r="A642" s="11" t="s">
        <v>645</v>
      </c>
      <c r="B642" s="11" t="s">
        <v>3380</v>
      </c>
      <c r="C642" s="11">
        <v>2505</v>
      </c>
      <c r="D642" s="11">
        <v>1</v>
      </c>
      <c r="E642" s="12">
        <v>1</v>
      </c>
      <c r="F642" s="11"/>
      <c r="G642" s="13"/>
      <c r="H642" s="11">
        <v>1</v>
      </c>
      <c r="I642" s="27">
        <v>1</v>
      </c>
      <c r="J642" s="30">
        <v>2505</v>
      </c>
      <c r="K642" s="11">
        <v>0</v>
      </c>
      <c r="L642" s="11">
        <v>0</v>
      </c>
    </row>
    <row r="643" spans="1:12" x14ac:dyDescent="0.25">
      <c r="A643" s="11" t="s">
        <v>648</v>
      </c>
      <c r="B643" s="11" t="s">
        <v>3387</v>
      </c>
      <c r="C643" s="11">
        <v>1290</v>
      </c>
      <c r="D643" s="11">
        <v>1</v>
      </c>
      <c r="E643" s="12">
        <v>1</v>
      </c>
      <c r="F643" s="11"/>
      <c r="G643" s="13"/>
      <c r="H643" s="11">
        <v>1</v>
      </c>
      <c r="I643" s="27">
        <v>1</v>
      </c>
      <c r="J643" s="30">
        <v>1290</v>
      </c>
      <c r="K643" s="11">
        <v>0</v>
      </c>
      <c r="L643" s="11">
        <v>0</v>
      </c>
    </row>
    <row r="644" spans="1:12" x14ac:dyDescent="0.25">
      <c r="A644" s="11" t="s">
        <v>650</v>
      </c>
      <c r="B644" s="11" t="s">
        <v>3388</v>
      </c>
      <c r="C644" s="11">
        <v>1890</v>
      </c>
      <c r="D644" s="11">
        <v>1</v>
      </c>
      <c r="E644" s="12">
        <v>1</v>
      </c>
      <c r="F644" s="11"/>
      <c r="G644" s="13"/>
      <c r="H644" s="11">
        <v>1</v>
      </c>
      <c r="I644" s="27">
        <v>1</v>
      </c>
      <c r="J644" s="30">
        <v>1890</v>
      </c>
      <c r="K644" s="11">
        <v>0</v>
      </c>
      <c r="L644" s="11">
        <v>0</v>
      </c>
    </row>
    <row r="645" spans="1:12" x14ac:dyDescent="0.25">
      <c r="A645" s="11" t="s">
        <v>651</v>
      </c>
      <c r="B645" s="11" t="s">
        <v>3389</v>
      </c>
      <c r="C645" s="11">
        <v>1890</v>
      </c>
      <c r="D645" s="11">
        <v>1</v>
      </c>
      <c r="E645" s="12">
        <v>1</v>
      </c>
      <c r="F645" s="11"/>
      <c r="G645" s="13"/>
      <c r="H645" s="11">
        <v>1</v>
      </c>
      <c r="I645" s="27">
        <v>1</v>
      </c>
      <c r="J645" s="30">
        <v>1890</v>
      </c>
      <c r="K645" s="11">
        <v>0</v>
      </c>
      <c r="L645" s="11">
        <v>0</v>
      </c>
    </row>
    <row r="646" spans="1:12" x14ac:dyDescent="0.25">
      <c r="A646" s="11" t="s">
        <v>652</v>
      </c>
      <c r="B646" s="11" t="s">
        <v>3380</v>
      </c>
      <c r="C646" s="11">
        <v>1390</v>
      </c>
      <c r="D646" s="11">
        <v>1</v>
      </c>
      <c r="E646" s="12">
        <v>1</v>
      </c>
      <c r="F646" s="11"/>
      <c r="G646" s="13"/>
      <c r="H646" s="11">
        <v>1</v>
      </c>
      <c r="I646" s="27">
        <v>1</v>
      </c>
      <c r="J646" s="30">
        <v>1390</v>
      </c>
      <c r="K646" s="11">
        <v>0</v>
      </c>
      <c r="L646" s="11">
        <v>0</v>
      </c>
    </row>
    <row r="647" spans="1:12" x14ac:dyDescent="0.25">
      <c r="A647" s="11" t="s">
        <v>653</v>
      </c>
      <c r="B647" s="11" t="s">
        <v>3380</v>
      </c>
      <c r="C647" s="11">
        <v>1630</v>
      </c>
      <c r="D647" s="11">
        <v>1</v>
      </c>
      <c r="E647" s="12">
        <v>1</v>
      </c>
      <c r="F647" s="11"/>
      <c r="G647" s="13"/>
      <c r="H647" s="11">
        <v>1</v>
      </c>
      <c r="I647" s="27">
        <v>1</v>
      </c>
      <c r="J647" s="30">
        <v>1630</v>
      </c>
      <c r="K647" s="11">
        <v>0</v>
      </c>
      <c r="L647" s="11">
        <v>0</v>
      </c>
    </row>
    <row r="648" spans="1:12" x14ac:dyDescent="0.25">
      <c r="A648" s="11" t="s">
        <v>655</v>
      </c>
      <c r="B648" s="11" t="s">
        <v>3391</v>
      </c>
      <c r="C648" s="11">
        <v>2800</v>
      </c>
      <c r="D648" s="11">
        <v>1</v>
      </c>
      <c r="E648" s="12">
        <v>1</v>
      </c>
      <c r="F648" s="11"/>
      <c r="G648" s="13"/>
      <c r="H648" s="11">
        <v>1</v>
      </c>
      <c r="I648" s="27">
        <v>1</v>
      </c>
      <c r="J648" s="30">
        <v>2800</v>
      </c>
      <c r="K648" s="11">
        <v>0</v>
      </c>
      <c r="L648" s="11">
        <v>0</v>
      </c>
    </row>
    <row r="649" spans="1:12" x14ac:dyDescent="0.25">
      <c r="A649" s="11" t="s">
        <v>2083</v>
      </c>
      <c r="B649" s="11" t="s">
        <v>3395</v>
      </c>
      <c r="C649" s="11">
        <v>14</v>
      </c>
      <c r="D649" s="11">
        <v>2</v>
      </c>
      <c r="E649" s="12">
        <v>2</v>
      </c>
      <c r="F649" s="11"/>
      <c r="G649" s="13"/>
      <c r="H649" s="11">
        <v>2</v>
      </c>
      <c r="I649" s="27">
        <v>2</v>
      </c>
      <c r="J649" s="30">
        <v>28</v>
      </c>
      <c r="K649" s="11">
        <v>0</v>
      </c>
      <c r="L649" s="11">
        <v>0</v>
      </c>
    </row>
    <row r="650" spans="1:12" x14ac:dyDescent="0.25">
      <c r="A650" s="11" t="s">
        <v>660</v>
      </c>
      <c r="B650" s="11" t="s">
        <v>3398</v>
      </c>
      <c r="C650" s="11">
        <v>19</v>
      </c>
      <c r="D650" s="11">
        <v>2</v>
      </c>
      <c r="E650" s="12">
        <v>2</v>
      </c>
      <c r="F650" s="11"/>
      <c r="G650" s="13"/>
      <c r="H650" s="11">
        <v>2</v>
      </c>
      <c r="I650" s="27">
        <v>2</v>
      </c>
      <c r="J650" s="30">
        <v>38</v>
      </c>
      <c r="K650" s="11">
        <v>0</v>
      </c>
      <c r="L650" s="11">
        <v>0</v>
      </c>
    </row>
    <row r="651" spans="1:12" x14ac:dyDescent="0.25">
      <c r="A651" s="11" t="s">
        <v>2085</v>
      </c>
      <c r="B651" s="11" t="s">
        <v>3399</v>
      </c>
      <c r="C651" s="11">
        <v>465</v>
      </c>
      <c r="D651" s="11">
        <v>1</v>
      </c>
      <c r="E651" s="12">
        <v>1</v>
      </c>
      <c r="F651" s="11"/>
      <c r="G651" s="13"/>
      <c r="H651" s="11">
        <v>1</v>
      </c>
      <c r="I651" s="27">
        <v>1</v>
      </c>
      <c r="J651" s="30">
        <v>465</v>
      </c>
      <c r="K651" s="11">
        <v>0</v>
      </c>
      <c r="L651" s="11">
        <v>0</v>
      </c>
    </row>
    <row r="652" spans="1:12" x14ac:dyDescent="0.25">
      <c r="A652" s="11" t="s">
        <v>2087</v>
      </c>
      <c r="B652" s="11" t="s">
        <v>3400</v>
      </c>
      <c r="C652" s="11">
        <v>145</v>
      </c>
      <c r="D652" s="11">
        <v>1</v>
      </c>
      <c r="E652" s="12">
        <v>1</v>
      </c>
      <c r="F652" s="11"/>
      <c r="G652" s="13"/>
      <c r="H652" s="11">
        <v>1</v>
      </c>
      <c r="I652" s="27">
        <v>1</v>
      </c>
      <c r="J652" s="30">
        <v>145</v>
      </c>
      <c r="K652" s="11">
        <v>0</v>
      </c>
      <c r="L652" s="11">
        <v>0</v>
      </c>
    </row>
    <row r="653" spans="1:12" x14ac:dyDescent="0.25">
      <c r="A653" s="11" t="s">
        <v>2088</v>
      </c>
      <c r="B653" s="11" t="s">
        <v>3401</v>
      </c>
      <c r="C653" s="11">
        <v>235</v>
      </c>
      <c r="D653" s="11">
        <v>1</v>
      </c>
      <c r="E653" s="12">
        <v>1</v>
      </c>
      <c r="F653" s="11"/>
      <c r="G653" s="13"/>
      <c r="H653" s="11">
        <v>1</v>
      </c>
      <c r="I653" s="27">
        <v>1</v>
      </c>
      <c r="J653" s="30">
        <v>235</v>
      </c>
      <c r="K653" s="11">
        <v>0</v>
      </c>
      <c r="L653" s="11">
        <v>0</v>
      </c>
    </row>
    <row r="654" spans="1:12" x14ac:dyDescent="0.25">
      <c r="A654" s="11" t="s">
        <v>2093</v>
      </c>
      <c r="B654" s="11" t="s">
        <v>3399</v>
      </c>
      <c r="C654" s="11">
        <v>250</v>
      </c>
      <c r="D654" s="11">
        <v>1</v>
      </c>
      <c r="E654" s="12">
        <v>1</v>
      </c>
      <c r="F654" s="11"/>
      <c r="G654" s="13"/>
      <c r="H654" s="11">
        <v>1</v>
      </c>
      <c r="I654" s="27">
        <v>1</v>
      </c>
      <c r="J654" s="30">
        <v>250</v>
      </c>
      <c r="K654" s="11">
        <v>0</v>
      </c>
      <c r="L654" s="11">
        <v>0</v>
      </c>
    </row>
    <row r="655" spans="1:12" x14ac:dyDescent="0.25">
      <c r="A655" s="11" t="s">
        <v>2094</v>
      </c>
      <c r="B655" s="11" t="s">
        <v>3404</v>
      </c>
      <c r="C655" s="11">
        <v>270</v>
      </c>
      <c r="D655" s="11">
        <v>2</v>
      </c>
      <c r="E655" s="12">
        <v>2</v>
      </c>
      <c r="F655" s="11"/>
      <c r="G655" s="13"/>
      <c r="H655" s="11">
        <v>2</v>
      </c>
      <c r="I655" s="27">
        <v>2</v>
      </c>
      <c r="J655" s="30">
        <v>540</v>
      </c>
      <c r="K655" s="11">
        <v>0</v>
      </c>
      <c r="L655" s="11">
        <v>0</v>
      </c>
    </row>
    <row r="656" spans="1:12" x14ac:dyDescent="0.25">
      <c r="A656" s="11" t="s">
        <v>2096</v>
      </c>
      <c r="B656" s="11" t="s">
        <v>3399</v>
      </c>
      <c r="C656" s="11">
        <v>300</v>
      </c>
      <c r="D656" s="11">
        <v>1</v>
      </c>
      <c r="E656" s="12">
        <v>1</v>
      </c>
      <c r="F656" s="11"/>
      <c r="G656" s="13"/>
      <c r="H656" s="11">
        <v>1</v>
      </c>
      <c r="I656" s="27">
        <v>1</v>
      </c>
      <c r="J656" s="30">
        <v>300</v>
      </c>
      <c r="K656" s="11">
        <v>0</v>
      </c>
      <c r="L656" s="11">
        <v>0</v>
      </c>
    </row>
    <row r="657" spans="1:12" x14ac:dyDescent="0.25">
      <c r="A657" s="11" t="s">
        <v>661</v>
      </c>
      <c r="B657" s="11" t="s">
        <v>3405</v>
      </c>
      <c r="C657" s="11">
        <v>65</v>
      </c>
      <c r="D657" s="11">
        <v>1</v>
      </c>
      <c r="E657" s="12">
        <v>1</v>
      </c>
      <c r="F657" s="11"/>
      <c r="G657" s="13"/>
      <c r="H657" s="11">
        <v>1</v>
      </c>
      <c r="I657" s="27">
        <v>1</v>
      </c>
      <c r="J657" s="30">
        <v>65</v>
      </c>
      <c r="K657" s="11">
        <v>0</v>
      </c>
      <c r="L657" s="11">
        <v>0</v>
      </c>
    </row>
    <row r="658" spans="1:12" x14ac:dyDescent="0.25">
      <c r="A658" s="11" t="s">
        <v>662</v>
      </c>
      <c r="B658" s="11" t="s">
        <v>3407</v>
      </c>
      <c r="C658" s="11">
        <v>39</v>
      </c>
      <c r="D658" s="11">
        <v>2</v>
      </c>
      <c r="E658" s="12">
        <v>2</v>
      </c>
      <c r="F658" s="11"/>
      <c r="G658" s="13"/>
      <c r="H658" s="11">
        <v>2</v>
      </c>
      <c r="I658" s="27">
        <v>2</v>
      </c>
      <c r="J658" s="30">
        <v>78</v>
      </c>
      <c r="K658" s="11">
        <v>0</v>
      </c>
      <c r="L658" s="11">
        <v>0</v>
      </c>
    </row>
    <row r="659" spans="1:12" x14ac:dyDescent="0.25">
      <c r="A659" s="11" t="s">
        <v>663</v>
      </c>
      <c r="B659" s="11" t="s">
        <v>3408</v>
      </c>
      <c r="C659" s="11">
        <v>56</v>
      </c>
      <c r="D659" s="11">
        <v>2</v>
      </c>
      <c r="E659" s="12">
        <v>2</v>
      </c>
      <c r="F659" s="11"/>
      <c r="G659" s="13"/>
      <c r="H659" s="11">
        <v>2</v>
      </c>
      <c r="I659" s="27">
        <v>2</v>
      </c>
      <c r="J659" s="30">
        <v>112</v>
      </c>
      <c r="K659" s="11">
        <v>0</v>
      </c>
      <c r="L659" s="11">
        <v>0</v>
      </c>
    </row>
    <row r="660" spans="1:12" x14ac:dyDescent="0.25">
      <c r="A660" s="11" t="s">
        <v>666</v>
      </c>
      <c r="B660" s="11" t="s">
        <v>3410</v>
      </c>
      <c r="C660" s="11">
        <v>53</v>
      </c>
      <c r="D660" s="11">
        <v>3</v>
      </c>
      <c r="E660" s="12">
        <v>3</v>
      </c>
      <c r="F660" s="11"/>
      <c r="G660" s="13"/>
      <c r="H660" s="11">
        <v>3</v>
      </c>
      <c r="I660" s="27">
        <v>3</v>
      </c>
      <c r="J660" s="30">
        <v>159</v>
      </c>
      <c r="K660" s="11">
        <v>0</v>
      </c>
      <c r="L660" s="11">
        <v>0</v>
      </c>
    </row>
    <row r="661" spans="1:12" x14ac:dyDescent="0.25">
      <c r="A661" s="11" t="s">
        <v>2108</v>
      </c>
      <c r="B661" s="11" t="s">
        <v>3412</v>
      </c>
      <c r="C661" s="11">
        <v>605</v>
      </c>
      <c r="D661" s="11">
        <v>2</v>
      </c>
      <c r="E661" s="12">
        <v>2</v>
      </c>
      <c r="F661" s="11"/>
      <c r="G661" s="13"/>
      <c r="H661" s="11">
        <v>2</v>
      </c>
      <c r="I661" s="27">
        <v>2</v>
      </c>
      <c r="J661" s="30">
        <v>1210</v>
      </c>
      <c r="K661" s="11">
        <v>0</v>
      </c>
      <c r="L661" s="11">
        <v>0</v>
      </c>
    </row>
    <row r="662" spans="1:12" x14ac:dyDescent="0.25">
      <c r="A662" s="11" t="s">
        <v>2109</v>
      </c>
      <c r="B662" s="11" t="s">
        <v>3413</v>
      </c>
      <c r="C662" s="11">
        <v>1745</v>
      </c>
      <c r="D662" s="11">
        <v>1</v>
      </c>
      <c r="E662" s="12">
        <v>1</v>
      </c>
      <c r="F662" s="11"/>
      <c r="G662" s="13"/>
      <c r="H662" s="11">
        <v>1</v>
      </c>
      <c r="I662" s="27">
        <v>1</v>
      </c>
      <c r="J662" s="30">
        <v>1745</v>
      </c>
      <c r="K662" s="11">
        <v>0</v>
      </c>
      <c r="L662" s="11">
        <v>0</v>
      </c>
    </row>
    <row r="663" spans="1:12" x14ac:dyDescent="0.25">
      <c r="A663" s="11" t="s">
        <v>2112</v>
      </c>
      <c r="B663" s="11" t="s">
        <v>3414</v>
      </c>
      <c r="C663" s="11">
        <v>405</v>
      </c>
      <c r="D663" s="11">
        <v>2</v>
      </c>
      <c r="E663" s="12">
        <v>2</v>
      </c>
      <c r="F663" s="11"/>
      <c r="G663" s="13"/>
      <c r="H663" s="11">
        <v>2</v>
      </c>
      <c r="I663" s="27">
        <v>2</v>
      </c>
      <c r="J663" s="30">
        <v>810</v>
      </c>
      <c r="K663" s="11">
        <v>0</v>
      </c>
      <c r="L663" s="11">
        <v>0</v>
      </c>
    </row>
    <row r="664" spans="1:12" x14ac:dyDescent="0.25">
      <c r="A664" s="11" t="s">
        <v>2114</v>
      </c>
      <c r="B664" s="11" t="s">
        <v>3416</v>
      </c>
      <c r="C664" s="11">
        <v>500</v>
      </c>
      <c r="D664" s="11">
        <v>1</v>
      </c>
      <c r="E664" s="12">
        <v>1</v>
      </c>
      <c r="F664" s="11"/>
      <c r="G664" s="13"/>
      <c r="H664" s="11">
        <v>1</v>
      </c>
      <c r="I664" s="27">
        <v>1</v>
      </c>
      <c r="J664" s="30">
        <v>500</v>
      </c>
      <c r="K664" s="11">
        <v>0</v>
      </c>
      <c r="L664" s="11">
        <v>0</v>
      </c>
    </row>
    <row r="665" spans="1:12" x14ac:dyDescent="0.25">
      <c r="A665" s="11" t="s">
        <v>2118</v>
      </c>
      <c r="B665" s="11" t="s">
        <v>3420</v>
      </c>
      <c r="C665" s="11">
        <v>560</v>
      </c>
      <c r="D665" s="11">
        <v>2</v>
      </c>
      <c r="E665" s="12">
        <v>2</v>
      </c>
      <c r="F665" s="11"/>
      <c r="G665" s="13"/>
      <c r="H665" s="11">
        <v>2</v>
      </c>
      <c r="I665" s="27">
        <v>2</v>
      </c>
      <c r="J665" s="30">
        <v>1120</v>
      </c>
      <c r="K665" s="11">
        <v>0</v>
      </c>
      <c r="L665" s="11">
        <v>0</v>
      </c>
    </row>
    <row r="666" spans="1:12" x14ac:dyDescent="0.25">
      <c r="A666" s="11" t="s">
        <v>2119</v>
      </c>
      <c r="B666" s="11" t="s">
        <v>3420</v>
      </c>
      <c r="C666" s="11">
        <v>630</v>
      </c>
      <c r="D666" s="11">
        <v>1</v>
      </c>
      <c r="E666" s="12">
        <v>1</v>
      </c>
      <c r="F666" s="11"/>
      <c r="G666" s="13"/>
      <c r="H666" s="11">
        <v>1</v>
      </c>
      <c r="I666" s="27">
        <v>1</v>
      </c>
      <c r="J666" s="30">
        <v>630</v>
      </c>
      <c r="K666" s="11">
        <v>0</v>
      </c>
      <c r="L666" s="11">
        <v>0</v>
      </c>
    </row>
    <row r="667" spans="1:12" x14ac:dyDescent="0.25">
      <c r="A667" s="11" t="s">
        <v>2120</v>
      </c>
      <c r="B667" s="11" t="s">
        <v>3418</v>
      </c>
      <c r="C667" s="11">
        <v>705</v>
      </c>
      <c r="D667" s="11">
        <v>1</v>
      </c>
      <c r="E667" s="12">
        <v>1</v>
      </c>
      <c r="F667" s="11"/>
      <c r="G667" s="13"/>
      <c r="H667" s="11">
        <v>1</v>
      </c>
      <c r="I667" s="27">
        <v>1</v>
      </c>
      <c r="J667" s="30">
        <v>705</v>
      </c>
      <c r="K667" s="11">
        <v>0</v>
      </c>
      <c r="L667" s="11">
        <v>0</v>
      </c>
    </row>
    <row r="668" spans="1:12" x14ac:dyDescent="0.25">
      <c r="A668" s="11" t="s">
        <v>2121</v>
      </c>
      <c r="B668" s="11" t="s">
        <v>3418</v>
      </c>
      <c r="C668" s="11">
        <v>570</v>
      </c>
      <c r="D668" s="11">
        <v>1</v>
      </c>
      <c r="E668" s="12">
        <v>1</v>
      </c>
      <c r="F668" s="11"/>
      <c r="G668" s="13"/>
      <c r="H668" s="11">
        <v>1</v>
      </c>
      <c r="I668" s="27">
        <v>1</v>
      </c>
      <c r="J668" s="30">
        <v>570</v>
      </c>
      <c r="K668" s="11">
        <v>0</v>
      </c>
      <c r="L668" s="11">
        <v>0</v>
      </c>
    </row>
    <row r="669" spans="1:12" x14ac:dyDescent="0.25">
      <c r="A669" s="11" t="s">
        <v>2122</v>
      </c>
      <c r="B669" s="11" t="s">
        <v>3421</v>
      </c>
      <c r="C669" s="11">
        <v>545</v>
      </c>
      <c r="D669" s="11">
        <v>1</v>
      </c>
      <c r="E669" s="12">
        <v>1</v>
      </c>
      <c r="F669" s="11"/>
      <c r="G669" s="13"/>
      <c r="H669" s="11">
        <v>1</v>
      </c>
      <c r="I669" s="27">
        <v>1</v>
      </c>
      <c r="J669" s="30">
        <v>545</v>
      </c>
      <c r="K669" s="11">
        <v>0</v>
      </c>
      <c r="L669" s="11">
        <v>0</v>
      </c>
    </row>
    <row r="670" spans="1:12" x14ac:dyDescent="0.25">
      <c r="A670" s="11" t="s">
        <v>2127</v>
      </c>
      <c r="B670" s="11" t="s">
        <v>3420</v>
      </c>
      <c r="C670" s="11">
        <v>320</v>
      </c>
      <c r="D670" s="11">
        <v>2</v>
      </c>
      <c r="E670" s="12">
        <v>2</v>
      </c>
      <c r="F670" s="11"/>
      <c r="G670" s="13"/>
      <c r="H670" s="11">
        <v>2</v>
      </c>
      <c r="I670" s="27">
        <v>2</v>
      </c>
      <c r="J670" s="30">
        <v>640</v>
      </c>
      <c r="K670" s="11">
        <v>0</v>
      </c>
      <c r="L670" s="11">
        <v>0</v>
      </c>
    </row>
    <row r="671" spans="1:12" x14ac:dyDescent="0.25">
      <c r="A671" s="11" t="s">
        <v>2128</v>
      </c>
      <c r="B671" s="11" t="s">
        <v>3422</v>
      </c>
      <c r="C671" s="11">
        <v>195</v>
      </c>
      <c r="D671" s="11">
        <v>2</v>
      </c>
      <c r="E671" s="12">
        <v>2</v>
      </c>
      <c r="F671" s="11"/>
      <c r="G671" s="13"/>
      <c r="H671" s="11">
        <v>2</v>
      </c>
      <c r="I671" s="27">
        <v>2</v>
      </c>
      <c r="J671" s="30">
        <v>390</v>
      </c>
      <c r="K671" s="11">
        <v>0</v>
      </c>
      <c r="L671" s="11">
        <v>0</v>
      </c>
    </row>
    <row r="672" spans="1:12" x14ac:dyDescent="0.25">
      <c r="A672" s="11" t="s">
        <v>2130</v>
      </c>
      <c r="B672" s="11" t="s">
        <v>3423</v>
      </c>
      <c r="C672" s="11">
        <v>39</v>
      </c>
      <c r="D672" s="11">
        <v>1</v>
      </c>
      <c r="E672" s="12">
        <v>1</v>
      </c>
      <c r="F672" s="11"/>
      <c r="G672" s="13"/>
      <c r="H672" s="11">
        <v>1</v>
      </c>
      <c r="I672" s="27">
        <v>1</v>
      </c>
      <c r="J672" s="30">
        <v>39</v>
      </c>
      <c r="K672" s="11">
        <v>0</v>
      </c>
      <c r="L672" s="11">
        <v>0</v>
      </c>
    </row>
    <row r="673" spans="1:12" x14ac:dyDescent="0.25">
      <c r="A673" s="11" t="s">
        <v>2132</v>
      </c>
      <c r="B673" s="11" t="s">
        <v>3424</v>
      </c>
      <c r="C673" s="11">
        <v>130</v>
      </c>
      <c r="D673" s="11">
        <v>1</v>
      </c>
      <c r="E673" s="12">
        <v>1</v>
      </c>
      <c r="F673" s="11"/>
      <c r="G673" s="13"/>
      <c r="H673" s="11">
        <v>1</v>
      </c>
      <c r="I673" s="27">
        <v>1</v>
      </c>
      <c r="J673" s="30">
        <v>130</v>
      </c>
      <c r="K673" s="11">
        <v>0</v>
      </c>
      <c r="L673" s="11">
        <v>0</v>
      </c>
    </row>
    <row r="674" spans="1:12" x14ac:dyDescent="0.25">
      <c r="A674" s="11" t="s">
        <v>2133</v>
      </c>
      <c r="B674" s="11" t="s">
        <v>3425</v>
      </c>
      <c r="C674" s="11">
        <v>130</v>
      </c>
      <c r="D674" s="11">
        <v>1</v>
      </c>
      <c r="E674" s="12">
        <v>1</v>
      </c>
      <c r="F674" s="11"/>
      <c r="G674" s="13"/>
      <c r="H674" s="11">
        <v>1</v>
      </c>
      <c r="I674" s="27">
        <v>1</v>
      </c>
      <c r="J674" s="30">
        <v>130</v>
      </c>
      <c r="K674" s="11">
        <v>0</v>
      </c>
      <c r="L674" s="11">
        <v>0</v>
      </c>
    </row>
    <row r="675" spans="1:12" x14ac:dyDescent="0.25">
      <c r="A675" s="11" t="s">
        <v>2134</v>
      </c>
      <c r="B675" s="11" t="s">
        <v>3425</v>
      </c>
      <c r="C675" s="11">
        <v>315</v>
      </c>
      <c r="D675" s="11">
        <v>1</v>
      </c>
      <c r="E675" s="12">
        <v>1</v>
      </c>
      <c r="F675" s="11"/>
      <c r="G675" s="13"/>
      <c r="H675" s="11">
        <v>1</v>
      </c>
      <c r="I675" s="27">
        <v>1</v>
      </c>
      <c r="J675" s="30">
        <v>315</v>
      </c>
      <c r="K675" s="11">
        <v>0</v>
      </c>
      <c r="L675" s="11">
        <v>0</v>
      </c>
    </row>
    <row r="676" spans="1:12" x14ac:dyDescent="0.25">
      <c r="A676" s="11" t="s">
        <v>2135</v>
      </c>
      <c r="B676" s="11" t="s">
        <v>3425</v>
      </c>
      <c r="C676" s="11">
        <v>550</v>
      </c>
      <c r="D676" s="11">
        <v>1</v>
      </c>
      <c r="E676" s="12">
        <v>1</v>
      </c>
      <c r="F676" s="11"/>
      <c r="G676" s="13"/>
      <c r="H676" s="11">
        <v>1</v>
      </c>
      <c r="I676" s="27">
        <v>1</v>
      </c>
      <c r="J676" s="30">
        <v>550</v>
      </c>
      <c r="K676" s="11">
        <v>0</v>
      </c>
      <c r="L676" s="11">
        <v>0</v>
      </c>
    </row>
    <row r="677" spans="1:12" x14ac:dyDescent="0.25">
      <c r="A677" s="11" t="s">
        <v>2138</v>
      </c>
      <c r="B677" s="11" t="s">
        <v>3427</v>
      </c>
      <c r="C677" s="11">
        <v>410</v>
      </c>
      <c r="D677" s="11">
        <v>1</v>
      </c>
      <c r="E677" s="12">
        <v>1</v>
      </c>
      <c r="F677" s="11"/>
      <c r="G677" s="13"/>
      <c r="H677" s="11">
        <v>1</v>
      </c>
      <c r="I677" s="27">
        <v>1</v>
      </c>
      <c r="J677" s="30">
        <v>410</v>
      </c>
      <c r="K677" s="11">
        <v>0</v>
      </c>
      <c r="L677" s="11">
        <v>0</v>
      </c>
    </row>
    <row r="678" spans="1:12" x14ac:dyDescent="0.25">
      <c r="A678" s="11" t="s">
        <v>2139</v>
      </c>
      <c r="B678" s="11" t="s">
        <v>3428</v>
      </c>
      <c r="C678" s="11">
        <v>1390</v>
      </c>
      <c r="D678" s="11">
        <v>1</v>
      </c>
      <c r="E678" s="12">
        <v>1</v>
      </c>
      <c r="F678" s="11"/>
      <c r="G678" s="13"/>
      <c r="H678" s="11">
        <v>1</v>
      </c>
      <c r="I678" s="27">
        <v>1</v>
      </c>
      <c r="J678" s="30">
        <v>1390</v>
      </c>
      <c r="K678" s="11">
        <v>0</v>
      </c>
      <c r="L678" s="11">
        <v>0</v>
      </c>
    </row>
    <row r="679" spans="1:12" x14ac:dyDescent="0.25">
      <c r="A679" s="11" t="s">
        <v>2140</v>
      </c>
      <c r="B679" s="11" t="s">
        <v>3429</v>
      </c>
      <c r="C679" s="11">
        <v>247</v>
      </c>
      <c r="D679" s="11">
        <v>1</v>
      </c>
      <c r="E679" s="12">
        <v>1</v>
      </c>
      <c r="F679" s="11"/>
      <c r="G679" s="13"/>
      <c r="H679" s="11">
        <v>1</v>
      </c>
      <c r="I679" s="27">
        <v>1</v>
      </c>
      <c r="J679" s="30">
        <v>247</v>
      </c>
      <c r="K679" s="11">
        <v>0</v>
      </c>
      <c r="L679" s="11">
        <v>0</v>
      </c>
    </row>
    <row r="680" spans="1:12" x14ac:dyDescent="0.25">
      <c r="A680" s="11" t="s">
        <v>2141</v>
      </c>
      <c r="B680" s="11" t="s">
        <v>3430</v>
      </c>
      <c r="C680" s="11">
        <v>195</v>
      </c>
      <c r="D680" s="11">
        <v>2</v>
      </c>
      <c r="E680" s="12">
        <v>2</v>
      </c>
      <c r="F680" s="11"/>
      <c r="G680" s="13"/>
      <c r="H680" s="11">
        <v>2</v>
      </c>
      <c r="I680" s="27">
        <v>2</v>
      </c>
      <c r="J680" s="30">
        <v>390</v>
      </c>
      <c r="K680" s="11">
        <v>0</v>
      </c>
      <c r="L680" s="11">
        <v>0</v>
      </c>
    </row>
    <row r="681" spans="1:12" x14ac:dyDescent="0.25">
      <c r="A681" s="11" t="s">
        <v>2142</v>
      </c>
      <c r="B681" s="11" t="s">
        <v>3431</v>
      </c>
      <c r="C681" s="11">
        <v>31</v>
      </c>
      <c r="D681" s="11">
        <v>1</v>
      </c>
      <c r="E681" s="12">
        <v>1</v>
      </c>
      <c r="F681" s="11"/>
      <c r="G681" s="13"/>
      <c r="H681" s="11">
        <v>1</v>
      </c>
      <c r="I681" s="27">
        <v>1</v>
      </c>
      <c r="J681" s="30">
        <v>31</v>
      </c>
      <c r="K681" s="11">
        <v>0</v>
      </c>
      <c r="L681" s="11">
        <v>0</v>
      </c>
    </row>
    <row r="682" spans="1:12" x14ac:dyDescent="0.25">
      <c r="A682" s="11" t="s">
        <v>2143</v>
      </c>
      <c r="B682" s="11" t="s">
        <v>3425</v>
      </c>
      <c r="C682" s="11">
        <v>130</v>
      </c>
      <c r="D682" s="11">
        <v>2</v>
      </c>
      <c r="E682" s="12">
        <v>2</v>
      </c>
      <c r="F682" s="11"/>
      <c r="G682" s="13"/>
      <c r="H682" s="11">
        <v>2</v>
      </c>
      <c r="I682" s="27">
        <v>2</v>
      </c>
      <c r="J682" s="30">
        <v>260</v>
      </c>
      <c r="K682" s="11">
        <v>0</v>
      </c>
      <c r="L682" s="11">
        <v>0</v>
      </c>
    </row>
    <row r="683" spans="1:12" x14ac:dyDescent="0.25">
      <c r="A683" s="11" t="s">
        <v>2146</v>
      </c>
      <c r="B683" s="11" t="s">
        <v>3426</v>
      </c>
      <c r="C683" s="11">
        <v>160</v>
      </c>
      <c r="D683" s="11">
        <v>2</v>
      </c>
      <c r="E683" s="12">
        <v>2</v>
      </c>
      <c r="F683" s="11"/>
      <c r="G683" s="13"/>
      <c r="H683" s="11">
        <v>2</v>
      </c>
      <c r="I683" s="27">
        <v>2</v>
      </c>
      <c r="J683" s="30">
        <v>320</v>
      </c>
      <c r="K683" s="11">
        <v>0</v>
      </c>
      <c r="L683" s="11">
        <v>0</v>
      </c>
    </row>
    <row r="684" spans="1:12" x14ac:dyDescent="0.25">
      <c r="A684" s="11" t="s">
        <v>2148</v>
      </c>
      <c r="B684" s="11" t="s">
        <v>3432</v>
      </c>
      <c r="C684" s="11">
        <v>410</v>
      </c>
      <c r="D684" s="11">
        <v>1</v>
      </c>
      <c r="E684" s="12">
        <v>1</v>
      </c>
      <c r="F684" s="11"/>
      <c r="G684" s="13"/>
      <c r="H684" s="11">
        <v>1</v>
      </c>
      <c r="I684" s="27">
        <v>1</v>
      </c>
      <c r="J684" s="30">
        <v>410</v>
      </c>
      <c r="K684" s="11">
        <v>0</v>
      </c>
      <c r="L684" s="11">
        <v>0</v>
      </c>
    </row>
    <row r="685" spans="1:12" x14ac:dyDescent="0.25">
      <c r="A685" s="11" t="s">
        <v>2151</v>
      </c>
      <c r="B685" s="11" t="s">
        <v>3434</v>
      </c>
      <c r="C685" s="11">
        <v>380</v>
      </c>
      <c r="D685" s="11">
        <v>1</v>
      </c>
      <c r="E685" s="12">
        <v>1</v>
      </c>
      <c r="F685" s="11"/>
      <c r="G685" s="13"/>
      <c r="H685" s="11">
        <v>1</v>
      </c>
      <c r="I685" s="27">
        <v>1</v>
      </c>
      <c r="J685" s="30">
        <v>380</v>
      </c>
      <c r="K685" s="11">
        <v>0</v>
      </c>
      <c r="L685" s="11">
        <v>0</v>
      </c>
    </row>
    <row r="686" spans="1:12" x14ac:dyDescent="0.25">
      <c r="A686" s="11" t="s">
        <v>2152</v>
      </c>
      <c r="B686" s="11" t="s">
        <v>3435</v>
      </c>
      <c r="C686" s="11">
        <v>66</v>
      </c>
      <c r="D686" s="11">
        <v>1</v>
      </c>
      <c r="E686" s="12">
        <v>1</v>
      </c>
      <c r="F686" s="11"/>
      <c r="G686" s="13"/>
      <c r="H686" s="11">
        <v>1</v>
      </c>
      <c r="I686" s="27">
        <v>1</v>
      </c>
      <c r="J686" s="30">
        <v>66</v>
      </c>
      <c r="K686" s="11">
        <v>0</v>
      </c>
      <c r="L686" s="11">
        <v>0</v>
      </c>
    </row>
    <row r="687" spans="1:12" x14ac:dyDescent="0.25">
      <c r="A687" s="11" t="s">
        <v>667</v>
      </c>
      <c r="B687" s="11" t="s">
        <v>3436</v>
      </c>
      <c r="C687" s="11">
        <v>68</v>
      </c>
      <c r="D687" s="11">
        <v>2</v>
      </c>
      <c r="E687" s="12">
        <v>2</v>
      </c>
      <c r="F687" s="11"/>
      <c r="G687" s="13"/>
      <c r="H687" s="11">
        <v>2</v>
      </c>
      <c r="I687" s="27">
        <v>2</v>
      </c>
      <c r="J687" s="30">
        <v>136</v>
      </c>
      <c r="K687" s="11">
        <v>0</v>
      </c>
      <c r="L687" s="11">
        <v>0</v>
      </c>
    </row>
    <row r="688" spans="1:12" x14ac:dyDescent="0.25">
      <c r="A688" s="11" t="s">
        <v>2153</v>
      </c>
      <c r="B688" s="11" t="s">
        <v>3437</v>
      </c>
      <c r="C688" s="11">
        <v>370</v>
      </c>
      <c r="D688" s="11">
        <v>1</v>
      </c>
      <c r="E688" s="12">
        <v>1</v>
      </c>
      <c r="F688" s="11"/>
      <c r="G688" s="13"/>
      <c r="H688" s="11">
        <v>1</v>
      </c>
      <c r="I688" s="27">
        <v>1</v>
      </c>
      <c r="J688" s="30">
        <v>370</v>
      </c>
      <c r="K688" s="11">
        <v>0</v>
      </c>
      <c r="L688" s="11">
        <v>0</v>
      </c>
    </row>
    <row r="689" spans="1:12" x14ac:dyDescent="0.25">
      <c r="A689" s="11" t="s">
        <v>2159</v>
      </c>
      <c r="B689" s="11" t="s">
        <v>3440</v>
      </c>
      <c r="C689" s="11">
        <v>61</v>
      </c>
      <c r="D689" s="11">
        <v>1</v>
      </c>
      <c r="E689" s="12">
        <v>1</v>
      </c>
      <c r="F689" s="11"/>
      <c r="G689" s="13"/>
      <c r="H689" s="11">
        <v>1</v>
      </c>
      <c r="I689" s="27">
        <v>1</v>
      </c>
      <c r="J689" s="30">
        <v>61</v>
      </c>
      <c r="K689" s="11">
        <v>0</v>
      </c>
      <c r="L689" s="11">
        <v>0</v>
      </c>
    </row>
    <row r="690" spans="1:12" x14ac:dyDescent="0.25">
      <c r="A690" s="11" t="s">
        <v>2167</v>
      </c>
      <c r="B690" s="11" t="s">
        <v>3444</v>
      </c>
      <c r="C690" s="11">
        <v>92</v>
      </c>
      <c r="D690" s="11">
        <v>2</v>
      </c>
      <c r="E690" s="12">
        <v>2</v>
      </c>
      <c r="F690" s="11"/>
      <c r="G690" s="13"/>
      <c r="H690" s="11">
        <v>2</v>
      </c>
      <c r="I690" s="27">
        <v>2</v>
      </c>
      <c r="J690" s="30">
        <v>184</v>
      </c>
      <c r="K690" s="11">
        <v>0</v>
      </c>
      <c r="L690" s="11">
        <v>0</v>
      </c>
    </row>
    <row r="691" spans="1:12" x14ac:dyDescent="0.25">
      <c r="A691" s="11" t="s">
        <v>670</v>
      </c>
      <c r="B691" s="11" t="s">
        <v>3446</v>
      </c>
      <c r="C691" s="11">
        <v>72</v>
      </c>
      <c r="D691" s="11">
        <v>1</v>
      </c>
      <c r="E691" s="12">
        <v>1</v>
      </c>
      <c r="F691" s="11"/>
      <c r="G691" s="13"/>
      <c r="H691" s="11">
        <v>1</v>
      </c>
      <c r="I691" s="27">
        <v>1</v>
      </c>
      <c r="J691" s="30">
        <v>72</v>
      </c>
      <c r="K691" s="11">
        <v>0</v>
      </c>
      <c r="L691" s="11">
        <v>0</v>
      </c>
    </row>
    <row r="692" spans="1:12" x14ac:dyDescent="0.25">
      <c r="A692" s="11" t="s">
        <v>2171</v>
      </c>
      <c r="B692" s="11" t="s">
        <v>3447</v>
      </c>
      <c r="C692" s="11">
        <v>370</v>
      </c>
      <c r="D692" s="11">
        <v>1</v>
      </c>
      <c r="E692" s="12">
        <v>1</v>
      </c>
      <c r="F692" s="11"/>
      <c r="G692" s="13"/>
      <c r="H692" s="11">
        <v>1</v>
      </c>
      <c r="I692" s="27">
        <v>1</v>
      </c>
      <c r="J692" s="30">
        <v>370</v>
      </c>
      <c r="K692" s="11">
        <v>0</v>
      </c>
      <c r="L692" s="11">
        <v>0</v>
      </c>
    </row>
    <row r="693" spans="1:12" x14ac:dyDescent="0.25">
      <c r="A693" s="11" t="s">
        <v>2173</v>
      </c>
      <c r="B693" s="11" t="s">
        <v>3447</v>
      </c>
      <c r="C693" s="11">
        <v>97</v>
      </c>
      <c r="D693" s="11">
        <v>1</v>
      </c>
      <c r="E693" s="12">
        <v>1</v>
      </c>
      <c r="F693" s="11"/>
      <c r="G693" s="13"/>
      <c r="H693" s="11">
        <v>1</v>
      </c>
      <c r="I693" s="27">
        <v>1</v>
      </c>
      <c r="J693" s="30">
        <v>97</v>
      </c>
      <c r="K693" s="11">
        <v>0</v>
      </c>
      <c r="L693" s="11">
        <v>0</v>
      </c>
    </row>
    <row r="694" spans="1:12" x14ac:dyDescent="0.25">
      <c r="A694" s="11" t="s">
        <v>2179</v>
      </c>
      <c r="B694" s="11" t="s">
        <v>3451</v>
      </c>
      <c r="C694" s="11">
        <v>61</v>
      </c>
      <c r="D694" s="11">
        <v>1</v>
      </c>
      <c r="E694" s="12">
        <v>1</v>
      </c>
      <c r="F694" s="11"/>
      <c r="G694" s="13"/>
      <c r="H694" s="11">
        <v>1</v>
      </c>
      <c r="I694" s="27">
        <v>1</v>
      </c>
      <c r="J694" s="30">
        <v>61</v>
      </c>
      <c r="K694" s="11">
        <v>0</v>
      </c>
      <c r="L694" s="11">
        <v>0</v>
      </c>
    </row>
    <row r="695" spans="1:12" x14ac:dyDescent="0.25">
      <c r="A695" s="11" t="s">
        <v>2180</v>
      </c>
      <c r="B695" s="11" t="s">
        <v>3452</v>
      </c>
      <c r="C695" s="11">
        <v>69</v>
      </c>
      <c r="D695" s="11">
        <v>1</v>
      </c>
      <c r="E695" s="12">
        <v>1</v>
      </c>
      <c r="F695" s="11"/>
      <c r="G695" s="13"/>
      <c r="H695" s="11">
        <v>1</v>
      </c>
      <c r="I695" s="27">
        <v>1</v>
      </c>
      <c r="J695" s="30">
        <v>69</v>
      </c>
      <c r="K695" s="11">
        <v>0</v>
      </c>
      <c r="L695" s="11">
        <v>0</v>
      </c>
    </row>
    <row r="696" spans="1:12" x14ac:dyDescent="0.25">
      <c r="A696" s="11" t="s">
        <v>2181</v>
      </c>
      <c r="B696" s="11" t="s">
        <v>3448</v>
      </c>
      <c r="C696" s="11">
        <v>110</v>
      </c>
      <c r="D696" s="11">
        <v>1</v>
      </c>
      <c r="E696" s="12">
        <v>1</v>
      </c>
      <c r="F696" s="11"/>
      <c r="G696" s="13"/>
      <c r="H696" s="11">
        <v>1</v>
      </c>
      <c r="I696" s="27">
        <v>1</v>
      </c>
      <c r="J696" s="30">
        <v>110</v>
      </c>
      <c r="K696" s="11">
        <v>0</v>
      </c>
      <c r="L696" s="11">
        <v>0</v>
      </c>
    </row>
    <row r="697" spans="1:12" x14ac:dyDescent="0.25">
      <c r="A697" s="11" t="s">
        <v>2184</v>
      </c>
      <c r="B697" s="11" t="s">
        <v>3447</v>
      </c>
      <c r="C697" s="11">
        <v>88</v>
      </c>
      <c r="D697" s="11">
        <v>1</v>
      </c>
      <c r="E697" s="12">
        <v>1</v>
      </c>
      <c r="F697" s="11"/>
      <c r="G697" s="13"/>
      <c r="H697" s="11">
        <v>1</v>
      </c>
      <c r="I697" s="27">
        <v>1</v>
      </c>
      <c r="J697" s="30">
        <v>88</v>
      </c>
      <c r="K697" s="11">
        <v>0</v>
      </c>
      <c r="L697" s="11">
        <v>0</v>
      </c>
    </row>
    <row r="698" spans="1:12" x14ac:dyDescent="0.25">
      <c r="A698" s="11" t="s">
        <v>2188</v>
      </c>
      <c r="B698" s="11" t="s">
        <v>3455</v>
      </c>
      <c r="C698" s="11">
        <v>570</v>
      </c>
      <c r="D698" s="11">
        <v>1</v>
      </c>
      <c r="E698" s="12">
        <v>1</v>
      </c>
      <c r="F698" s="11"/>
      <c r="G698" s="13"/>
      <c r="H698" s="11">
        <v>1</v>
      </c>
      <c r="I698" s="27">
        <v>1</v>
      </c>
      <c r="J698" s="30">
        <v>570</v>
      </c>
      <c r="K698" s="11">
        <v>0</v>
      </c>
      <c r="L698" s="11">
        <v>0</v>
      </c>
    </row>
    <row r="699" spans="1:12" x14ac:dyDescent="0.25">
      <c r="A699" s="11" t="s">
        <v>2189</v>
      </c>
      <c r="B699" s="11" t="s">
        <v>3456</v>
      </c>
      <c r="C699" s="11">
        <v>105</v>
      </c>
      <c r="D699" s="11">
        <v>1</v>
      </c>
      <c r="E699" s="12">
        <v>1</v>
      </c>
      <c r="F699" s="11"/>
      <c r="G699" s="13"/>
      <c r="H699" s="11">
        <v>1</v>
      </c>
      <c r="I699" s="27">
        <v>1</v>
      </c>
      <c r="J699" s="30">
        <v>105</v>
      </c>
      <c r="K699" s="11">
        <v>0</v>
      </c>
      <c r="L699" s="11">
        <v>0</v>
      </c>
    </row>
    <row r="700" spans="1:12" x14ac:dyDescent="0.25">
      <c r="A700" s="11" t="s">
        <v>2191</v>
      </c>
      <c r="B700" s="11" t="s">
        <v>3457</v>
      </c>
      <c r="C700" s="11">
        <v>260</v>
      </c>
      <c r="D700" s="11">
        <v>1</v>
      </c>
      <c r="E700" s="12">
        <v>1</v>
      </c>
      <c r="F700" s="11"/>
      <c r="G700" s="13"/>
      <c r="H700" s="11">
        <v>1</v>
      </c>
      <c r="I700" s="27">
        <v>1</v>
      </c>
      <c r="J700" s="30">
        <v>260</v>
      </c>
      <c r="K700" s="11">
        <v>0</v>
      </c>
      <c r="L700" s="11">
        <v>0</v>
      </c>
    </row>
    <row r="701" spans="1:12" x14ac:dyDescent="0.25">
      <c r="A701" s="11" t="s">
        <v>671</v>
      </c>
      <c r="B701" s="11" t="s">
        <v>3459</v>
      </c>
      <c r="C701" s="11">
        <v>1835</v>
      </c>
      <c r="D701" s="11">
        <v>1</v>
      </c>
      <c r="E701" s="12">
        <v>1</v>
      </c>
      <c r="F701" s="11"/>
      <c r="G701" s="13"/>
      <c r="H701" s="11">
        <v>1</v>
      </c>
      <c r="I701" s="27">
        <v>1</v>
      </c>
      <c r="J701" s="30">
        <v>1835</v>
      </c>
      <c r="K701" s="11">
        <v>0</v>
      </c>
      <c r="L701" s="11">
        <v>0</v>
      </c>
    </row>
    <row r="702" spans="1:12" x14ac:dyDescent="0.25">
      <c r="A702" s="11" t="s">
        <v>674</v>
      </c>
      <c r="B702" s="11" t="s">
        <v>3460</v>
      </c>
      <c r="C702" s="11">
        <v>2445</v>
      </c>
      <c r="D702" s="11">
        <v>1</v>
      </c>
      <c r="E702" s="12">
        <v>1</v>
      </c>
      <c r="F702" s="11"/>
      <c r="G702" s="13"/>
      <c r="H702" s="11">
        <v>1</v>
      </c>
      <c r="I702" s="27">
        <v>1</v>
      </c>
      <c r="J702" s="30">
        <v>2445</v>
      </c>
      <c r="K702" s="11">
        <v>0</v>
      </c>
      <c r="L702" s="11">
        <v>0</v>
      </c>
    </row>
    <row r="703" spans="1:12" x14ac:dyDescent="0.25">
      <c r="A703" s="11" t="s">
        <v>675</v>
      </c>
      <c r="B703" s="11" t="s">
        <v>3459</v>
      </c>
      <c r="C703" s="11">
        <v>1835</v>
      </c>
      <c r="D703" s="11">
        <v>1</v>
      </c>
      <c r="E703" s="12">
        <v>1</v>
      </c>
      <c r="F703" s="11"/>
      <c r="G703" s="13"/>
      <c r="H703" s="11">
        <v>1</v>
      </c>
      <c r="I703" s="27">
        <v>1</v>
      </c>
      <c r="J703" s="30">
        <v>1835</v>
      </c>
      <c r="K703" s="11">
        <v>0</v>
      </c>
      <c r="L703" s="11">
        <v>0</v>
      </c>
    </row>
    <row r="704" spans="1:12" x14ac:dyDescent="0.25">
      <c r="A704" s="11" t="s">
        <v>676</v>
      </c>
      <c r="B704" s="11" t="s">
        <v>3461</v>
      </c>
      <c r="C704" s="11">
        <v>1425</v>
      </c>
      <c r="D704" s="11">
        <v>1</v>
      </c>
      <c r="E704" s="12">
        <v>1</v>
      </c>
      <c r="F704" s="11"/>
      <c r="G704" s="13"/>
      <c r="H704" s="11">
        <v>1</v>
      </c>
      <c r="I704" s="27">
        <v>1</v>
      </c>
      <c r="J704" s="30">
        <v>1425</v>
      </c>
      <c r="K704" s="11">
        <v>0</v>
      </c>
      <c r="L704" s="11">
        <v>0</v>
      </c>
    </row>
    <row r="705" spans="1:12" x14ac:dyDescent="0.25">
      <c r="A705" s="11" t="s">
        <v>677</v>
      </c>
      <c r="B705" s="11" t="s">
        <v>3462</v>
      </c>
      <c r="C705" s="11">
        <v>1780</v>
      </c>
      <c r="D705" s="11">
        <v>1</v>
      </c>
      <c r="E705" s="12">
        <v>1</v>
      </c>
      <c r="F705" s="11"/>
      <c r="G705" s="13"/>
      <c r="H705" s="11">
        <v>1</v>
      </c>
      <c r="I705" s="27">
        <v>1</v>
      </c>
      <c r="J705" s="30">
        <v>1780</v>
      </c>
      <c r="K705" s="11">
        <v>0</v>
      </c>
      <c r="L705" s="11">
        <v>0</v>
      </c>
    </row>
    <row r="706" spans="1:12" x14ac:dyDescent="0.25">
      <c r="A706" s="11" t="s">
        <v>678</v>
      </c>
      <c r="B706" s="11" t="s">
        <v>3463</v>
      </c>
      <c r="C706" s="11">
        <v>1580</v>
      </c>
      <c r="D706" s="11">
        <v>1</v>
      </c>
      <c r="E706" s="12">
        <v>1</v>
      </c>
      <c r="F706" s="11"/>
      <c r="G706" s="13"/>
      <c r="H706" s="11">
        <v>1</v>
      </c>
      <c r="I706" s="27">
        <v>1</v>
      </c>
      <c r="J706" s="30">
        <v>1580</v>
      </c>
      <c r="K706" s="11">
        <v>0</v>
      </c>
      <c r="L706" s="11">
        <v>0</v>
      </c>
    </row>
    <row r="707" spans="1:12" x14ac:dyDescent="0.25">
      <c r="A707" s="11" t="s">
        <v>679</v>
      </c>
      <c r="B707" s="11" t="s">
        <v>3464</v>
      </c>
      <c r="C707" s="11">
        <v>1690</v>
      </c>
      <c r="D707" s="11">
        <v>1</v>
      </c>
      <c r="E707" s="12">
        <v>1</v>
      </c>
      <c r="F707" s="11"/>
      <c r="G707" s="13"/>
      <c r="H707" s="11">
        <v>1</v>
      </c>
      <c r="I707" s="27">
        <v>1</v>
      </c>
      <c r="J707" s="30">
        <v>1690</v>
      </c>
      <c r="K707" s="11">
        <v>0</v>
      </c>
      <c r="L707" s="11">
        <v>0</v>
      </c>
    </row>
    <row r="708" spans="1:12" x14ac:dyDescent="0.25">
      <c r="A708" s="11" t="s">
        <v>680</v>
      </c>
      <c r="B708" s="11" t="s">
        <v>3465</v>
      </c>
      <c r="C708" s="11">
        <v>4050</v>
      </c>
      <c r="D708" s="11">
        <v>1</v>
      </c>
      <c r="E708" s="12">
        <v>1</v>
      </c>
      <c r="F708" s="11"/>
      <c r="G708" s="13"/>
      <c r="H708" s="11">
        <v>1</v>
      </c>
      <c r="I708" s="27">
        <v>1</v>
      </c>
      <c r="J708" s="30">
        <v>4050</v>
      </c>
      <c r="K708" s="11">
        <v>0</v>
      </c>
      <c r="L708" s="11">
        <v>0</v>
      </c>
    </row>
    <row r="709" spans="1:12" x14ac:dyDescent="0.25">
      <c r="A709" s="11" t="s">
        <v>682</v>
      </c>
      <c r="B709" s="11" t="s">
        <v>3466</v>
      </c>
      <c r="C709" s="11">
        <v>1120</v>
      </c>
      <c r="D709" s="11">
        <v>1</v>
      </c>
      <c r="E709" s="12">
        <v>1</v>
      </c>
      <c r="F709" s="11"/>
      <c r="G709" s="13"/>
      <c r="H709" s="11">
        <v>1</v>
      </c>
      <c r="I709" s="27">
        <v>1</v>
      </c>
      <c r="J709" s="30">
        <v>1120</v>
      </c>
      <c r="K709" s="11">
        <v>0</v>
      </c>
      <c r="L709" s="11">
        <v>0</v>
      </c>
    </row>
    <row r="710" spans="1:12" x14ac:dyDescent="0.25">
      <c r="A710" s="11" t="s">
        <v>683</v>
      </c>
      <c r="B710" s="11" t="s">
        <v>3467</v>
      </c>
      <c r="C710" s="11">
        <v>1730</v>
      </c>
      <c r="D710" s="11">
        <v>2</v>
      </c>
      <c r="E710" s="12">
        <v>2</v>
      </c>
      <c r="F710" s="11"/>
      <c r="G710" s="13"/>
      <c r="H710" s="11">
        <v>2</v>
      </c>
      <c r="I710" s="27">
        <v>2</v>
      </c>
      <c r="J710" s="30">
        <v>3460</v>
      </c>
      <c r="K710" s="11">
        <v>0</v>
      </c>
      <c r="L710" s="11">
        <v>0</v>
      </c>
    </row>
    <row r="711" spans="1:12" x14ac:dyDescent="0.25">
      <c r="A711" s="11" t="s">
        <v>684</v>
      </c>
      <c r="B711" s="11" t="s">
        <v>3468</v>
      </c>
      <c r="C711" s="11">
        <v>2330</v>
      </c>
      <c r="D711" s="11">
        <v>2</v>
      </c>
      <c r="E711" s="12">
        <v>2</v>
      </c>
      <c r="F711" s="11"/>
      <c r="G711" s="13"/>
      <c r="H711" s="11">
        <v>2</v>
      </c>
      <c r="I711" s="27">
        <v>2</v>
      </c>
      <c r="J711" s="30">
        <v>4660</v>
      </c>
      <c r="K711" s="11">
        <v>0</v>
      </c>
      <c r="L711" s="11">
        <v>0</v>
      </c>
    </row>
    <row r="712" spans="1:12" x14ac:dyDescent="0.25">
      <c r="A712" s="11" t="s">
        <v>685</v>
      </c>
      <c r="B712" s="11" t="s">
        <v>3459</v>
      </c>
      <c r="C712" s="11">
        <v>2190</v>
      </c>
      <c r="D712" s="11">
        <v>1</v>
      </c>
      <c r="E712" s="12">
        <v>1</v>
      </c>
      <c r="F712" s="11"/>
      <c r="G712" s="13"/>
      <c r="H712" s="11">
        <v>1</v>
      </c>
      <c r="I712" s="27">
        <v>1</v>
      </c>
      <c r="J712" s="30">
        <v>2190</v>
      </c>
      <c r="K712" s="11">
        <v>0</v>
      </c>
      <c r="L712" s="11">
        <v>0</v>
      </c>
    </row>
    <row r="713" spans="1:12" x14ac:dyDescent="0.25">
      <c r="A713" s="11" t="s">
        <v>691</v>
      </c>
      <c r="B713" s="11" t="s">
        <v>3459</v>
      </c>
      <c r="C713" s="11">
        <v>1510</v>
      </c>
      <c r="D713" s="11">
        <v>1</v>
      </c>
      <c r="E713" s="12">
        <v>1</v>
      </c>
      <c r="F713" s="11"/>
      <c r="G713" s="13"/>
      <c r="H713" s="11">
        <v>1</v>
      </c>
      <c r="I713" s="27">
        <v>1</v>
      </c>
      <c r="J713" s="30">
        <v>1510</v>
      </c>
      <c r="K713" s="11">
        <v>0</v>
      </c>
      <c r="L713" s="11">
        <v>0</v>
      </c>
    </row>
    <row r="714" spans="1:12" x14ac:dyDescent="0.25">
      <c r="A714" s="11" t="s">
        <v>694</v>
      </c>
      <c r="B714" s="11" t="s">
        <v>3460</v>
      </c>
      <c r="C714" s="11">
        <v>1885</v>
      </c>
      <c r="D714" s="11">
        <v>1</v>
      </c>
      <c r="E714" s="12">
        <v>1</v>
      </c>
      <c r="F714" s="11"/>
      <c r="G714" s="13"/>
      <c r="H714" s="11">
        <v>1</v>
      </c>
      <c r="I714" s="27">
        <v>1</v>
      </c>
      <c r="J714" s="30">
        <v>1885</v>
      </c>
      <c r="K714" s="11">
        <v>0</v>
      </c>
      <c r="L714" s="11">
        <v>0</v>
      </c>
    </row>
    <row r="715" spans="1:12" x14ac:dyDescent="0.25">
      <c r="A715" s="11" t="s">
        <v>695</v>
      </c>
      <c r="B715" s="11" t="s">
        <v>3460</v>
      </c>
      <c r="C715" s="11">
        <v>4070</v>
      </c>
      <c r="D715" s="11">
        <v>1</v>
      </c>
      <c r="E715" s="12">
        <v>1</v>
      </c>
      <c r="F715" s="11"/>
      <c r="G715" s="13"/>
      <c r="H715" s="11">
        <v>1</v>
      </c>
      <c r="I715" s="27">
        <v>1</v>
      </c>
      <c r="J715" s="30">
        <v>4070</v>
      </c>
      <c r="K715" s="11">
        <v>0</v>
      </c>
      <c r="L715" s="11">
        <v>0</v>
      </c>
    </row>
    <row r="716" spans="1:12" x14ac:dyDescent="0.25">
      <c r="A716" s="11" t="s">
        <v>696</v>
      </c>
      <c r="B716" s="11" t="s">
        <v>3470</v>
      </c>
      <c r="C716" s="11">
        <v>49</v>
      </c>
      <c r="D716" s="11">
        <v>1</v>
      </c>
      <c r="E716" s="12">
        <v>1</v>
      </c>
      <c r="F716" s="11"/>
      <c r="G716" s="13"/>
      <c r="H716" s="11">
        <v>1</v>
      </c>
      <c r="I716" s="27">
        <v>1</v>
      </c>
      <c r="J716" s="30">
        <v>49</v>
      </c>
      <c r="K716" s="11">
        <v>0</v>
      </c>
      <c r="L716" s="11">
        <v>0</v>
      </c>
    </row>
    <row r="717" spans="1:12" x14ac:dyDescent="0.25">
      <c r="A717" s="11" t="s">
        <v>698</v>
      </c>
      <c r="B717" s="11" t="s">
        <v>3471</v>
      </c>
      <c r="C717" s="11">
        <v>51</v>
      </c>
      <c r="D717" s="11">
        <v>2</v>
      </c>
      <c r="E717" s="12">
        <v>2</v>
      </c>
      <c r="F717" s="11"/>
      <c r="G717" s="13"/>
      <c r="H717" s="11">
        <v>2</v>
      </c>
      <c r="I717" s="27">
        <v>2</v>
      </c>
      <c r="J717" s="30">
        <v>102</v>
      </c>
      <c r="K717" s="11">
        <v>0</v>
      </c>
      <c r="L717" s="11">
        <v>0</v>
      </c>
    </row>
    <row r="718" spans="1:12" x14ac:dyDescent="0.25">
      <c r="A718" s="11" t="s">
        <v>2193</v>
      </c>
      <c r="B718" s="11" t="s">
        <v>3474</v>
      </c>
      <c r="C718" s="11">
        <v>46</v>
      </c>
      <c r="D718" s="11">
        <v>1</v>
      </c>
      <c r="E718" s="12">
        <v>1</v>
      </c>
      <c r="F718" s="11"/>
      <c r="G718" s="13"/>
      <c r="H718" s="11">
        <v>1</v>
      </c>
      <c r="I718" s="27">
        <v>1</v>
      </c>
      <c r="J718" s="30">
        <v>46</v>
      </c>
      <c r="K718" s="11">
        <v>0</v>
      </c>
      <c r="L718" s="11">
        <v>0</v>
      </c>
    </row>
    <row r="719" spans="1:12" x14ac:dyDescent="0.25">
      <c r="A719" s="11" t="s">
        <v>2196</v>
      </c>
      <c r="B719" s="11" t="s">
        <v>3476</v>
      </c>
      <c r="C719" s="11">
        <v>350</v>
      </c>
      <c r="D719" s="11">
        <v>2</v>
      </c>
      <c r="E719" s="12">
        <v>2</v>
      </c>
      <c r="F719" s="11"/>
      <c r="G719" s="13"/>
      <c r="H719" s="11">
        <v>2</v>
      </c>
      <c r="I719" s="27">
        <v>2</v>
      </c>
      <c r="J719" s="30">
        <v>700</v>
      </c>
      <c r="K719" s="11">
        <v>0</v>
      </c>
      <c r="L719" s="11">
        <v>0</v>
      </c>
    </row>
    <row r="720" spans="1:12" x14ac:dyDescent="0.25">
      <c r="A720" s="11" t="s">
        <v>702</v>
      </c>
      <c r="B720" s="11" t="s">
        <v>3478</v>
      </c>
      <c r="C720" s="11">
        <v>23</v>
      </c>
      <c r="D720" s="11">
        <v>2</v>
      </c>
      <c r="E720" s="12">
        <v>2</v>
      </c>
      <c r="F720" s="11"/>
      <c r="G720" s="13"/>
      <c r="H720" s="11">
        <v>2</v>
      </c>
      <c r="I720" s="27">
        <v>2</v>
      </c>
      <c r="J720" s="30">
        <v>46</v>
      </c>
      <c r="K720" s="11">
        <v>0</v>
      </c>
      <c r="L720" s="11">
        <v>0</v>
      </c>
    </row>
    <row r="721" spans="1:12" x14ac:dyDescent="0.25">
      <c r="A721" s="11" t="s">
        <v>704</v>
      </c>
      <c r="B721" s="11" t="s">
        <v>3479</v>
      </c>
      <c r="C721" s="11">
        <v>235</v>
      </c>
      <c r="D721" s="11">
        <v>1</v>
      </c>
      <c r="E721" s="12">
        <v>1</v>
      </c>
      <c r="F721" s="11"/>
      <c r="G721" s="13"/>
      <c r="H721" s="11">
        <v>1</v>
      </c>
      <c r="I721" s="27">
        <v>1</v>
      </c>
      <c r="J721" s="30">
        <v>235</v>
      </c>
      <c r="K721" s="11">
        <v>0</v>
      </c>
      <c r="L721" s="11">
        <v>0</v>
      </c>
    </row>
    <row r="722" spans="1:12" x14ac:dyDescent="0.25">
      <c r="A722" s="11" t="s">
        <v>705</v>
      </c>
      <c r="B722" s="11" t="s">
        <v>3480</v>
      </c>
      <c r="C722" s="11">
        <v>235</v>
      </c>
      <c r="D722" s="11">
        <v>1</v>
      </c>
      <c r="E722" s="12">
        <v>1</v>
      </c>
      <c r="F722" s="11"/>
      <c r="G722" s="13"/>
      <c r="H722" s="11">
        <v>1</v>
      </c>
      <c r="I722" s="27">
        <v>1</v>
      </c>
      <c r="J722" s="30">
        <v>235</v>
      </c>
      <c r="K722" s="11">
        <v>0</v>
      </c>
      <c r="L722" s="11">
        <v>0</v>
      </c>
    </row>
    <row r="723" spans="1:12" x14ac:dyDescent="0.25">
      <c r="A723" s="11" t="s">
        <v>2201</v>
      </c>
      <c r="B723" s="11" t="s">
        <v>3481</v>
      </c>
      <c r="C723" s="11">
        <v>488.5</v>
      </c>
      <c r="D723" s="11">
        <v>2</v>
      </c>
      <c r="E723" s="12">
        <v>2</v>
      </c>
      <c r="F723" s="11"/>
      <c r="G723" s="13"/>
      <c r="H723" s="11">
        <v>2</v>
      </c>
      <c r="I723" s="27">
        <v>2</v>
      </c>
      <c r="J723" s="30">
        <v>977</v>
      </c>
      <c r="K723" s="11">
        <v>0</v>
      </c>
      <c r="L723" s="11">
        <v>0</v>
      </c>
    </row>
    <row r="724" spans="1:12" x14ac:dyDescent="0.25">
      <c r="A724" s="11" t="s">
        <v>2202</v>
      </c>
      <c r="B724" s="11" t="s">
        <v>3482</v>
      </c>
      <c r="C724" s="11">
        <v>30</v>
      </c>
      <c r="D724" s="11">
        <v>2</v>
      </c>
      <c r="E724" s="12">
        <v>2</v>
      </c>
      <c r="F724" s="11"/>
      <c r="G724" s="13"/>
      <c r="H724" s="11">
        <v>2</v>
      </c>
      <c r="I724" s="27">
        <v>2</v>
      </c>
      <c r="J724" s="30">
        <v>60</v>
      </c>
      <c r="K724" s="11">
        <v>0</v>
      </c>
      <c r="L724" s="11">
        <v>0</v>
      </c>
    </row>
    <row r="725" spans="1:12" x14ac:dyDescent="0.25">
      <c r="A725" s="11" t="s">
        <v>2203</v>
      </c>
      <c r="B725" s="11" t="s">
        <v>3483</v>
      </c>
      <c r="C725" s="11">
        <v>42</v>
      </c>
      <c r="D725" s="11">
        <v>1</v>
      </c>
      <c r="E725" s="12">
        <v>1</v>
      </c>
      <c r="F725" s="11"/>
      <c r="G725" s="13"/>
      <c r="H725" s="11">
        <v>1</v>
      </c>
      <c r="I725" s="27">
        <v>1</v>
      </c>
      <c r="J725" s="30">
        <v>42</v>
      </c>
      <c r="K725" s="11">
        <v>0</v>
      </c>
      <c r="L725" s="11">
        <v>0</v>
      </c>
    </row>
    <row r="726" spans="1:12" x14ac:dyDescent="0.25">
      <c r="A726" s="11" t="s">
        <v>2204</v>
      </c>
      <c r="B726" s="11" t="s">
        <v>3483</v>
      </c>
      <c r="C726" s="11">
        <v>17</v>
      </c>
      <c r="D726" s="11">
        <v>4</v>
      </c>
      <c r="E726" s="12">
        <v>4</v>
      </c>
      <c r="F726" s="11"/>
      <c r="G726" s="13"/>
      <c r="H726" s="11">
        <v>4</v>
      </c>
      <c r="I726" s="27">
        <v>4</v>
      </c>
      <c r="J726" s="30">
        <v>68</v>
      </c>
      <c r="K726" s="11">
        <v>0</v>
      </c>
      <c r="L726" s="11">
        <v>0</v>
      </c>
    </row>
    <row r="727" spans="1:12" x14ac:dyDescent="0.25">
      <c r="A727" s="11" t="s">
        <v>706</v>
      </c>
      <c r="B727" s="11" t="s">
        <v>3483</v>
      </c>
      <c r="C727" s="11">
        <v>16</v>
      </c>
      <c r="D727" s="11">
        <v>5</v>
      </c>
      <c r="E727" s="12">
        <v>5</v>
      </c>
      <c r="F727" s="11"/>
      <c r="G727" s="13"/>
      <c r="H727" s="11">
        <v>5</v>
      </c>
      <c r="I727" s="27">
        <v>5</v>
      </c>
      <c r="J727" s="30">
        <v>80</v>
      </c>
      <c r="K727" s="11">
        <v>0</v>
      </c>
      <c r="L727" s="11">
        <v>0</v>
      </c>
    </row>
    <row r="728" spans="1:12" x14ac:dyDescent="0.25">
      <c r="A728" s="11" t="s">
        <v>2205</v>
      </c>
      <c r="B728" s="11" t="s">
        <v>3484</v>
      </c>
      <c r="C728" s="11">
        <v>20</v>
      </c>
      <c r="D728" s="11">
        <v>3</v>
      </c>
      <c r="E728" s="12">
        <v>3</v>
      </c>
      <c r="F728" s="11"/>
      <c r="G728" s="13"/>
      <c r="H728" s="11">
        <v>3</v>
      </c>
      <c r="I728" s="27">
        <v>3</v>
      </c>
      <c r="J728" s="30">
        <v>60</v>
      </c>
      <c r="K728" s="11">
        <v>0</v>
      </c>
      <c r="L728" s="11">
        <v>0</v>
      </c>
    </row>
    <row r="729" spans="1:12" x14ac:dyDescent="0.25">
      <c r="A729" s="11" t="s">
        <v>2206</v>
      </c>
      <c r="B729" s="11" t="s">
        <v>3485</v>
      </c>
      <c r="C729" s="11">
        <v>340</v>
      </c>
      <c r="D729" s="11">
        <v>1</v>
      </c>
      <c r="E729" s="12">
        <v>1</v>
      </c>
      <c r="F729" s="11"/>
      <c r="G729" s="13"/>
      <c r="H729" s="11">
        <v>1</v>
      </c>
      <c r="I729" s="27">
        <v>1</v>
      </c>
      <c r="J729" s="30">
        <v>340</v>
      </c>
      <c r="K729" s="11">
        <v>0</v>
      </c>
      <c r="L729" s="11">
        <v>0</v>
      </c>
    </row>
    <row r="730" spans="1:12" x14ac:dyDescent="0.25">
      <c r="A730" s="11" t="s">
        <v>708</v>
      </c>
      <c r="B730" s="11" t="s">
        <v>3486</v>
      </c>
      <c r="C730" s="11">
        <v>13</v>
      </c>
      <c r="D730" s="11">
        <v>3</v>
      </c>
      <c r="E730" s="12">
        <v>3</v>
      </c>
      <c r="F730" s="11"/>
      <c r="G730" s="13"/>
      <c r="H730" s="11">
        <v>3</v>
      </c>
      <c r="I730" s="27">
        <v>3</v>
      </c>
      <c r="J730" s="30">
        <v>39</v>
      </c>
      <c r="K730" s="11">
        <v>0</v>
      </c>
      <c r="L730" s="11">
        <v>0</v>
      </c>
    </row>
    <row r="731" spans="1:12" x14ac:dyDescent="0.25">
      <c r="A731" s="11" t="s">
        <v>712</v>
      </c>
      <c r="B731" s="11" t="s">
        <v>3487</v>
      </c>
      <c r="C731" s="11">
        <v>410</v>
      </c>
      <c r="D731" s="11">
        <v>2</v>
      </c>
      <c r="E731" s="12">
        <v>2</v>
      </c>
      <c r="F731" s="11"/>
      <c r="G731" s="13"/>
      <c r="H731" s="11">
        <v>2</v>
      </c>
      <c r="I731" s="27">
        <v>2</v>
      </c>
      <c r="J731" s="30">
        <v>820</v>
      </c>
      <c r="K731" s="11">
        <v>0</v>
      </c>
      <c r="L731" s="11">
        <v>0</v>
      </c>
    </row>
    <row r="732" spans="1:12" x14ac:dyDescent="0.25">
      <c r="A732" s="11" t="s">
        <v>716</v>
      </c>
      <c r="B732" s="11" t="s">
        <v>3490</v>
      </c>
      <c r="C732" s="11">
        <v>165</v>
      </c>
      <c r="D732" s="11">
        <v>2</v>
      </c>
      <c r="E732" s="12">
        <v>2</v>
      </c>
      <c r="F732" s="11"/>
      <c r="G732" s="13"/>
      <c r="H732" s="11">
        <v>2</v>
      </c>
      <c r="I732" s="27">
        <v>2</v>
      </c>
      <c r="J732" s="30">
        <v>330</v>
      </c>
      <c r="K732" s="11">
        <v>0</v>
      </c>
      <c r="L732" s="11">
        <v>0</v>
      </c>
    </row>
    <row r="733" spans="1:12" x14ac:dyDescent="0.25">
      <c r="A733" s="11" t="s">
        <v>719</v>
      </c>
      <c r="B733" s="11" t="s">
        <v>3488</v>
      </c>
      <c r="C733" s="11">
        <v>325</v>
      </c>
      <c r="D733" s="11">
        <v>1</v>
      </c>
      <c r="E733" s="12">
        <v>1</v>
      </c>
      <c r="F733" s="11"/>
      <c r="G733" s="13"/>
      <c r="H733" s="11">
        <v>1</v>
      </c>
      <c r="I733" s="27">
        <v>1</v>
      </c>
      <c r="J733" s="30">
        <v>325</v>
      </c>
      <c r="K733" s="11">
        <v>0</v>
      </c>
      <c r="L733" s="11">
        <v>0</v>
      </c>
    </row>
    <row r="734" spans="1:12" x14ac:dyDescent="0.25">
      <c r="A734" s="11" t="s">
        <v>720</v>
      </c>
      <c r="B734" s="11" t="s">
        <v>3487</v>
      </c>
      <c r="C734" s="11">
        <v>365</v>
      </c>
      <c r="D734" s="11">
        <v>2</v>
      </c>
      <c r="E734" s="12">
        <v>2</v>
      </c>
      <c r="F734" s="11"/>
      <c r="G734" s="13"/>
      <c r="H734" s="11">
        <v>2</v>
      </c>
      <c r="I734" s="27">
        <v>2</v>
      </c>
      <c r="J734" s="30">
        <v>730</v>
      </c>
      <c r="K734" s="11">
        <v>0</v>
      </c>
      <c r="L734" s="11">
        <v>0</v>
      </c>
    </row>
    <row r="735" spans="1:12" x14ac:dyDescent="0.25">
      <c r="A735" s="11" t="s">
        <v>728</v>
      </c>
      <c r="B735" s="11" t="s">
        <v>3493</v>
      </c>
      <c r="C735" s="11">
        <v>165</v>
      </c>
      <c r="D735" s="11">
        <v>2</v>
      </c>
      <c r="E735" s="12">
        <v>2</v>
      </c>
      <c r="F735" s="11"/>
      <c r="G735" s="13"/>
      <c r="H735" s="11">
        <v>2</v>
      </c>
      <c r="I735" s="27">
        <v>2</v>
      </c>
      <c r="J735" s="30">
        <v>330</v>
      </c>
      <c r="K735" s="11">
        <v>0</v>
      </c>
      <c r="L735" s="11">
        <v>0</v>
      </c>
    </row>
    <row r="736" spans="1:12" x14ac:dyDescent="0.25">
      <c r="A736" s="11" t="s">
        <v>729</v>
      </c>
      <c r="B736" s="11" t="s">
        <v>3487</v>
      </c>
      <c r="C736" s="11">
        <v>430</v>
      </c>
      <c r="D736" s="11">
        <v>1</v>
      </c>
      <c r="E736" s="12">
        <v>1</v>
      </c>
      <c r="F736" s="11"/>
      <c r="G736" s="13"/>
      <c r="H736" s="11">
        <v>1</v>
      </c>
      <c r="I736" s="27">
        <v>1</v>
      </c>
      <c r="J736" s="30">
        <v>430</v>
      </c>
      <c r="K736" s="11">
        <v>0</v>
      </c>
      <c r="L736" s="11">
        <v>0</v>
      </c>
    </row>
    <row r="737" spans="1:12" x14ac:dyDescent="0.25">
      <c r="A737" s="11" t="s">
        <v>735</v>
      </c>
      <c r="B737" s="11" t="s">
        <v>3496</v>
      </c>
      <c r="C737" s="11">
        <v>310</v>
      </c>
      <c r="D737" s="11">
        <v>2</v>
      </c>
      <c r="E737" s="12">
        <v>2</v>
      </c>
      <c r="F737" s="11"/>
      <c r="G737" s="13"/>
      <c r="H737" s="11">
        <v>2</v>
      </c>
      <c r="I737" s="27">
        <v>2</v>
      </c>
      <c r="J737" s="30">
        <v>620</v>
      </c>
      <c r="K737" s="11">
        <v>0</v>
      </c>
      <c r="L737" s="11">
        <v>0</v>
      </c>
    </row>
    <row r="738" spans="1:12" x14ac:dyDescent="0.25">
      <c r="A738" s="11" t="s">
        <v>738</v>
      </c>
      <c r="B738" s="11" t="s">
        <v>3495</v>
      </c>
      <c r="C738" s="11">
        <v>325</v>
      </c>
      <c r="D738" s="11">
        <v>1</v>
      </c>
      <c r="E738" s="12">
        <v>1</v>
      </c>
      <c r="F738" s="11"/>
      <c r="G738" s="13"/>
      <c r="H738" s="11">
        <v>1</v>
      </c>
      <c r="I738" s="27">
        <v>1</v>
      </c>
      <c r="J738" s="30">
        <v>325</v>
      </c>
      <c r="K738" s="11">
        <v>0</v>
      </c>
      <c r="L738" s="11">
        <v>0</v>
      </c>
    </row>
    <row r="739" spans="1:12" x14ac:dyDescent="0.25">
      <c r="A739" s="11" t="s">
        <v>739</v>
      </c>
      <c r="B739" s="11" t="s">
        <v>3494</v>
      </c>
      <c r="C739" s="11">
        <v>335</v>
      </c>
      <c r="D739" s="11">
        <v>2</v>
      </c>
      <c r="E739" s="12">
        <v>2</v>
      </c>
      <c r="F739" s="11"/>
      <c r="G739" s="13"/>
      <c r="H739" s="11">
        <v>2</v>
      </c>
      <c r="I739" s="27">
        <v>2</v>
      </c>
      <c r="J739" s="30">
        <v>670</v>
      </c>
      <c r="K739" s="11">
        <v>0</v>
      </c>
      <c r="L739" s="11">
        <v>0</v>
      </c>
    </row>
    <row r="740" spans="1:12" x14ac:dyDescent="0.25">
      <c r="A740" s="11" t="s">
        <v>740</v>
      </c>
      <c r="B740" s="11" t="s">
        <v>3494</v>
      </c>
      <c r="C740" s="11">
        <v>365</v>
      </c>
      <c r="D740" s="11">
        <v>3</v>
      </c>
      <c r="E740" s="12">
        <v>3</v>
      </c>
      <c r="F740" s="11"/>
      <c r="G740" s="13"/>
      <c r="H740" s="11">
        <v>3</v>
      </c>
      <c r="I740" s="27">
        <v>3</v>
      </c>
      <c r="J740" s="30">
        <v>1095</v>
      </c>
      <c r="K740" s="11">
        <v>0</v>
      </c>
      <c r="L740" s="11">
        <v>0</v>
      </c>
    </row>
    <row r="741" spans="1:12" x14ac:dyDescent="0.25">
      <c r="A741" s="11" t="s">
        <v>742</v>
      </c>
      <c r="B741" s="11" t="s">
        <v>3495</v>
      </c>
      <c r="C741" s="11">
        <v>495</v>
      </c>
      <c r="D741" s="11">
        <v>1</v>
      </c>
      <c r="E741" s="12">
        <v>1</v>
      </c>
      <c r="F741" s="11"/>
      <c r="G741" s="13"/>
      <c r="H741" s="11">
        <v>1</v>
      </c>
      <c r="I741" s="27">
        <v>1</v>
      </c>
      <c r="J741" s="30">
        <v>495</v>
      </c>
      <c r="K741" s="11">
        <v>0</v>
      </c>
      <c r="L741" s="11">
        <v>0</v>
      </c>
    </row>
    <row r="742" spans="1:12" x14ac:dyDescent="0.25">
      <c r="A742" s="11" t="s">
        <v>746</v>
      </c>
      <c r="B742" s="11" t="s">
        <v>3494</v>
      </c>
      <c r="C742" s="11">
        <v>435</v>
      </c>
      <c r="D742" s="11">
        <v>1</v>
      </c>
      <c r="E742" s="12">
        <v>1</v>
      </c>
      <c r="F742" s="11"/>
      <c r="G742" s="13"/>
      <c r="H742" s="11">
        <v>1</v>
      </c>
      <c r="I742" s="27">
        <v>1</v>
      </c>
      <c r="J742" s="30">
        <v>435</v>
      </c>
      <c r="K742" s="11">
        <v>0</v>
      </c>
      <c r="L742" s="11">
        <v>0</v>
      </c>
    </row>
    <row r="743" spans="1:12" x14ac:dyDescent="0.25">
      <c r="A743" s="11" t="s">
        <v>750</v>
      </c>
      <c r="B743" s="11" t="s">
        <v>3500</v>
      </c>
      <c r="C743" s="11">
        <v>695</v>
      </c>
      <c r="D743" s="11">
        <v>1</v>
      </c>
      <c r="E743" s="12">
        <v>1</v>
      </c>
      <c r="F743" s="11"/>
      <c r="G743" s="13"/>
      <c r="H743" s="11">
        <v>1</v>
      </c>
      <c r="I743" s="27">
        <v>1</v>
      </c>
      <c r="J743" s="30">
        <v>695</v>
      </c>
      <c r="K743" s="11">
        <v>0</v>
      </c>
      <c r="L743" s="11">
        <v>0</v>
      </c>
    </row>
    <row r="744" spans="1:12" x14ac:dyDescent="0.25">
      <c r="A744" s="11" t="s">
        <v>2209</v>
      </c>
      <c r="B744" s="11" t="s">
        <v>3501</v>
      </c>
      <c r="C744" s="11">
        <v>77</v>
      </c>
      <c r="D744" s="11">
        <v>1</v>
      </c>
      <c r="E744" s="12">
        <v>1</v>
      </c>
      <c r="F744" s="11"/>
      <c r="G744" s="13"/>
      <c r="H744" s="11">
        <v>1</v>
      </c>
      <c r="I744" s="27">
        <v>1</v>
      </c>
      <c r="J744" s="30">
        <v>77</v>
      </c>
      <c r="K744" s="11">
        <v>0</v>
      </c>
      <c r="L744" s="11">
        <v>0</v>
      </c>
    </row>
    <row r="745" spans="1:12" x14ac:dyDescent="0.25">
      <c r="A745" s="11" t="s">
        <v>2211</v>
      </c>
      <c r="B745" s="11" t="s">
        <v>3502</v>
      </c>
      <c r="C745" s="11">
        <v>38</v>
      </c>
      <c r="D745" s="11">
        <v>1</v>
      </c>
      <c r="E745" s="12">
        <v>1</v>
      </c>
      <c r="F745" s="11"/>
      <c r="G745" s="13"/>
      <c r="H745" s="11">
        <v>1</v>
      </c>
      <c r="I745" s="27">
        <v>1</v>
      </c>
      <c r="J745" s="30">
        <v>38</v>
      </c>
      <c r="K745" s="11">
        <v>0</v>
      </c>
      <c r="L745" s="11">
        <v>0</v>
      </c>
    </row>
    <row r="746" spans="1:12" x14ac:dyDescent="0.25">
      <c r="A746" s="11" t="s">
        <v>2212</v>
      </c>
      <c r="B746" s="11" t="s">
        <v>3503</v>
      </c>
      <c r="C746" s="11">
        <v>38</v>
      </c>
      <c r="D746" s="11">
        <v>1</v>
      </c>
      <c r="E746" s="12">
        <v>1</v>
      </c>
      <c r="F746" s="11"/>
      <c r="G746" s="13"/>
      <c r="H746" s="11">
        <v>1</v>
      </c>
      <c r="I746" s="27">
        <v>1</v>
      </c>
      <c r="J746" s="30">
        <v>38</v>
      </c>
      <c r="K746" s="11">
        <v>0</v>
      </c>
      <c r="L746" s="11">
        <v>0</v>
      </c>
    </row>
    <row r="747" spans="1:12" x14ac:dyDescent="0.25">
      <c r="A747" s="11" t="s">
        <v>2214</v>
      </c>
      <c r="B747" s="11" t="s">
        <v>3505</v>
      </c>
      <c r="C747" s="11">
        <v>87</v>
      </c>
      <c r="D747" s="11">
        <v>3</v>
      </c>
      <c r="E747" s="12">
        <v>3</v>
      </c>
      <c r="F747" s="11"/>
      <c r="G747" s="13"/>
      <c r="H747" s="11">
        <v>3</v>
      </c>
      <c r="I747" s="27">
        <v>3</v>
      </c>
      <c r="J747" s="30">
        <v>261</v>
      </c>
      <c r="K747" s="11">
        <v>0</v>
      </c>
      <c r="L747" s="11">
        <v>0</v>
      </c>
    </row>
    <row r="748" spans="1:12" x14ac:dyDescent="0.25">
      <c r="A748" s="11" t="s">
        <v>2215</v>
      </c>
      <c r="B748" s="11" t="s">
        <v>3506</v>
      </c>
      <c r="C748" s="11">
        <v>87</v>
      </c>
      <c r="D748" s="11">
        <v>2</v>
      </c>
      <c r="E748" s="12">
        <v>2</v>
      </c>
      <c r="F748" s="11"/>
      <c r="G748" s="13"/>
      <c r="H748" s="11">
        <v>2</v>
      </c>
      <c r="I748" s="27">
        <v>2</v>
      </c>
      <c r="J748" s="30">
        <v>174</v>
      </c>
      <c r="K748" s="11">
        <v>0</v>
      </c>
      <c r="L748" s="11">
        <v>0</v>
      </c>
    </row>
    <row r="749" spans="1:12" x14ac:dyDescent="0.25">
      <c r="A749" s="11" t="s">
        <v>751</v>
      </c>
      <c r="B749" s="11" t="s">
        <v>3507</v>
      </c>
      <c r="C749" s="11">
        <v>77</v>
      </c>
      <c r="D749" s="11">
        <v>2</v>
      </c>
      <c r="E749" s="12">
        <v>2</v>
      </c>
      <c r="F749" s="11"/>
      <c r="G749" s="13"/>
      <c r="H749" s="11">
        <v>2</v>
      </c>
      <c r="I749" s="27">
        <v>2</v>
      </c>
      <c r="J749" s="30">
        <v>154</v>
      </c>
      <c r="K749" s="11">
        <v>0</v>
      </c>
      <c r="L749" s="11">
        <v>0</v>
      </c>
    </row>
    <row r="750" spans="1:12" x14ac:dyDescent="0.25">
      <c r="A750" s="11" t="s">
        <v>2218</v>
      </c>
      <c r="B750" s="11" t="s">
        <v>3509</v>
      </c>
      <c r="C750" s="11">
        <v>315</v>
      </c>
      <c r="D750" s="11">
        <v>1</v>
      </c>
      <c r="E750" s="12">
        <v>1</v>
      </c>
      <c r="F750" s="11"/>
      <c r="G750" s="13"/>
      <c r="H750" s="11">
        <v>1</v>
      </c>
      <c r="I750" s="27">
        <v>1</v>
      </c>
      <c r="J750" s="30">
        <v>315</v>
      </c>
      <c r="K750" s="11">
        <v>0</v>
      </c>
      <c r="L750" s="11">
        <v>0</v>
      </c>
    </row>
    <row r="751" spans="1:12" x14ac:dyDescent="0.25">
      <c r="A751" s="11" t="s">
        <v>2220</v>
      </c>
      <c r="B751" s="11" t="s">
        <v>3511</v>
      </c>
      <c r="C751" s="11">
        <v>112</v>
      </c>
      <c r="D751" s="11">
        <v>1</v>
      </c>
      <c r="E751" s="12">
        <v>1</v>
      </c>
      <c r="F751" s="11"/>
      <c r="G751" s="13"/>
      <c r="H751" s="11">
        <v>1</v>
      </c>
      <c r="I751" s="27">
        <v>1</v>
      </c>
      <c r="J751" s="30">
        <v>112</v>
      </c>
      <c r="K751" s="11">
        <v>0</v>
      </c>
      <c r="L751" s="11">
        <v>0</v>
      </c>
    </row>
    <row r="752" spans="1:12" x14ac:dyDescent="0.25">
      <c r="A752" s="11" t="s">
        <v>2224</v>
      </c>
      <c r="B752" s="11" t="s">
        <v>3514</v>
      </c>
      <c r="C752" s="11">
        <v>120</v>
      </c>
      <c r="D752" s="11">
        <v>1</v>
      </c>
      <c r="E752" s="12">
        <v>1</v>
      </c>
      <c r="F752" s="11"/>
      <c r="G752" s="13"/>
      <c r="H752" s="11">
        <v>1</v>
      </c>
      <c r="I752" s="27">
        <v>1</v>
      </c>
      <c r="J752" s="30">
        <v>120</v>
      </c>
      <c r="K752" s="11">
        <v>0</v>
      </c>
      <c r="L752" s="11">
        <v>0</v>
      </c>
    </row>
    <row r="753" spans="1:12" x14ac:dyDescent="0.25">
      <c r="A753" s="11" t="s">
        <v>2225</v>
      </c>
      <c r="B753" s="11" t="s">
        <v>3515</v>
      </c>
      <c r="C753" s="11">
        <v>440</v>
      </c>
      <c r="D753" s="11">
        <v>1</v>
      </c>
      <c r="E753" s="12">
        <v>1</v>
      </c>
      <c r="F753" s="11"/>
      <c r="G753" s="13"/>
      <c r="H753" s="11">
        <v>1</v>
      </c>
      <c r="I753" s="27">
        <v>1</v>
      </c>
      <c r="J753" s="30">
        <v>440</v>
      </c>
      <c r="K753" s="11">
        <v>0</v>
      </c>
      <c r="L753" s="11">
        <v>0</v>
      </c>
    </row>
    <row r="754" spans="1:12" x14ac:dyDescent="0.25">
      <c r="A754" s="11" t="s">
        <v>2228</v>
      </c>
      <c r="B754" s="11" t="s">
        <v>3518</v>
      </c>
      <c r="C754" s="11">
        <v>94</v>
      </c>
      <c r="D754" s="11">
        <v>2</v>
      </c>
      <c r="E754" s="12">
        <v>2</v>
      </c>
      <c r="F754" s="11"/>
      <c r="G754" s="13"/>
      <c r="H754" s="11">
        <v>2</v>
      </c>
      <c r="I754" s="27">
        <v>2</v>
      </c>
      <c r="J754" s="30">
        <v>188</v>
      </c>
      <c r="K754" s="11">
        <v>0</v>
      </c>
      <c r="L754" s="11">
        <v>0</v>
      </c>
    </row>
    <row r="755" spans="1:12" x14ac:dyDescent="0.25">
      <c r="A755" s="11" t="s">
        <v>2229</v>
      </c>
      <c r="B755" s="11" t="s">
        <v>3519</v>
      </c>
      <c r="C755" s="11">
        <v>41</v>
      </c>
      <c r="D755" s="11">
        <v>1</v>
      </c>
      <c r="E755" s="12">
        <v>1</v>
      </c>
      <c r="F755" s="11"/>
      <c r="G755" s="13"/>
      <c r="H755" s="11">
        <v>1</v>
      </c>
      <c r="I755" s="27">
        <v>1</v>
      </c>
      <c r="J755" s="30">
        <v>41</v>
      </c>
      <c r="K755" s="11">
        <v>0</v>
      </c>
      <c r="L755" s="11">
        <v>0</v>
      </c>
    </row>
    <row r="756" spans="1:12" x14ac:dyDescent="0.25">
      <c r="A756" s="11" t="s">
        <v>2230</v>
      </c>
      <c r="B756" s="11" t="s">
        <v>3514</v>
      </c>
      <c r="C756" s="11">
        <v>24</v>
      </c>
      <c r="D756" s="11">
        <v>2</v>
      </c>
      <c r="E756" s="12">
        <v>2</v>
      </c>
      <c r="F756" s="11"/>
      <c r="G756" s="13"/>
      <c r="H756" s="11">
        <v>2</v>
      </c>
      <c r="I756" s="27">
        <v>2</v>
      </c>
      <c r="J756" s="30">
        <v>48</v>
      </c>
      <c r="K756" s="11">
        <v>0</v>
      </c>
      <c r="L756" s="11">
        <v>0</v>
      </c>
    </row>
    <row r="757" spans="1:12" x14ac:dyDescent="0.25">
      <c r="A757" s="11" t="s">
        <v>753</v>
      </c>
      <c r="B757" s="11" t="s">
        <v>3520</v>
      </c>
      <c r="C757" s="11">
        <v>68</v>
      </c>
      <c r="D757" s="11">
        <v>1</v>
      </c>
      <c r="E757" s="12">
        <v>1</v>
      </c>
      <c r="F757" s="11"/>
      <c r="G757" s="13"/>
      <c r="H757" s="11">
        <v>1</v>
      </c>
      <c r="I757" s="27">
        <v>1</v>
      </c>
      <c r="J757" s="30">
        <v>68</v>
      </c>
      <c r="K757" s="11">
        <v>0</v>
      </c>
      <c r="L757" s="11">
        <v>0</v>
      </c>
    </row>
    <row r="758" spans="1:12" x14ac:dyDescent="0.25">
      <c r="A758" s="11" t="s">
        <v>755</v>
      </c>
      <c r="B758" s="11" t="s">
        <v>3522</v>
      </c>
      <c r="C758" s="11">
        <v>1605</v>
      </c>
      <c r="D758" s="11">
        <v>2</v>
      </c>
      <c r="E758" s="12">
        <v>2</v>
      </c>
      <c r="F758" s="11"/>
      <c r="G758" s="13"/>
      <c r="H758" s="11">
        <v>2</v>
      </c>
      <c r="I758" s="27">
        <v>2</v>
      </c>
      <c r="J758" s="30">
        <v>3210</v>
      </c>
      <c r="K758" s="11">
        <v>0</v>
      </c>
      <c r="L758" s="11">
        <v>0</v>
      </c>
    </row>
    <row r="759" spans="1:12" x14ac:dyDescent="0.25">
      <c r="A759" s="11" t="s">
        <v>2232</v>
      </c>
      <c r="B759" s="11" t="s">
        <v>3523</v>
      </c>
      <c r="C759" s="11">
        <v>175</v>
      </c>
      <c r="D759" s="11">
        <v>1</v>
      </c>
      <c r="E759" s="12">
        <v>1</v>
      </c>
      <c r="F759" s="11"/>
      <c r="G759" s="13"/>
      <c r="H759" s="11">
        <v>1</v>
      </c>
      <c r="I759" s="27">
        <v>1</v>
      </c>
      <c r="J759" s="30">
        <v>175</v>
      </c>
      <c r="K759" s="11">
        <v>0</v>
      </c>
      <c r="L759" s="11">
        <v>0</v>
      </c>
    </row>
    <row r="760" spans="1:12" x14ac:dyDescent="0.25">
      <c r="A760" s="11" t="s">
        <v>2233</v>
      </c>
      <c r="B760" s="11" t="s">
        <v>3524</v>
      </c>
      <c r="C760" s="11">
        <v>60</v>
      </c>
      <c r="D760" s="11">
        <v>1</v>
      </c>
      <c r="E760" s="12">
        <v>1</v>
      </c>
      <c r="F760" s="11"/>
      <c r="G760" s="13"/>
      <c r="H760" s="11">
        <v>1</v>
      </c>
      <c r="I760" s="27">
        <v>1</v>
      </c>
      <c r="J760" s="30">
        <v>60</v>
      </c>
      <c r="K760" s="11">
        <v>0</v>
      </c>
      <c r="L760" s="11">
        <v>0</v>
      </c>
    </row>
    <row r="761" spans="1:12" x14ac:dyDescent="0.25">
      <c r="A761" s="11" t="s">
        <v>2235</v>
      </c>
      <c r="B761" s="11" t="s">
        <v>3525</v>
      </c>
      <c r="C761" s="11">
        <v>175</v>
      </c>
      <c r="D761" s="11">
        <v>1</v>
      </c>
      <c r="E761" s="12">
        <v>1</v>
      </c>
      <c r="F761" s="11"/>
      <c r="G761" s="13"/>
      <c r="H761" s="11">
        <v>1</v>
      </c>
      <c r="I761" s="27">
        <v>1</v>
      </c>
      <c r="J761" s="30">
        <v>175</v>
      </c>
      <c r="K761" s="11">
        <v>0</v>
      </c>
      <c r="L761" s="11">
        <v>0</v>
      </c>
    </row>
    <row r="762" spans="1:12" x14ac:dyDescent="0.25">
      <c r="A762" s="11" t="s">
        <v>2237</v>
      </c>
      <c r="B762" s="11" t="s">
        <v>3526</v>
      </c>
      <c r="C762" s="11">
        <v>170</v>
      </c>
      <c r="D762" s="11">
        <v>2</v>
      </c>
      <c r="E762" s="12">
        <v>2</v>
      </c>
      <c r="F762" s="11"/>
      <c r="G762" s="13"/>
      <c r="H762" s="11">
        <v>2</v>
      </c>
      <c r="I762" s="27">
        <v>2</v>
      </c>
      <c r="J762" s="30">
        <v>340</v>
      </c>
      <c r="K762" s="11">
        <v>0</v>
      </c>
      <c r="L762" s="11">
        <v>0</v>
      </c>
    </row>
    <row r="763" spans="1:12" x14ac:dyDescent="0.25">
      <c r="A763" s="11" t="s">
        <v>2239</v>
      </c>
      <c r="B763" s="11" t="s">
        <v>3527</v>
      </c>
      <c r="C763" s="11">
        <v>600</v>
      </c>
      <c r="D763" s="11">
        <v>2</v>
      </c>
      <c r="E763" s="12">
        <v>2</v>
      </c>
      <c r="F763" s="11"/>
      <c r="G763" s="13"/>
      <c r="H763" s="11">
        <v>2</v>
      </c>
      <c r="I763" s="27">
        <v>2</v>
      </c>
      <c r="J763" s="30">
        <v>1200</v>
      </c>
      <c r="K763" s="11">
        <v>0</v>
      </c>
      <c r="L763" s="11">
        <v>0</v>
      </c>
    </row>
    <row r="764" spans="1:12" x14ac:dyDescent="0.25">
      <c r="A764" s="11" t="s">
        <v>757</v>
      </c>
      <c r="B764" s="11" t="s">
        <v>3529</v>
      </c>
      <c r="C764" s="11">
        <v>560</v>
      </c>
      <c r="D764" s="11">
        <v>1</v>
      </c>
      <c r="E764" s="12">
        <v>1</v>
      </c>
      <c r="F764" s="11"/>
      <c r="G764" s="13"/>
      <c r="H764" s="11">
        <v>1</v>
      </c>
      <c r="I764" s="27">
        <v>1</v>
      </c>
      <c r="J764" s="30">
        <v>560</v>
      </c>
      <c r="K764" s="11">
        <v>0</v>
      </c>
      <c r="L764" s="11">
        <v>0</v>
      </c>
    </row>
    <row r="765" spans="1:12" x14ac:dyDescent="0.25">
      <c r="A765" s="11" t="s">
        <v>759</v>
      </c>
      <c r="B765" s="11" t="s">
        <v>3531</v>
      </c>
      <c r="C765" s="11">
        <v>46</v>
      </c>
      <c r="D765" s="11">
        <v>5</v>
      </c>
      <c r="E765" s="12">
        <v>5</v>
      </c>
      <c r="F765" s="11"/>
      <c r="G765" s="13"/>
      <c r="H765" s="11">
        <v>5</v>
      </c>
      <c r="I765" s="27">
        <v>5</v>
      </c>
      <c r="J765" s="30">
        <v>230</v>
      </c>
      <c r="K765" s="11">
        <v>0</v>
      </c>
      <c r="L765" s="11">
        <v>0</v>
      </c>
    </row>
    <row r="766" spans="1:12" x14ac:dyDescent="0.25">
      <c r="A766" s="11" t="s">
        <v>2242</v>
      </c>
      <c r="B766" s="11" t="s">
        <v>3533</v>
      </c>
      <c r="C766" s="11">
        <v>8</v>
      </c>
      <c r="D766" s="11">
        <v>1</v>
      </c>
      <c r="E766" s="12">
        <v>1</v>
      </c>
      <c r="F766" s="11"/>
      <c r="G766" s="13"/>
      <c r="H766" s="11">
        <v>1</v>
      </c>
      <c r="I766" s="27">
        <v>1</v>
      </c>
      <c r="J766" s="30">
        <v>8</v>
      </c>
      <c r="K766" s="11">
        <v>0</v>
      </c>
      <c r="L766" s="11">
        <v>0</v>
      </c>
    </row>
    <row r="767" spans="1:12" x14ac:dyDescent="0.25">
      <c r="A767" s="11" t="s">
        <v>2243</v>
      </c>
      <c r="B767" s="11" t="s">
        <v>3534</v>
      </c>
      <c r="C767" s="11">
        <v>7</v>
      </c>
      <c r="D767" s="11">
        <v>1</v>
      </c>
      <c r="E767" s="12">
        <v>1</v>
      </c>
      <c r="F767" s="11"/>
      <c r="G767" s="13"/>
      <c r="H767" s="11">
        <v>1</v>
      </c>
      <c r="I767" s="27">
        <v>1</v>
      </c>
      <c r="J767" s="30">
        <v>7</v>
      </c>
      <c r="K767" s="11">
        <v>0</v>
      </c>
      <c r="L767" s="11">
        <v>0</v>
      </c>
    </row>
    <row r="768" spans="1:12" x14ac:dyDescent="0.25">
      <c r="A768" s="11" t="s">
        <v>2244</v>
      </c>
      <c r="B768" s="11" t="s">
        <v>3535</v>
      </c>
      <c r="C768" s="11">
        <v>60</v>
      </c>
      <c r="D768" s="11">
        <v>1</v>
      </c>
      <c r="E768" s="12">
        <v>1</v>
      </c>
      <c r="F768" s="11"/>
      <c r="G768" s="13"/>
      <c r="H768" s="11">
        <v>1</v>
      </c>
      <c r="I768" s="27">
        <v>1</v>
      </c>
      <c r="J768" s="30">
        <v>60</v>
      </c>
      <c r="K768" s="11">
        <v>0</v>
      </c>
      <c r="L768" s="11">
        <v>0</v>
      </c>
    </row>
    <row r="769" spans="1:12" x14ac:dyDescent="0.25">
      <c r="A769" s="11" t="s">
        <v>2245</v>
      </c>
      <c r="B769" s="11" t="s">
        <v>3536</v>
      </c>
      <c r="C769" s="11">
        <v>115</v>
      </c>
      <c r="D769" s="11">
        <v>2</v>
      </c>
      <c r="E769" s="12">
        <v>2</v>
      </c>
      <c r="F769" s="11"/>
      <c r="G769" s="13"/>
      <c r="H769" s="11">
        <v>2</v>
      </c>
      <c r="I769" s="27">
        <v>2</v>
      </c>
      <c r="J769" s="30">
        <v>230</v>
      </c>
      <c r="K769" s="11">
        <v>0</v>
      </c>
      <c r="L769" s="11">
        <v>0</v>
      </c>
    </row>
    <row r="770" spans="1:12" x14ac:dyDescent="0.25">
      <c r="A770" s="11" t="s">
        <v>2246</v>
      </c>
      <c r="B770" s="11" t="s">
        <v>3537</v>
      </c>
      <c r="C770" s="11">
        <v>190</v>
      </c>
      <c r="D770" s="11">
        <v>1</v>
      </c>
      <c r="E770" s="12">
        <v>1</v>
      </c>
      <c r="F770" s="11"/>
      <c r="G770" s="13"/>
      <c r="H770" s="11">
        <v>1</v>
      </c>
      <c r="I770" s="27">
        <v>1</v>
      </c>
      <c r="J770" s="30">
        <v>190</v>
      </c>
      <c r="K770" s="11">
        <v>0</v>
      </c>
      <c r="L770" s="11">
        <v>0</v>
      </c>
    </row>
    <row r="771" spans="1:12" x14ac:dyDescent="0.25">
      <c r="A771" s="11" t="s">
        <v>2247</v>
      </c>
      <c r="B771" s="11" t="s">
        <v>3538</v>
      </c>
      <c r="C771" s="11">
        <v>145</v>
      </c>
      <c r="D771" s="11">
        <v>1</v>
      </c>
      <c r="E771" s="12">
        <v>1</v>
      </c>
      <c r="F771" s="11"/>
      <c r="G771" s="13"/>
      <c r="H771" s="11">
        <v>1</v>
      </c>
      <c r="I771" s="27">
        <v>1</v>
      </c>
      <c r="J771" s="30">
        <v>145</v>
      </c>
      <c r="K771" s="11">
        <v>0</v>
      </c>
      <c r="L771" s="11">
        <v>0</v>
      </c>
    </row>
    <row r="772" spans="1:12" x14ac:dyDescent="0.25">
      <c r="A772" s="11" t="s">
        <v>2248</v>
      </c>
      <c r="B772" s="11" t="s">
        <v>3539</v>
      </c>
      <c r="C772" s="11">
        <v>8</v>
      </c>
      <c r="D772" s="11">
        <v>1</v>
      </c>
      <c r="E772" s="12">
        <v>1</v>
      </c>
      <c r="F772" s="11"/>
      <c r="G772" s="13"/>
      <c r="H772" s="11">
        <v>1</v>
      </c>
      <c r="I772" s="27">
        <v>1</v>
      </c>
      <c r="J772" s="30">
        <v>8</v>
      </c>
      <c r="K772" s="11">
        <v>0</v>
      </c>
      <c r="L772" s="11">
        <v>0</v>
      </c>
    </row>
    <row r="773" spans="1:12" x14ac:dyDescent="0.25">
      <c r="A773" s="11" t="s">
        <v>2250</v>
      </c>
      <c r="B773" s="11" t="s">
        <v>3540</v>
      </c>
      <c r="C773" s="11">
        <v>49</v>
      </c>
      <c r="D773" s="11">
        <v>1</v>
      </c>
      <c r="E773" s="12">
        <v>1</v>
      </c>
      <c r="F773" s="11"/>
      <c r="G773" s="13"/>
      <c r="H773" s="11">
        <v>1</v>
      </c>
      <c r="I773" s="27">
        <v>1</v>
      </c>
      <c r="J773" s="30">
        <v>49</v>
      </c>
      <c r="K773" s="11">
        <v>0</v>
      </c>
      <c r="L773" s="11">
        <v>0</v>
      </c>
    </row>
    <row r="774" spans="1:12" x14ac:dyDescent="0.25">
      <c r="A774" s="11" t="s">
        <v>2251</v>
      </c>
      <c r="B774" s="11" t="s">
        <v>3541</v>
      </c>
      <c r="C774" s="11">
        <v>7</v>
      </c>
      <c r="D774" s="11">
        <v>1</v>
      </c>
      <c r="E774" s="12">
        <v>1</v>
      </c>
      <c r="F774" s="11"/>
      <c r="G774" s="13"/>
      <c r="H774" s="11">
        <v>1</v>
      </c>
      <c r="I774" s="27">
        <v>1</v>
      </c>
      <c r="J774" s="30">
        <v>7</v>
      </c>
      <c r="K774" s="11">
        <v>0</v>
      </c>
      <c r="L774" s="11">
        <v>0</v>
      </c>
    </row>
    <row r="775" spans="1:12" x14ac:dyDescent="0.25">
      <c r="A775" s="11" t="s">
        <v>2252</v>
      </c>
      <c r="B775" s="11" t="s">
        <v>3542</v>
      </c>
      <c r="C775" s="11">
        <v>36</v>
      </c>
      <c r="D775" s="11">
        <v>1</v>
      </c>
      <c r="E775" s="12">
        <v>1</v>
      </c>
      <c r="F775" s="11"/>
      <c r="G775" s="13"/>
      <c r="H775" s="11">
        <v>1</v>
      </c>
      <c r="I775" s="27">
        <v>1</v>
      </c>
      <c r="J775" s="30">
        <v>36</v>
      </c>
      <c r="K775" s="11">
        <v>0</v>
      </c>
      <c r="L775" s="11">
        <v>0</v>
      </c>
    </row>
    <row r="776" spans="1:12" x14ac:dyDescent="0.25">
      <c r="A776" s="11" t="s">
        <v>2253</v>
      </c>
      <c r="B776" s="11" t="s">
        <v>3543</v>
      </c>
      <c r="C776" s="11">
        <v>40</v>
      </c>
      <c r="D776" s="11">
        <v>1</v>
      </c>
      <c r="E776" s="12">
        <v>1</v>
      </c>
      <c r="F776" s="11"/>
      <c r="G776" s="13"/>
      <c r="H776" s="11">
        <v>1</v>
      </c>
      <c r="I776" s="27">
        <v>1</v>
      </c>
      <c r="J776" s="30">
        <v>40</v>
      </c>
      <c r="K776" s="11">
        <v>0</v>
      </c>
      <c r="L776" s="11">
        <v>0</v>
      </c>
    </row>
    <row r="777" spans="1:12" x14ac:dyDescent="0.25">
      <c r="A777" s="11" t="s">
        <v>2254</v>
      </c>
      <c r="B777" s="11" t="s">
        <v>3544</v>
      </c>
      <c r="C777" s="11">
        <v>40</v>
      </c>
      <c r="D777" s="11">
        <v>1</v>
      </c>
      <c r="E777" s="12">
        <v>1</v>
      </c>
      <c r="F777" s="11"/>
      <c r="G777" s="13"/>
      <c r="H777" s="11">
        <v>1</v>
      </c>
      <c r="I777" s="27">
        <v>1</v>
      </c>
      <c r="J777" s="30">
        <v>40</v>
      </c>
      <c r="K777" s="11">
        <v>0</v>
      </c>
      <c r="L777" s="11">
        <v>0</v>
      </c>
    </row>
    <row r="778" spans="1:12" x14ac:dyDescent="0.25">
      <c r="A778" s="11" t="s">
        <v>2255</v>
      </c>
      <c r="B778" s="11" t="s">
        <v>3545</v>
      </c>
      <c r="C778" s="11">
        <v>55</v>
      </c>
      <c r="D778" s="11">
        <v>1</v>
      </c>
      <c r="E778" s="12">
        <v>1</v>
      </c>
      <c r="F778" s="11"/>
      <c r="G778" s="13"/>
      <c r="H778" s="11">
        <v>1</v>
      </c>
      <c r="I778" s="27">
        <v>1</v>
      </c>
      <c r="J778" s="30">
        <v>55</v>
      </c>
      <c r="K778" s="11">
        <v>0</v>
      </c>
      <c r="L778" s="11">
        <v>0</v>
      </c>
    </row>
    <row r="779" spans="1:12" x14ac:dyDescent="0.25">
      <c r="A779" s="11" t="s">
        <v>2256</v>
      </c>
      <c r="B779" s="11" t="s">
        <v>3546</v>
      </c>
      <c r="C779" s="11">
        <v>50</v>
      </c>
      <c r="D779" s="11">
        <v>1</v>
      </c>
      <c r="E779" s="12">
        <v>1</v>
      </c>
      <c r="F779" s="11"/>
      <c r="G779" s="13"/>
      <c r="H779" s="11">
        <v>1</v>
      </c>
      <c r="I779" s="27">
        <v>1</v>
      </c>
      <c r="J779" s="30">
        <v>50</v>
      </c>
      <c r="K779" s="11">
        <v>0</v>
      </c>
      <c r="L779" s="11">
        <v>0</v>
      </c>
    </row>
    <row r="780" spans="1:12" x14ac:dyDescent="0.25">
      <c r="A780" s="11" t="s">
        <v>2257</v>
      </c>
      <c r="B780" s="11" t="s">
        <v>3547</v>
      </c>
      <c r="C780" s="11">
        <v>395</v>
      </c>
      <c r="D780" s="11">
        <v>1</v>
      </c>
      <c r="E780" s="12">
        <v>1</v>
      </c>
      <c r="F780" s="11"/>
      <c r="G780" s="13"/>
      <c r="H780" s="11">
        <v>1</v>
      </c>
      <c r="I780" s="27">
        <v>1</v>
      </c>
      <c r="J780" s="30">
        <v>395</v>
      </c>
      <c r="K780" s="11">
        <v>0</v>
      </c>
      <c r="L780" s="11">
        <v>0</v>
      </c>
    </row>
    <row r="781" spans="1:12" x14ac:dyDescent="0.25">
      <c r="A781" s="11" t="s">
        <v>2258</v>
      </c>
      <c r="B781" s="11" t="s">
        <v>3548</v>
      </c>
      <c r="C781" s="11">
        <v>8085</v>
      </c>
      <c r="D781" s="11">
        <v>1</v>
      </c>
      <c r="E781" s="12">
        <v>1</v>
      </c>
      <c r="F781" s="11"/>
      <c r="G781" s="13"/>
      <c r="H781" s="11">
        <v>1</v>
      </c>
      <c r="I781" s="27">
        <v>1</v>
      </c>
      <c r="J781" s="30">
        <v>8085</v>
      </c>
      <c r="K781" s="11">
        <v>0</v>
      </c>
      <c r="L781" s="11">
        <v>0</v>
      </c>
    </row>
    <row r="782" spans="1:12" x14ac:dyDescent="0.25">
      <c r="A782" s="11" t="s">
        <v>2259</v>
      </c>
      <c r="B782" s="11" t="s">
        <v>3549</v>
      </c>
      <c r="C782" s="11">
        <v>620</v>
      </c>
      <c r="D782" s="11">
        <v>1</v>
      </c>
      <c r="E782" s="12">
        <v>1</v>
      </c>
      <c r="F782" s="11"/>
      <c r="G782" s="13"/>
      <c r="H782" s="11">
        <v>1</v>
      </c>
      <c r="I782" s="27">
        <v>1</v>
      </c>
      <c r="J782" s="30">
        <v>620</v>
      </c>
      <c r="K782" s="11">
        <v>0</v>
      </c>
      <c r="L782" s="11">
        <v>0</v>
      </c>
    </row>
    <row r="783" spans="1:12" x14ac:dyDescent="0.25">
      <c r="A783" s="11" t="s">
        <v>2260</v>
      </c>
      <c r="B783" s="11" t="s">
        <v>3550</v>
      </c>
      <c r="C783" s="11">
        <v>850</v>
      </c>
      <c r="D783" s="11">
        <v>2</v>
      </c>
      <c r="E783" s="12">
        <v>2</v>
      </c>
      <c r="F783" s="11"/>
      <c r="G783" s="13"/>
      <c r="H783" s="11">
        <v>2</v>
      </c>
      <c r="I783" s="27">
        <v>2</v>
      </c>
      <c r="J783" s="30">
        <v>1700</v>
      </c>
      <c r="K783" s="11">
        <v>0</v>
      </c>
      <c r="L783" s="11">
        <v>0</v>
      </c>
    </row>
    <row r="784" spans="1:12" x14ac:dyDescent="0.25">
      <c r="A784" s="11" t="s">
        <v>764</v>
      </c>
      <c r="B784" s="11" t="s">
        <v>3551</v>
      </c>
      <c r="C784" s="11">
        <v>1985</v>
      </c>
      <c r="D784" s="11">
        <v>1</v>
      </c>
      <c r="E784" s="12">
        <v>1</v>
      </c>
      <c r="F784" s="11"/>
      <c r="G784" s="13"/>
      <c r="H784" s="11">
        <v>1</v>
      </c>
      <c r="I784" s="27">
        <v>1</v>
      </c>
      <c r="J784" s="30">
        <v>1985</v>
      </c>
      <c r="K784" s="11">
        <v>0</v>
      </c>
      <c r="L784" s="11">
        <v>0</v>
      </c>
    </row>
    <row r="785" spans="1:12" x14ac:dyDescent="0.25">
      <c r="A785" s="11" t="s">
        <v>2263</v>
      </c>
      <c r="B785" s="11" t="s">
        <v>3552</v>
      </c>
      <c r="C785" s="11">
        <v>1555</v>
      </c>
      <c r="D785" s="11">
        <v>1</v>
      </c>
      <c r="E785" s="12">
        <v>1</v>
      </c>
      <c r="F785" s="11"/>
      <c r="G785" s="13"/>
      <c r="H785" s="11">
        <v>1</v>
      </c>
      <c r="I785" s="27">
        <v>1</v>
      </c>
      <c r="J785" s="30">
        <v>1555</v>
      </c>
      <c r="K785" s="11">
        <v>0</v>
      </c>
      <c r="L785" s="11">
        <v>0</v>
      </c>
    </row>
    <row r="786" spans="1:12" x14ac:dyDescent="0.25">
      <c r="A786" s="11" t="s">
        <v>2264</v>
      </c>
      <c r="B786" s="11" t="s">
        <v>3553</v>
      </c>
      <c r="C786" s="11">
        <v>350</v>
      </c>
      <c r="D786" s="11">
        <v>1</v>
      </c>
      <c r="E786" s="12">
        <v>1</v>
      </c>
      <c r="F786" s="11"/>
      <c r="G786" s="13"/>
      <c r="H786" s="11">
        <v>1</v>
      </c>
      <c r="I786" s="27">
        <v>1</v>
      </c>
      <c r="J786" s="30">
        <v>350</v>
      </c>
      <c r="K786" s="11">
        <v>0</v>
      </c>
      <c r="L786" s="11">
        <v>0</v>
      </c>
    </row>
    <row r="787" spans="1:12" x14ac:dyDescent="0.25">
      <c r="A787" s="11" t="s">
        <v>2265</v>
      </c>
      <c r="B787" s="11" t="s">
        <v>3554</v>
      </c>
      <c r="C787" s="11">
        <v>28</v>
      </c>
      <c r="D787" s="11">
        <v>1</v>
      </c>
      <c r="E787" s="12">
        <v>1</v>
      </c>
      <c r="F787" s="11"/>
      <c r="G787" s="13"/>
      <c r="H787" s="11">
        <v>1</v>
      </c>
      <c r="I787" s="27">
        <v>1</v>
      </c>
      <c r="J787" s="30">
        <v>28</v>
      </c>
      <c r="K787" s="11">
        <v>0</v>
      </c>
      <c r="L787" s="11">
        <v>0</v>
      </c>
    </row>
    <row r="788" spans="1:12" x14ac:dyDescent="0.25">
      <c r="A788" s="11" t="s">
        <v>765</v>
      </c>
      <c r="B788" s="11" t="s">
        <v>3555</v>
      </c>
      <c r="C788" s="11">
        <v>76</v>
      </c>
      <c r="D788" s="11">
        <v>1</v>
      </c>
      <c r="E788" s="12">
        <v>1</v>
      </c>
      <c r="F788" s="11"/>
      <c r="G788" s="13"/>
      <c r="H788" s="11">
        <v>1</v>
      </c>
      <c r="I788" s="27">
        <v>1</v>
      </c>
      <c r="J788" s="30">
        <v>76</v>
      </c>
      <c r="K788" s="11">
        <v>0</v>
      </c>
      <c r="L788" s="11">
        <v>0</v>
      </c>
    </row>
    <row r="789" spans="1:12" x14ac:dyDescent="0.25">
      <c r="A789" s="11" t="s">
        <v>766</v>
      </c>
      <c r="B789" s="11" t="s">
        <v>3556</v>
      </c>
      <c r="C789" s="11">
        <v>525</v>
      </c>
      <c r="D789" s="11">
        <v>1</v>
      </c>
      <c r="E789" s="12">
        <v>1</v>
      </c>
      <c r="F789" s="11"/>
      <c r="G789" s="13"/>
      <c r="H789" s="11">
        <v>1</v>
      </c>
      <c r="I789" s="27">
        <v>1</v>
      </c>
      <c r="J789" s="30">
        <v>525</v>
      </c>
      <c r="K789" s="11">
        <v>0</v>
      </c>
      <c r="L789" s="11">
        <v>0</v>
      </c>
    </row>
    <row r="790" spans="1:12" x14ac:dyDescent="0.25">
      <c r="A790" s="11" t="s">
        <v>767</v>
      </c>
      <c r="B790" s="11" t="s">
        <v>3557</v>
      </c>
      <c r="C790" s="11">
        <v>455</v>
      </c>
      <c r="D790" s="11">
        <v>1</v>
      </c>
      <c r="E790" s="12">
        <v>1</v>
      </c>
      <c r="F790" s="11"/>
      <c r="G790" s="13"/>
      <c r="H790" s="11">
        <v>1</v>
      </c>
      <c r="I790" s="27">
        <v>1</v>
      </c>
      <c r="J790" s="30">
        <v>455</v>
      </c>
      <c r="K790" s="11">
        <v>0</v>
      </c>
      <c r="L790" s="11">
        <v>0</v>
      </c>
    </row>
    <row r="791" spans="1:12" x14ac:dyDescent="0.25">
      <c r="A791" s="11" t="s">
        <v>768</v>
      </c>
      <c r="B791" s="11" t="s">
        <v>3558</v>
      </c>
      <c r="C791" s="11">
        <v>360</v>
      </c>
      <c r="D791" s="11">
        <v>2</v>
      </c>
      <c r="E791" s="12">
        <v>2</v>
      </c>
      <c r="F791" s="11"/>
      <c r="G791" s="13"/>
      <c r="H791" s="11">
        <v>2</v>
      </c>
      <c r="I791" s="27">
        <v>2</v>
      </c>
      <c r="J791" s="30">
        <v>720</v>
      </c>
      <c r="K791" s="11">
        <v>0</v>
      </c>
      <c r="L791" s="11">
        <v>0</v>
      </c>
    </row>
    <row r="792" spans="1:12" x14ac:dyDescent="0.25">
      <c r="A792" s="11" t="s">
        <v>769</v>
      </c>
      <c r="B792" s="11" t="s">
        <v>3557</v>
      </c>
      <c r="C792" s="11">
        <v>475</v>
      </c>
      <c r="D792" s="11">
        <v>1</v>
      </c>
      <c r="E792" s="12">
        <v>1</v>
      </c>
      <c r="F792" s="11"/>
      <c r="G792" s="13"/>
      <c r="H792" s="11">
        <v>1</v>
      </c>
      <c r="I792" s="27">
        <v>1</v>
      </c>
      <c r="J792" s="30">
        <v>475</v>
      </c>
      <c r="K792" s="11">
        <v>0</v>
      </c>
      <c r="L792" s="11">
        <v>0</v>
      </c>
    </row>
    <row r="793" spans="1:12" x14ac:dyDescent="0.25">
      <c r="A793" s="11" t="s">
        <v>771</v>
      </c>
      <c r="B793" s="11" t="s">
        <v>3559</v>
      </c>
      <c r="C793" s="11">
        <v>525</v>
      </c>
      <c r="D793" s="11">
        <v>2</v>
      </c>
      <c r="E793" s="12">
        <v>2</v>
      </c>
      <c r="F793" s="11"/>
      <c r="G793" s="13"/>
      <c r="H793" s="11">
        <v>2</v>
      </c>
      <c r="I793" s="27">
        <v>2</v>
      </c>
      <c r="J793" s="30">
        <v>1050</v>
      </c>
      <c r="K793" s="11">
        <v>0</v>
      </c>
      <c r="L793" s="11">
        <v>0</v>
      </c>
    </row>
    <row r="794" spans="1:12" x14ac:dyDescent="0.25">
      <c r="A794" s="11" t="s">
        <v>772</v>
      </c>
      <c r="B794" s="11" t="s">
        <v>3560</v>
      </c>
      <c r="C794" s="11">
        <v>455</v>
      </c>
      <c r="D794" s="11">
        <v>2</v>
      </c>
      <c r="E794" s="12">
        <v>2</v>
      </c>
      <c r="F794" s="11"/>
      <c r="G794" s="13"/>
      <c r="H794" s="11">
        <v>2</v>
      </c>
      <c r="I794" s="27">
        <v>2</v>
      </c>
      <c r="J794" s="30">
        <v>910</v>
      </c>
      <c r="K794" s="11">
        <v>0</v>
      </c>
      <c r="L794" s="11">
        <v>0</v>
      </c>
    </row>
    <row r="795" spans="1:12" x14ac:dyDescent="0.25">
      <c r="A795" s="11" t="s">
        <v>2267</v>
      </c>
      <c r="B795" s="11" t="s">
        <v>3561</v>
      </c>
      <c r="C795" s="11">
        <v>27</v>
      </c>
      <c r="D795" s="11">
        <v>1</v>
      </c>
      <c r="E795" s="12">
        <v>1</v>
      </c>
      <c r="F795" s="11"/>
      <c r="G795" s="13"/>
      <c r="H795" s="11">
        <v>1</v>
      </c>
      <c r="I795" s="27">
        <v>1</v>
      </c>
      <c r="J795" s="30">
        <v>27</v>
      </c>
      <c r="K795" s="11">
        <v>0</v>
      </c>
      <c r="L795" s="11">
        <v>0</v>
      </c>
    </row>
    <row r="796" spans="1:12" x14ac:dyDescent="0.25">
      <c r="A796" s="11" t="s">
        <v>2268</v>
      </c>
      <c r="B796" s="11" t="s">
        <v>3562</v>
      </c>
      <c r="C796" s="11">
        <v>85</v>
      </c>
      <c r="D796" s="11">
        <v>1</v>
      </c>
      <c r="E796" s="12">
        <v>1</v>
      </c>
      <c r="F796" s="11"/>
      <c r="G796" s="13"/>
      <c r="H796" s="11">
        <v>1</v>
      </c>
      <c r="I796" s="27">
        <v>1</v>
      </c>
      <c r="J796" s="30">
        <v>85</v>
      </c>
      <c r="K796" s="11">
        <v>0</v>
      </c>
      <c r="L796" s="11">
        <v>0</v>
      </c>
    </row>
    <row r="797" spans="1:12" x14ac:dyDescent="0.25">
      <c r="A797" s="11" t="s">
        <v>2269</v>
      </c>
      <c r="B797" s="11" t="s">
        <v>3563</v>
      </c>
      <c r="C797" s="11">
        <v>27</v>
      </c>
      <c r="D797" s="11">
        <v>1</v>
      </c>
      <c r="E797" s="12">
        <v>1</v>
      </c>
      <c r="F797" s="11"/>
      <c r="G797" s="13"/>
      <c r="H797" s="11">
        <v>1</v>
      </c>
      <c r="I797" s="27">
        <v>1</v>
      </c>
      <c r="J797" s="30">
        <v>27</v>
      </c>
      <c r="K797" s="11">
        <v>0</v>
      </c>
      <c r="L797" s="11">
        <v>0</v>
      </c>
    </row>
    <row r="798" spans="1:12" x14ac:dyDescent="0.25">
      <c r="A798" s="11" t="s">
        <v>2270</v>
      </c>
      <c r="B798" s="11" t="s">
        <v>3564</v>
      </c>
      <c r="C798" s="11">
        <v>78</v>
      </c>
      <c r="D798" s="11">
        <v>1</v>
      </c>
      <c r="E798" s="12">
        <v>1</v>
      </c>
      <c r="F798" s="11"/>
      <c r="G798" s="13"/>
      <c r="H798" s="11">
        <v>1</v>
      </c>
      <c r="I798" s="27">
        <v>1</v>
      </c>
      <c r="J798" s="30">
        <v>78</v>
      </c>
      <c r="K798" s="11">
        <v>0</v>
      </c>
      <c r="L798" s="11">
        <v>0</v>
      </c>
    </row>
    <row r="799" spans="1:12" x14ac:dyDescent="0.25">
      <c r="A799" s="11" t="s">
        <v>2271</v>
      </c>
      <c r="B799" s="11" t="s">
        <v>3567</v>
      </c>
      <c r="C799" s="11">
        <v>345</v>
      </c>
      <c r="D799" s="11">
        <v>1</v>
      </c>
      <c r="E799" s="12">
        <v>1</v>
      </c>
      <c r="F799" s="11"/>
      <c r="G799" s="13"/>
      <c r="H799" s="11">
        <v>1</v>
      </c>
      <c r="I799" s="27">
        <v>1</v>
      </c>
      <c r="J799" s="30">
        <v>345</v>
      </c>
      <c r="K799" s="11">
        <v>0</v>
      </c>
      <c r="L799" s="11">
        <v>0</v>
      </c>
    </row>
    <row r="800" spans="1:12" x14ac:dyDescent="0.25">
      <c r="A800" s="11" t="s">
        <v>2272</v>
      </c>
      <c r="B800" s="11" t="s">
        <v>3569</v>
      </c>
      <c r="C800" s="11">
        <v>345</v>
      </c>
      <c r="D800" s="11">
        <v>2</v>
      </c>
      <c r="E800" s="12">
        <v>2</v>
      </c>
      <c r="F800" s="11"/>
      <c r="G800" s="13"/>
      <c r="H800" s="11">
        <v>2</v>
      </c>
      <c r="I800" s="27">
        <v>2</v>
      </c>
      <c r="J800" s="30">
        <v>690</v>
      </c>
      <c r="K800" s="11">
        <v>0</v>
      </c>
      <c r="L800" s="11">
        <v>0</v>
      </c>
    </row>
    <row r="801" spans="1:12" x14ac:dyDescent="0.25">
      <c r="A801" s="11" t="s">
        <v>2274</v>
      </c>
      <c r="B801" s="11" t="s">
        <v>3570</v>
      </c>
      <c r="C801" s="11">
        <v>74</v>
      </c>
      <c r="D801" s="11">
        <v>1</v>
      </c>
      <c r="E801" s="12">
        <v>1</v>
      </c>
      <c r="F801" s="11"/>
      <c r="G801" s="13"/>
      <c r="H801" s="11">
        <v>1</v>
      </c>
      <c r="I801" s="27">
        <v>1</v>
      </c>
      <c r="J801" s="30">
        <v>74</v>
      </c>
      <c r="K801" s="11">
        <v>0</v>
      </c>
      <c r="L801" s="11">
        <v>0</v>
      </c>
    </row>
    <row r="802" spans="1:12" x14ac:dyDescent="0.25">
      <c r="A802" s="11" t="s">
        <v>2275</v>
      </c>
      <c r="B802" s="11" t="s">
        <v>3571</v>
      </c>
      <c r="C802" s="11">
        <v>67</v>
      </c>
      <c r="D802" s="11">
        <v>2</v>
      </c>
      <c r="E802" s="12">
        <v>2</v>
      </c>
      <c r="F802" s="11"/>
      <c r="G802" s="13"/>
      <c r="H802" s="11">
        <v>2</v>
      </c>
      <c r="I802" s="27">
        <v>2</v>
      </c>
      <c r="J802" s="30">
        <v>134</v>
      </c>
      <c r="K802" s="11">
        <v>0</v>
      </c>
      <c r="L802" s="11">
        <v>0</v>
      </c>
    </row>
    <row r="803" spans="1:12" x14ac:dyDescent="0.25">
      <c r="A803" s="11" t="s">
        <v>780</v>
      </c>
      <c r="B803" s="11" t="s">
        <v>3572</v>
      </c>
      <c r="C803" s="11">
        <v>225</v>
      </c>
      <c r="D803" s="11">
        <v>1</v>
      </c>
      <c r="E803" s="12">
        <v>1</v>
      </c>
      <c r="F803" s="11"/>
      <c r="G803" s="13"/>
      <c r="H803" s="11">
        <v>1</v>
      </c>
      <c r="I803" s="27">
        <v>1</v>
      </c>
      <c r="J803" s="30">
        <v>225</v>
      </c>
      <c r="K803" s="11">
        <v>0</v>
      </c>
      <c r="L803" s="11">
        <v>0</v>
      </c>
    </row>
    <row r="804" spans="1:12" x14ac:dyDescent="0.25">
      <c r="A804" s="11" t="s">
        <v>2276</v>
      </c>
      <c r="B804" s="11" t="s">
        <v>3573</v>
      </c>
      <c r="C804" s="11">
        <v>130</v>
      </c>
      <c r="D804" s="11">
        <v>3</v>
      </c>
      <c r="E804" s="12">
        <v>3</v>
      </c>
      <c r="F804" s="11"/>
      <c r="G804" s="13"/>
      <c r="H804" s="11">
        <v>3</v>
      </c>
      <c r="I804" s="27">
        <v>3</v>
      </c>
      <c r="J804" s="30">
        <v>390</v>
      </c>
      <c r="K804" s="11">
        <v>0</v>
      </c>
      <c r="L804" s="11">
        <v>0</v>
      </c>
    </row>
    <row r="805" spans="1:12" x14ac:dyDescent="0.25">
      <c r="A805" s="11" t="s">
        <v>2277</v>
      </c>
      <c r="B805" s="11" t="s">
        <v>3574</v>
      </c>
      <c r="C805" s="11">
        <v>105</v>
      </c>
      <c r="D805" s="11">
        <v>1</v>
      </c>
      <c r="E805" s="12">
        <v>1</v>
      </c>
      <c r="F805" s="11"/>
      <c r="G805" s="13"/>
      <c r="H805" s="11">
        <v>1</v>
      </c>
      <c r="I805" s="27">
        <v>1</v>
      </c>
      <c r="J805" s="30">
        <v>105</v>
      </c>
      <c r="K805" s="11">
        <v>0</v>
      </c>
      <c r="L805" s="11">
        <v>0</v>
      </c>
    </row>
    <row r="806" spans="1:12" x14ac:dyDescent="0.25">
      <c r="A806" s="11" t="s">
        <v>2278</v>
      </c>
      <c r="B806" s="11" t="s">
        <v>3574</v>
      </c>
      <c r="C806" s="11">
        <v>150</v>
      </c>
      <c r="D806" s="11">
        <v>1</v>
      </c>
      <c r="E806" s="12">
        <v>1</v>
      </c>
      <c r="F806" s="11"/>
      <c r="G806" s="13"/>
      <c r="H806" s="11">
        <v>1</v>
      </c>
      <c r="I806" s="27">
        <v>1</v>
      </c>
      <c r="J806" s="30">
        <v>150</v>
      </c>
      <c r="K806" s="11">
        <v>0</v>
      </c>
      <c r="L806" s="11">
        <v>0</v>
      </c>
    </row>
    <row r="807" spans="1:12" x14ac:dyDescent="0.25">
      <c r="A807" s="11" t="s">
        <v>2280</v>
      </c>
      <c r="B807" s="11" t="s">
        <v>3575</v>
      </c>
      <c r="C807" s="11">
        <v>100</v>
      </c>
      <c r="D807" s="11">
        <v>2</v>
      </c>
      <c r="E807" s="12">
        <v>2</v>
      </c>
      <c r="F807" s="11"/>
      <c r="G807" s="13"/>
      <c r="H807" s="11">
        <v>2</v>
      </c>
      <c r="I807" s="27">
        <v>2</v>
      </c>
      <c r="J807" s="30">
        <v>200</v>
      </c>
      <c r="K807" s="11">
        <v>0</v>
      </c>
      <c r="L807" s="11">
        <v>0</v>
      </c>
    </row>
    <row r="808" spans="1:12" x14ac:dyDescent="0.25">
      <c r="A808" s="11" t="s">
        <v>2282</v>
      </c>
      <c r="B808" s="11" t="s">
        <v>3576</v>
      </c>
      <c r="C808" s="11">
        <v>170</v>
      </c>
      <c r="D808" s="11">
        <v>1</v>
      </c>
      <c r="E808" s="12">
        <v>1</v>
      </c>
      <c r="F808" s="11"/>
      <c r="G808" s="13"/>
      <c r="H808" s="11">
        <v>1</v>
      </c>
      <c r="I808" s="27">
        <v>1</v>
      </c>
      <c r="J808" s="30">
        <v>170</v>
      </c>
      <c r="K808" s="11">
        <v>0</v>
      </c>
      <c r="L808" s="11">
        <v>0</v>
      </c>
    </row>
    <row r="809" spans="1:12" x14ac:dyDescent="0.25">
      <c r="A809" s="11" t="s">
        <v>784</v>
      </c>
      <c r="B809" s="11" t="s">
        <v>3579</v>
      </c>
      <c r="C809" s="11">
        <v>140</v>
      </c>
      <c r="D809" s="11">
        <v>1</v>
      </c>
      <c r="E809" s="12">
        <v>1</v>
      </c>
      <c r="F809" s="11"/>
      <c r="G809" s="13"/>
      <c r="H809" s="11">
        <v>1</v>
      </c>
      <c r="I809" s="27">
        <v>1</v>
      </c>
      <c r="J809" s="30">
        <v>140</v>
      </c>
      <c r="K809" s="11">
        <v>0</v>
      </c>
      <c r="L809" s="11">
        <v>0</v>
      </c>
    </row>
    <row r="810" spans="1:12" x14ac:dyDescent="0.25">
      <c r="A810" s="11" t="s">
        <v>2285</v>
      </c>
      <c r="B810" s="11" t="s">
        <v>3580</v>
      </c>
      <c r="C810" s="11">
        <v>68</v>
      </c>
      <c r="D810" s="11">
        <v>1</v>
      </c>
      <c r="E810" s="12">
        <v>1</v>
      </c>
      <c r="F810" s="11"/>
      <c r="G810" s="13"/>
      <c r="H810" s="11">
        <v>1</v>
      </c>
      <c r="I810" s="27">
        <v>1</v>
      </c>
      <c r="J810" s="30">
        <v>68</v>
      </c>
      <c r="K810" s="11">
        <v>0</v>
      </c>
      <c r="L810" s="11">
        <v>0</v>
      </c>
    </row>
    <row r="811" spans="1:12" x14ac:dyDescent="0.25">
      <c r="A811" s="11" t="s">
        <v>2286</v>
      </c>
      <c r="B811" s="11" t="s">
        <v>3581</v>
      </c>
      <c r="C811" s="11">
        <v>425</v>
      </c>
      <c r="D811" s="11">
        <v>1</v>
      </c>
      <c r="E811" s="12">
        <v>1</v>
      </c>
      <c r="F811" s="11"/>
      <c r="G811" s="13"/>
      <c r="H811" s="11">
        <v>1</v>
      </c>
      <c r="I811" s="27">
        <v>1</v>
      </c>
      <c r="J811" s="30">
        <v>425</v>
      </c>
      <c r="K811" s="11">
        <v>0</v>
      </c>
      <c r="L811" s="11">
        <v>0</v>
      </c>
    </row>
    <row r="812" spans="1:12" x14ac:dyDescent="0.25">
      <c r="A812" s="11" t="s">
        <v>2287</v>
      </c>
      <c r="B812" s="11" t="s">
        <v>3582</v>
      </c>
      <c r="C812" s="11">
        <v>68</v>
      </c>
      <c r="D812" s="11">
        <v>1</v>
      </c>
      <c r="E812" s="12">
        <v>1</v>
      </c>
      <c r="F812" s="11"/>
      <c r="G812" s="13"/>
      <c r="H812" s="11">
        <v>1</v>
      </c>
      <c r="I812" s="27">
        <v>1</v>
      </c>
      <c r="J812" s="30">
        <v>68</v>
      </c>
      <c r="K812" s="11">
        <v>0</v>
      </c>
      <c r="L812" s="11">
        <v>0</v>
      </c>
    </row>
    <row r="813" spans="1:12" x14ac:dyDescent="0.25">
      <c r="A813" s="11" t="s">
        <v>2288</v>
      </c>
      <c r="B813" s="11" t="s">
        <v>3583</v>
      </c>
      <c r="C813" s="11">
        <v>39</v>
      </c>
      <c r="D813" s="11">
        <v>1</v>
      </c>
      <c r="E813" s="12">
        <v>1</v>
      </c>
      <c r="F813" s="11"/>
      <c r="G813" s="13"/>
      <c r="H813" s="11">
        <v>1</v>
      </c>
      <c r="I813" s="27">
        <v>1</v>
      </c>
      <c r="J813" s="30">
        <v>39</v>
      </c>
      <c r="K813" s="11">
        <v>0</v>
      </c>
      <c r="L813" s="11">
        <v>0</v>
      </c>
    </row>
    <row r="814" spans="1:12" x14ac:dyDescent="0.25">
      <c r="A814" s="11" t="s">
        <v>2294</v>
      </c>
      <c r="B814" s="11" t="s">
        <v>3589</v>
      </c>
      <c r="C814" s="11">
        <v>17</v>
      </c>
      <c r="D814" s="11">
        <v>2</v>
      </c>
      <c r="E814" s="12">
        <v>2</v>
      </c>
      <c r="F814" s="11"/>
      <c r="G814" s="13"/>
      <c r="H814" s="11">
        <v>2</v>
      </c>
      <c r="I814" s="27">
        <v>2</v>
      </c>
      <c r="J814" s="30">
        <v>34</v>
      </c>
      <c r="K814" s="11">
        <v>0</v>
      </c>
      <c r="L814" s="11">
        <v>0</v>
      </c>
    </row>
    <row r="815" spans="1:12" x14ac:dyDescent="0.25">
      <c r="A815" s="11" t="s">
        <v>2297</v>
      </c>
      <c r="B815" s="11" t="s">
        <v>3591</v>
      </c>
      <c r="C815" s="11">
        <v>150</v>
      </c>
      <c r="D815" s="11">
        <v>1</v>
      </c>
      <c r="E815" s="12">
        <v>1</v>
      </c>
      <c r="F815" s="11"/>
      <c r="G815" s="13"/>
      <c r="H815" s="11">
        <v>1</v>
      </c>
      <c r="I815" s="27">
        <v>1</v>
      </c>
      <c r="J815" s="30">
        <v>150</v>
      </c>
      <c r="K815" s="11">
        <v>0</v>
      </c>
      <c r="L815" s="11">
        <v>0</v>
      </c>
    </row>
    <row r="816" spans="1:12" x14ac:dyDescent="0.25">
      <c r="A816" s="11" t="s">
        <v>2300</v>
      </c>
      <c r="B816" s="11" t="s">
        <v>3593</v>
      </c>
      <c r="C816" s="11">
        <v>50</v>
      </c>
      <c r="D816" s="11">
        <v>1</v>
      </c>
      <c r="E816" s="12">
        <v>1</v>
      </c>
      <c r="F816" s="11"/>
      <c r="G816" s="13"/>
      <c r="H816" s="11">
        <v>1</v>
      </c>
      <c r="I816" s="27">
        <v>1</v>
      </c>
      <c r="J816" s="30">
        <v>50</v>
      </c>
      <c r="K816" s="11">
        <v>0</v>
      </c>
      <c r="L816" s="11">
        <v>0</v>
      </c>
    </row>
    <row r="817" spans="1:12" x14ac:dyDescent="0.25">
      <c r="A817" s="11" t="s">
        <v>2309</v>
      </c>
      <c r="B817" s="11" t="s">
        <v>3598</v>
      </c>
      <c r="C817" s="11">
        <v>40</v>
      </c>
      <c r="D817" s="11">
        <v>2</v>
      </c>
      <c r="E817" s="12">
        <v>2</v>
      </c>
      <c r="F817" s="11"/>
      <c r="G817" s="13"/>
      <c r="H817" s="11">
        <v>2</v>
      </c>
      <c r="I817" s="27">
        <v>2</v>
      </c>
      <c r="J817" s="30">
        <v>80</v>
      </c>
      <c r="K817" s="11">
        <v>0</v>
      </c>
      <c r="L817" s="11">
        <v>0</v>
      </c>
    </row>
    <row r="818" spans="1:12" x14ac:dyDescent="0.25">
      <c r="A818" s="11" t="s">
        <v>2310</v>
      </c>
      <c r="B818" s="11" t="s">
        <v>3599</v>
      </c>
      <c r="C818" s="11">
        <v>29</v>
      </c>
      <c r="D818" s="11">
        <v>1</v>
      </c>
      <c r="E818" s="12">
        <v>1</v>
      </c>
      <c r="F818" s="11"/>
      <c r="G818" s="13"/>
      <c r="H818" s="11">
        <v>1</v>
      </c>
      <c r="I818" s="27">
        <v>1</v>
      </c>
      <c r="J818" s="30">
        <v>29</v>
      </c>
      <c r="K818" s="11">
        <v>0</v>
      </c>
      <c r="L818" s="11">
        <v>0</v>
      </c>
    </row>
    <row r="819" spans="1:12" x14ac:dyDescent="0.25">
      <c r="A819" s="11" t="s">
        <v>2311</v>
      </c>
      <c r="B819" s="11" t="s">
        <v>3600</v>
      </c>
      <c r="C819" s="11">
        <v>34</v>
      </c>
      <c r="D819" s="11">
        <v>1</v>
      </c>
      <c r="E819" s="12">
        <v>1</v>
      </c>
      <c r="F819" s="11"/>
      <c r="G819" s="13"/>
      <c r="H819" s="11">
        <v>1</v>
      </c>
      <c r="I819" s="27">
        <v>1</v>
      </c>
      <c r="J819" s="30">
        <v>34</v>
      </c>
      <c r="K819" s="11">
        <v>0</v>
      </c>
      <c r="L819" s="11">
        <v>0</v>
      </c>
    </row>
    <row r="820" spans="1:12" x14ac:dyDescent="0.25">
      <c r="A820" s="11" t="s">
        <v>2312</v>
      </c>
      <c r="B820" s="11" t="s">
        <v>3601</v>
      </c>
      <c r="C820" s="11">
        <v>410</v>
      </c>
      <c r="D820" s="11">
        <v>1</v>
      </c>
      <c r="E820" s="12">
        <v>1</v>
      </c>
      <c r="F820" s="11"/>
      <c r="G820" s="13"/>
      <c r="H820" s="11">
        <v>1</v>
      </c>
      <c r="I820" s="27">
        <v>1</v>
      </c>
      <c r="J820" s="30">
        <v>410</v>
      </c>
      <c r="K820" s="11">
        <v>0</v>
      </c>
      <c r="L820" s="11">
        <v>0</v>
      </c>
    </row>
    <row r="821" spans="1:12" x14ac:dyDescent="0.25">
      <c r="A821" s="11" t="s">
        <v>2315</v>
      </c>
      <c r="B821" s="11" t="s">
        <v>3602</v>
      </c>
      <c r="C821" s="11">
        <v>175</v>
      </c>
      <c r="D821" s="11">
        <v>1</v>
      </c>
      <c r="E821" s="12">
        <v>1</v>
      </c>
      <c r="F821" s="11"/>
      <c r="G821" s="13"/>
      <c r="H821" s="11">
        <v>1</v>
      </c>
      <c r="I821" s="27">
        <v>1</v>
      </c>
      <c r="J821" s="30">
        <v>175</v>
      </c>
      <c r="K821" s="11">
        <v>0</v>
      </c>
      <c r="L821" s="11">
        <v>0</v>
      </c>
    </row>
    <row r="822" spans="1:12" x14ac:dyDescent="0.25">
      <c r="A822" s="11" t="s">
        <v>2317</v>
      </c>
      <c r="B822" s="11" t="s">
        <v>3604</v>
      </c>
      <c r="C822" s="11">
        <v>74</v>
      </c>
      <c r="D822" s="11">
        <v>2</v>
      </c>
      <c r="E822" s="12">
        <v>2</v>
      </c>
      <c r="F822" s="11"/>
      <c r="G822" s="13"/>
      <c r="H822" s="11">
        <v>2</v>
      </c>
      <c r="I822" s="27">
        <v>2</v>
      </c>
      <c r="J822" s="30">
        <v>148</v>
      </c>
      <c r="K822" s="11">
        <v>0</v>
      </c>
      <c r="L822" s="11">
        <v>0</v>
      </c>
    </row>
    <row r="823" spans="1:12" x14ac:dyDescent="0.25">
      <c r="A823" s="11" t="s">
        <v>2318</v>
      </c>
      <c r="B823" s="11" t="s">
        <v>3605</v>
      </c>
      <c r="C823" s="11">
        <v>75</v>
      </c>
      <c r="D823" s="11">
        <v>1</v>
      </c>
      <c r="E823" s="12">
        <v>1</v>
      </c>
      <c r="F823" s="11"/>
      <c r="G823" s="13"/>
      <c r="H823" s="11">
        <v>1</v>
      </c>
      <c r="I823" s="27">
        <v>1</v>
      </c>
      <c r="J823" s="30">
        <v>75</v>
      </c>
      <c r="K823" s="11">
        <v>0</v>
      </c>
      <c r="L823" s="11">
        <v>0</v>
      </c>
    </row>
    <row r="824" spans="1:12" x14ac:dyDescent="0.25">
      <c r="A824" s="11" t="s">
        <v>791</v>
      </c>
      <c r="B824" s="11" t="s">
        <v>3607</v>
      </c>
      <c r="C824" s="11">
        <v>13</v>
      </c>
      <c r="D824" s="11">
        <v>10</v>
      </c>
      <c r="E824" s="12">
        <v>10</v>
      </c>
      <c r="F824" s="11"/>
      <c r="G824" s="13"/>
      <c r="H824" s="11">
        <v>10</v>
      </c>
      <c r="I824" s="27">
        <v>10</v>
      </c>
      <c r="J824" s="30">
        <v>130</v>
      </c>
      <c r="K824" s="11">
        <v>0</v>
      </c>
      <c r="L824" s="11">
        <v>0</v>
      </c>
    </row>
    <row r="825" spans="1:12" x14ac:dyDescent="0.25">
      <c r="A825" s="11" t="s">
        <v>2324</v>
      </c>
      <c r="B825" s="11" t="s">
        <v>3609</v>
      </c>
      <c r="C825" s="11">
        <v>41</v>
      </c>
      <c r="D825" s="11">
        <v>2</v>
      </c>
      <c r="E825" s="12">
        <v>2</v>
      </c>
      <c r="F825" s="11"/>
      <c r="G825" s="13"/>
      <c r="H825" s="11">
        <v>2</v>
      </c>
      <c r="I825" s="27">
        <v>2</v>
      </c>
      <c r="J825" s="30">
        <v>82</v>
      </c>
      <c r="K825" s="11">
        <v>0</v>
      </c>
      <c r="L825" s="11">
        <v>0</v>
      </c>
    </row>
    <row r="826" spans="1:12" x14ac:dyDescent="0.25">
      <c r="A826" s="11" t="s">
        <v>792</v>
      </c>
      <c r="B826" s="11" t="s">
        <v>3610</v>
      </c>
      <c r="C826" s="11">
        <v>585</v>
      </c>
      <c r="D826" s="11">
        <v>1</v>
      </c>
      <c r="E826" s="12">
        <v>1</v>
      </c>
      <c r="F826" s="11"/>
      <c r="G826" s="13"/>
      <c r="H826" s="11">
        <v>1</v>
      </c>
      <c r="I826" s="27">
        <v>1</v>
      </c>
      <c r="J826" s="30">
        <v>585</v>
      </c>
      <c r="K826" s="11">
        <v>0</v>
      </c>
      <c r="L826" s="11">
        <v>0</v>
      </c>
    </row>
    <row r="827" spans="1:12" x14ac:dyDescent="0.25">
      <c r="A827" s="11" t="s">
        <v>794</v>
      </c>
      <c r="B827" s="11" t="s">
        <v>3611</v>
      </c>
      <c r="C827" s="11">
        <v>345</v>
      </c>
      <c r="D827" s="11">
        <v>1</v>
      </c>
      <c r="E827" s="12">
        <v>1</v>
      </c>
      <c r="F827" s="11"/>
      <c r="G827" s="13"/>
      <c r="H827" s="11">
        <v>1</v>
      </c>
      <c r="I827" s="27">
        <v>1</v>
      </c>
      <c r="J827" s="30">
        <v>345</v>
      </c>
      <c r="K827" s="11">
        <v>0</v>
      </c>
      <c r="L827" s="11">
        <v>0</v>
      </c>
    </row>
    <row r="828" spans="1:12" x14ac:dyDescent="0.25">
      <c r="A828" s="11" t="s">
        <v>2328</v>
      </c>
      <c r="B828" s="11" t="s">
        <v>3612</v>
      </c>
      <c r="C828" s="11">
        <v>49</v>
      </c>
      <c r="D828" s="11">
        <v>1</v>
      </c>
      <c r="E828" s="12">
        <v>1</v>
      </c>
      <c r="F828" s="11"/>
      <c r="G828" s="13"/>
      <c r="H828" s="11">
        <v>1</v>
      </c>
      <c r="I828" s="27">
        <v>1</v>
      </c>
      <c r="J828" s="30">
        <v>49</v>
      </c>
      <c r="K828" s="11">
        <v>0</v>
      </c>
      <c r="L828" s="11">
        <v>0</v>
      </c>
    </row>
    <row r="829" spans="1:12" x14ac:dyDescent="0.25">
      <c r="A829" s="11" t="s">
        <v>2329</v>
      </c>
      <c r="B829" s="11" t="s">
        <v>3612</v>
      </c>
      <c r="C829" s="11">
        <v>115</v>
      </c>
      <c r="D829" s="11">
        <v>1</v>
      </c>
      <c r="E829" s="12">
        <v>1</v>
      </c>
      <c r="F829" s="11"/>
      <c r="G829" s="13"/>
      <c r="H829" s="11">
        <v>1</v>
      </c>
      <c r="I829" s="27">
        <v>1</v>
      </c>
      <c r="J829" s="30">
        <v>115</v>
      </c>
      <c r="K829" s="11">
        <v>0</v>
      </c>
      <c r="L829" s="11">
        <v>0</v>
      </c>
    </row>
    <row r="830" spans="1:12" x14ac:dyDescent="0.25">
      <c r="A830" s="11" t="s">
        <v>2331</v>
      </c>
      <c r="B830" s="11" t="s">
        <v>3613</v>
      </c>
      <c r="C830" s="11">
        <v>98</v>
      </c>
      <c r="D830" s="11">
        <v>1</v>
      </c>
      <c r="E830" s="12">
        <v>1</v>
      </c>
      <c r="F830" s="11"/>
      <c r="G830" s="13"/>
      <c r="H830" s="11">
        <v>1</v>
      </c>
      <c r="I830" s="27">
        <v>1</v>
      </c>
      <c r="J830" s="30">
        <v>98</v>
      </c>
      <c r="K830" s="11">
        <v>0</v>
      </c>
      <c r="L830" s="11">
        <v>0</v>
      </c>
    </row>
    <row r="831" spans="1:12" x14ac:dyDescent="0.25">
      <c r="A831" s="11" t="s">
        <v>2332</v>
      </c>
      <c r="B831" s="11" t="s">
        <v>3614</v>
      </c>
      <c r="C831" s="11">
        <v>39</v>
      </c>
      <c r="D831" s="11">
        <v>4</v>
      </c>
      <c r="E831" s="12">
        <v>4</v>
      </c>
      <c r="F831" s="11"/>
      <c r="G831" s="13"/>
      <c r="H831" s="11">
        <v>4</v>
      </c>
      <c r="I831" s="27">
        <v>4</v>
      </c>
      <c r="J831" s="30">
        <v>156</v>
      </c>
      <c r="K831" s="11">
        <v>0</v>
      </c>
      <c r="L831" s="11">
        <v>0</v>
      </c>
    </row>
    <row r="832" spans="1:12" x14ac:dyDescent="0.25">
      <c r="A832" s="11" t="s">
        <v>2334</v>
      </c>
      <c r="B832" s="11" t="s">
        <v>3615</v>
      </c>
      <c r="C832" s="11">
        <v>49</v>
      </c>
      <c r="D832" s="11">
        <v>4</v>
      </c>
      <c r="E832" s="12">
        <v>4</v>
      </c>
      <c r="F832" s="11"/>
      <c r="G832" s="13"/>
      <c r="H832" s="11">
        <v>4</v>
      </c>
      <c r="I832" s="27">
        <v>4</v>
      </c>
      <c r="J832" s="30">
        <v>196</v>
      </c>
      <c r="K832" s="11">
        <v>0</v>
      </c>
      <c r="L832" s="11">
        <v>0</v>
      </c>
    </row>
    <row r="833" spans="1:12" x14ac:dyDescent="0.25">
      <c r="A833" s="11" t="s">
        <v>2335</v>
      </c>
      <c r="B833" s="11" t="s">
        <v>3616</v>
      </c>
      <c r="C833" s="11">
        <v>49</v>
      </c>
      <c r="D833" s="11">
        <v>1</v>
      </c>
      <c r="E833" s="12">
        <v>1</v>
      </c>
      <c r="F833" s="11"/>
      <c r="G833" s="13"/>
      <c r="H833" s="11">
        <v>1</v>
      </c>
      <c r="I833" s="27">
        <v>1</v>
      </c>
      <c r="J833" s="30">
        <v>49</v>
      </c>
      <c r="K833" s="11">
        <v>0</v>
      </c>
      <c r="L833" s="11">
        <v>0</v>
      </c>
    </row>
    <row r="834" spans="1:12" x14ac:dyDescent="0.25">
      <c r="A834" s="11" t="s">
        <v>2336</v>
      </c>
      <c r="B834" s="11" t="s">
        <v>3617</v>
      </c>
      <c r="C834" s="11">
        <v>115</v>
      </c>
      <c r="D834" s="11">
        <v>1</v>
      </c>
      <c r="E834" s="12">
        <v>1</v>
      </c>
      <c r="F834" s="11"/>
      <c r="G834" s="13"/>
      <c r="H834" s="11">
        <v>1</v>
      </c>
      <c r="I834" s="27">
        <v>1</v>
      </c>
      <c r="J834" s="30">
        <v>115</v>
      </c>
      <c r="K834" s="11">
        <v>0</v>
      </c>
      <c r="L834" s="11">
        <v>0</v>
      </c>
    </row>
    <row r="835" spans="1:12" x14ac:dyDescent="0.25">
      <c r="A835" s="11" t="s">
        <v>2337</v>
      </c>
      <c r="B835" s="11" t="s">
        <v>3618</v>
      </c>
      <c r="C835" s="11">
        <v>105</v>
      </c>
      <c r="D835" s="11">
        <v>2</v>
      </c>
      <c r="E835" s="12">
        <v>2</v>
      </c>
      <c r="F835" s="11"/>
      <c r="G835" s="13"/>
      <c r="H835" s="11">
        <v>2</v>
      </c>
      <c r="I835" s="27">
        <v>2</v>
      </c>
      <c r="J835" s="30">
        <v>210</v>
      </c>
      <c r="K835" s="11">
        <v>0</v>
      </c>
      <c r="L835" s="11">
        <v>0</v>
      </c>
    </row>
    <row r="836" spans="1:12" x14ac:dyDescent="0.25">
      <c r="A836" s="11" t="s">
        <v>2338</v>
      </c>
      <c r="B836" s="11" t="s">
        <v>3617</v>
      </c>
      <c r="C836" s="11">
        <v>88</v>
      </c>
      <c r="D836" s="11">
        <v>2</v>
      </c>
      <c r="E836" s="12">
        <v>2</v>
      </c>
      <c r="F836" s="11"/>
      <c r="G836" s="13"/>
      <c r="H836" s="11">
        <v>2</v>
      </c>
      <c r="I836" s="27">
        <v>2</v>
      </c>
      <c r="J836" s="30">
        <v>176</v>
      </c>
      <c r="K836" s="11">
        <v>0</v>
      </c>
      <c r="L836" s="11">
        <v>0</v>
      </c>
    </row>
    <row r="837" spans="1:12" x14ac:dyDescent="0.25">
      <c r="A837" s="11" t="s">
        <v>2340</v>
      </c>
      <c r="B837" s="11" t="s">
        <v>3620</v>
      </c>
      <c r="C837" s="11">
        <v>39</v>
      </c>
      <c r="D837" s="11">
        <v>3</v>
      </c>
      <c r="E837" s="12">
        <v>3</v>
      </c>
      <c r="F837" s="11"/>
      <c r="G837" s="13"/>
      <c r="H837" s="11">
        <v>3</v>
      </c>
      <c r="I837" s="27">
        <v>3</v>
      </c>
      <c r="J837" s="30">
        <v>117</v>
      </c>
      <c r="K837" s="11">
        <v>0</v>
      </c>
      <c r="L837" s="11">
        <v>0</v>
      </c>
    </row>
    <row r="838" spans="1:12" x14ac:dyDescent="0.25">
      <c r="A838" s="11" t="s">
        <v>797</v>
      </c>
      <c r="B838" s="11" t="s">
        <v>3623</v>
      </c>
      <c r="C838" s="11">
        <v>92</v>
      </c>
      <c r="D838" s="11">
        <v>1</v>
      </c>
      <c r="E838" s="12">
        <v>1</v>
      </c>
      <c r="F838" s="11"/>
      <c r="G838" s="13"/>
      <c r="H838" s="11">
        <v>1</v>
      </c>
      <c r="I838" s="27">
        <v>1</v>
      </c>
      <c r="J838" s="30">
        <v>92</v>
      </c>
      <c r="K838" s="11">
        <v>0</v>
      </c>
      <c r="L838" s="11">
        <v>0</v>
      </c>
    </row>
    <row r="839" spans="1:12" x14ac:dyDescent="0.25">
      <c r="A839" s="11" t="s">
        <v>799</v>
      </c>
      <c r="B839" s="11" t="s">
        <v>3624</v>
      </c>
      <c r="C839" s="11">
        <v>145</v>
      </c>
      <c r="D839" s="11">
        <v>1</v>
      </c>
      <c r="E839" s="12">
        <v>1</v>
      </c>
      <c r="F839" s="11"/>
      <c r="G839" s="13"/>
      <c r="H839" s="11">
        <v>1</v>
      </c>
      <c r="I839" s="27">
        <v>1</v>
      </c>
      <c r="J839" s="30">
        <v>145</v>
      </c>
      <c r="K839" s="11">
        <v>0</v>
      </c>
      <c r="L839" s="11">
        <v>0</v>
      </c>
    </row>
    <row r="840" spans="1:12" x14ac:dyDescent="0.25">
      <c r="A840" s="11" t="s">
        <v>800</v>
      </c>
      <c r="B840" s="11" t="s">
        <v>3625</v>
      </c>
      <c r="C840" s="11">
        <v>68</v>
      </c>
      <c r="D840" s="11">
        <v>2</v>
      </c>
      <c r="E840" s="12">
        <v>2</v>
      </c>
      <c r="F840" s="11"/>
      <c r="G840" s="13"/>
      <c r="H840" s="11">
        <v>2</v>
      </c>
      <c r="I840" s="27">
        <v>2</v>
      </c>
      <c r="J840" s="30">
        <v>136</v>
      </c>
      <c r="K840" s="11">
        <v>0</v>
      </c>
      <c r="L840" s="11">
        <v>0</v>
      </c>
    </row>
    <row r="841" spans="1:12" x14ac:dyDescent="0.25">
      <c r="A841" s="11" t="s">
        <v>801</v>
      </c>
      <c r="B841" s="11" t="s">
        <v>3626</v>
      </c>
      <c r="C841" s="11">
        <v>130</v>
      </c>
      <c r="D841" s="11">
        <v>1</v>
      </c>
      <c r="E841" s="12">
        <v>1</v>
      </c>
      <c r="F841" s="11"/>
      <c r="G841" s="13"/>
      <c r="H841" s="11">
        <v>1</v>
      </c>
      <c r="I841" s="27">
        <v>1</v>
      </c>
      <c r="J841" s="30">
        <v>130</v>
      </c>
      <c r="K841" s="11">
        <v>0</v>
      </c>
      <c r="L841" s="11">
        <v>0</v>
      </c>
    </row>
    <row r="842" spans="1:12" x14ac:dyDescent="0.25">
      <c r="A842" s="11" t="s">
        <v>2350</v>
      </c>
      <c r="B842" s="11" t="s">
        <v>3628</v>
      </c>
      <c r="C842" s="11">
        <v>460</v>
      </c>
      <c r="D842" s="11">
        <v>1</v>
      </c>
      <c r="E842" s="12">
        <v>1</v>
      </c>
      <c r="F842" s="11"/>
      <c r="G842" s="13"/>
      <c r="H842" s="11">
        <v>1</v>
      </c>
      <c r="I842" s="27">
        <v>1</v>
      </c>
      <c r="J842" s="30">
        <v>460</v>
      </c>
      <c r="K842" s="11">
        <v>0</v>
      </c>
      <c r="L842" s="11">
        <v>0</v>
      </c>
    </row>
    <row r="843" spans="1:12" x14ac:dyDescent="0.25">
      <c r="A843" s="11" t="s">
        <v>2351</v>
      </c>
      <c r="B843" s="11" t="s">
        <v>3627</v>
      </c>
      <c r="C843" s="11">
        <v>535</v>
      </c>
      <c r="D843" s="11">
        <v>1</v>
      </c>
      <c r="E843" s="12">
        <v>1</v>
      </c>
      <c r="F843" s="11"/>
      <c r="G843" s="13"/>
      <c r="H843" s="11">
        <v>1</v>
      </c>
      <c r="I843" s="27">
        <v>1</v>
      </c>
      <c r="J843" s="30">
        <v>535</v>
      </c>
      <c r="K843" s="11">
        <v>0</v>
      </c>
      <c r="L843" s="11">
        <v>0</v>
      </c>
    </row>
    <row r="844" spans="1:12" x14ac:dyDescent="0.25">
      <c r="A844" s="11" t="s">
        <v>2353</v>
      </c>
      <c r="B844" s="11" t="s">
        <v>3629</v>
      </c>
      <c r="C844" s="11">
        <v>565</v>
      </c>
      <c r="D844" s="11">
        <v>1</v>
      </c>
      <c r="E844" s="12">
        <v>1</v>
      </c>
      <c r="F844" s="11"/>
      <c r="G844" s="13"/>
      <c r="H844" s="11">
        <v>1</v>
      </c>
      <c r="I844" s="27">
        <v>1</v>
      </c>
      <c r="J844" s="30">
        <v>565</v>
      </c>
      <c r="K844" s="11">
        <v>0</v>
      </c>
      <c r="L844" s="11">
        <v>0</v>
      </c>
    </row>
    <row r="845" spans="1:12" x14ac:dyDescent="0.25">
      <c r="A845" s="11" t="s">
        <v>2355</v>
      </c>
      <c r="B845" s="11" t="s">
        <v>3628</v>
      </c>
      <c r="C845" s="11">
        <v>395</v>
      </c>
      <c r="D845" s="11">
        <v>1</v>
      </c>
      <c r="E845" s="12">
        <v>1</v>
      </c>
      <c r="F845" s="11"/>
      <c r="G845" s="13"/>
      <c r="H845" s="11">
        <v>1</v>
      </c>
      <c r="I845" s="27">
        <v>1</v>
      </c>
      <c r="J845" s="30">
        <v>395</v>
      </c>
      <c r="K845" s="11">
        <v>0</v>
      </c>
      <c r="L845" s="11">
        <v>0</v>
      </c>
    </row>
    <row r="846" spans="1:12" x14ac:dyDescent="0.25">
      <c r="A846" s="11" t="s">
        <v>2357</v>
      </c>
      <c r="B846" s="11" t="s">
        <v>3628</v>
      </c>
      <c r="C846" s="11">
        <v>435</v>
      </c>
      <c r="D846" s="11">
        <v>2</v>
      </c>
      <c r="E846" s="12">
        <v>2</v>
      </c>
      <c r="F846" s="11"/>
      <c r="G846" s="13"/>
      <c r="H846" s="11">
        <v>2</v>
      </c>
      <c r="I846" s="27">
        <v>2</v>
      </c>
      <c r="J846" s="30">
        <v>870</v>
      </c>
      <c r="K846" s="11">
        <v>0</v>
      </c>
      <c r="L846" s="11">
        <v>0</v>
      </c>
    </row>
    <row r="847" spans="1:12" x14ac:dyDescent="0.25">
      <c r="A847" s="11" t="s">
        <v>2358</v>
      </c>
      <c r="B847" s="11" t="s">
        <v>3627</v>
      </c>
      <c r="C847" s="11">
        <v>610</v>
      </c>
      <c r="D847" s="11">
        <v>1</v>
      </c>
      <c r="E847" s="12">
        <v>1</v>
      </c>
      <c r="F847" s="11"/>
      <c r="G847" s="13"/>
      <c r="H847" s="11">
        <v>1</v>
      </c>
      <c r="I847" s="27">
        <v>1</v>
      </c>
      <c r="J847" s="30">
        <v>610</v>
      </c>
      <c r="K847" s="11">
        <v>0</v>
      </c>
      <c r="L847" s="11">
        <v>0</v>
      </c>
    </row>
    <row r="848" spans="1:12" x14ac:dyDescent="0.25">
      <c r="A848" s="11" t="s">
        <v>2359</v>
      </c>
      <c r="B848" s="11" t="s">
        <v>3631</v>
      </c>
      <c r="C848" s="11">
        <v>525</v>
      </c>
      <c r="D848" s="11">
        <v>1</v>
      </c>
      <c r="E848" s="12">
        <v>1</v>
      </c>
      <c r="F848" s="11"/>
      <c r="G848" s="13"/>
      <c r="H848" s="11">
        <v>1</v>
      </c>
      <c r="I848" s="27">
        <v>1</v>
      </c>
      <c r="J848" s="30">
        <v>525</v>
      </c>
      <c r="K848" s="11">
        <v>0</v>
      </c>
      <c r="L848" s="11">
        <v>0</v>
      </c>
    </row>
    <row r="849" spans="1:12" x14ac:dyDescent="0.25">
      <c r="A849" s="11" t="s">
        <v>2360</v>
      </c>
      <c r="B849" s="11" t="s">
        <v>3632</v>
      </c>
      <c r="C849" s="11">
        <v>435</v>
      </c>
      <c r="D849" s="11">
        <v>3</v>
      </c>
      <c r="E849" s="12">
        <v>3</v>
      </c>
      <c r="F849" s="11"/>
      <c r="G849" s="13"/>
      <c r="H849" s="11">
        <v>3</v>
      </c>
      <c r="I849" s="27">
        <v>3</v>
      </c>
      <c r="J849" s="30">
        <v>1305</v>
      </c>
      <c r="K849" s="11">
        <v>0</v>
      </c>
      <c r="L849" s="11">
        <v>0</v>
      </c>
    </row>
    <row r="850" spans="1:12" x14ac:dyDescent="0.25">
      <c r="A850" s="11" t="s">
        <v>2365</v>
      </c>
      <c r="B850" s="11" t="s">
        <v>3634</v>
      </c>
      <c r="C850" s="11">
        <v>460</v>
      </c>
      <c r="D850" s="11">
        <v>1</v>
      </c>
      <c r="E850" s="12">
        <v>1</v>
      </c>
      <c r="F850" s="11"/>
      <c r="G850" s="13"/>
      <c r="H850" s="11">
        <v>1</v>
      </c>
      <c r="I850" s="27">
        <v>1</v>
      </c>
      <c r="J850" s="30">
        <v>460</v>
      </c>
      <c r="K850" s="11">
        <v>0</v>
      </c>
      <c r="L850" s="11">
        <v>0</v>
      </c>
    </row>
    <row r="851" spans="1:12" x14ac:dyDescent="0.25">
      <c r="A851" s="11" t="s">
        <v>2366</v>
      </c>
      <c r="B851" s="11" t="s">
        <v>3633</v>
      </c>
      <c r="C851" s="11">
        <v>535</v>
      </c>
      <c r="D851" s="11">
        <v>1</v>
      </c>
      <c r="E851" s="12">
        <v>1</v>
      </c>
      <c r="F851" s="11"/>
      <c r="G851" s="13"/>
      <c r="H851" s="11">
        <v>1</v>
      </c>
      <c r="I851" s="27">
        <v>1</v>
      </c>
      <c r="J851" s="30">
        <v>535</v>
      </c>
      <c r="K851" s="11">
        <v>0</v>
      </c>
      <c r="L851" s="11">
        <v>0</v>
      </c>
    </row>
    <row r="852" spans="1:12" x14ac:dyDescent="0.25">
      <c r="A852" s="11" t="s">
        <v>2367</v>
      </c>
      <c r="B852" s="11" t="s">
        <v>3634</v>
      </c>
      <c r="C852" s="11">
        <v>395</v>
      </c>
      <c r="D852" s="11">
        <v>1</v>
      </c>
      <c r="E852" s="12">
        <v>1</v>
      </c>
      <c r="F852" s="11"/>
      <c r="G852" s="13"/>
      <c r="H852" s="11">
        <v>1</v>
      </c>
      <c r="I852" s="27">
        <v>1</v>
      </c>
      <c r="J852" s="30">
        <v>395</v>
      </c>
      <c r="K852" s="11">
        <v>0</v>
      </c>
      <c r="L852" s="11">
        <v>0</v>
      </c>
    </row>
    <row r="853" spans="1:12" x14ac:dyDescent="0.25">
      <c r="A853" s="11" t="s">
        <v>2368</v>
      </c>
      <c r="B853" s="11" t="s">
        <v>3634</v>
      </c>
      <c r="C853" s="11">
        <v>435</v>
      </c>
      <c r="D853" s="11">
        <v>2</v>
      </c>
      <c r="E853" s="12">
        <v>2</v>
      </c>
      <c r="F853" s="11"/>
      <c r="G853" s="13"/>
      <c r="H853" s="11">
        <v>2</v>
      </c>
      <c r="I853" s="27">
        <v>2</v>
      </c>
      <c r="J853" s="30">
        <v>870</v>
      </c>
      <c r="K853" s="11">
        <v>0</v>
      </c>
      <c r="L853" s="11">
        <v>0</v>
      </c>
    </row>
    <row r="854" spans="1:12" x14ac:dyDescent="0.25">
      <c r="A854" s="11" t="s">
        <v>2370</v>
      </c>
      <c r="B854" s="11" t="s">
        <v>3633</v>
      </c>
      <c r="C854" s="11">
        <v>610</v>
      </c>
      <c r="D854" s="11">
        <v>1</v>
      </c>
      <c r="E854" s="12">
        <v>1</v>
      </c>
      <c r="F854" s="11"/>
      <c r="G854" s="13"/>
      <c r="H854" s="11">
        <v>1</v>
      </c>
      <c r="I854" s="27">
        <v>1</v>
      </c>
      <c r="J854" s="30">
        <v>610</v>
      </c>
      <c r="K854" s="11">
        <v>0</v>
      </c>
      <c r="L854" s="11">
        <v>0</v>
      </c>
    </row>
    <row r="855" spans="1:12" x14ac:dyDescent="0.25">
      <c r="A855" s="11" t="s">
        <v>2375</v>
      </c>
      <c r="B855" s="11" t="s">
        <v>3636</v>
      </c>
      <c r="C855" s="11">
        <v>255</v>
      </c>
      <c r="D855" s="11">
        <v>1</v>
      </c>
      <c r="E855" s="12">
        <v>1</v>
      </c>
      <c r="F855" s="11"/>
      <c r="G855" s="13"/>
      <c r="H855" s="11">
        <v>1</v>
      </c>
      <c r="I855" s="27">
        <v>1</v>
      </c>
      <c r="J855" s="30">
        <v>255</v>
      </c>
      <c r="K855" s="11">
        <v>0</v>
      </c>
      <c r="L855" s="11">
        <v>0</v>
      </c>
    </row>
    <row r="856" spans="1:12" x14ac:dyDescent="0.25">
      <c r="A856" s="11" t="s">
        <v>804</v>
      </c>
      <c r="B856" s="11" t="s">
        <v>3636</v>
      </c>
      <c r="C856" s="11">
        <v>930</v>
      </c>
      <c r="D856" s="11">
        <v>1</v>
      </c>
      <c r="E856" s="12">
        <v>1</v>
      </c>
      <c r="F856" s="11"/>
      <c r="G856" s="13"/>
      <c r="H856" s="11">
        <v>1</v>
      </c>
      <c r="I856" s="27">
        <v>1</v>
      </c>
      <c r="J856" s="30">
        <v>930</v>
      </c>
      <c r="K856" s="11">
        <v>0</v>
      </c>
      <c r="L856" s="11">
        <v>0</v>
      </c>
    </row>
    <row r="857" spans="1:12" x14ac:dyDescent="0.25">
      <c r="A857" s="11" t="s">
        <v>805</v>
      </c>
      <c r="B857" s="11" t="s">
        <v>3637</v>
      </c>
      <c r="C857" s="11">
        <v>195</v>
      </c>
      <c r="D857" s="11">
        <v>1</v>
      </c>
      <c r="E857" s="12">
        <v>1</v>
      </c>
      <c r="F857" s="11"/>
      <c r="G857" s="13"/>
      <c r="H857" s="11">
        <v>1</v>
      </c>
      <c r="I857" s="27">
        <v>1</v>
      </c>
      <c r="J857" s="30">
        <v>195</v>
      </c>
      <c r="K857" s="11">
        <v>0</v>
      </c>
      <c r="L857" s="11">
        <v>0</v>
      </c>
    </row>
    <row r="858" spans="1:12" x14ac:dyDescent="0.25">
      <c r="A858" s="11" t="s">
        <v>807</v>
      </c>
      <c r="B858" s="11" t="s">
        <v>3638</v>
      </c>
      <c r="C858" s="11">
        <v>180</v>
      </c>
      <c r="D858" s="11">
        <v>1</v>
      </c>
      <c r="E858" s="12">
        <v>1</v>
      </c>
      <c r="F858" s="11"/>
      <c r="G858" s="13"/>
      <c r="H858" s="11">
        <v>1</v>
      </c>
      <c r="I858" s="27">
        <v>1</v>
      </c>
      <c r="J858" s="30">
        <v>180</v>
      </c>
      <c r="K858" s="11">
        <v>0</v>
      </c>
      <c r="L858" s="11">
        <v>0</v>
      </c>
    </row>
    <row r="859" spans="1:12" x14ac:dyDescent="0.25">
      <c r="A859" s="11" t="s">
        <v>808</v>
      </c>
      <c r="B859" s="11" t="s">
        <v>3636</v>
      </c>
      <c r="C859" s="11">
        <v>245</v>
      </c>
      <c r="D859" s="11">
        <v>2</v>
      </c>
      <c r="E859" s="12">
        <v>2</v>
      </c>
      <c r="F859" s="11"/>
      <c r="G859" s="13"/>
      <c r="H859" s="11">
        <v>2</v>
      </c>
      <c r="I859" s="27">
        <v>2</v>
      </c>
      <c r="J859" s="30">
        <v>490</v>
      </c>
      <c r="K859" s="11">
        <v>0</v>
      </c>
      <c r="L859" s="11">
        <v>0</v>
      </c>
    </row>
    <row r="860" spans="1:12" x14ac:dyDescent="0.25">
      <c r="A860" s="11" t="s">
        <v>2379</v>
      </c>
      <c r="B860" s="11" t="s">
        <v>3639</v>
      </c>
      <c r="C860" s="11">
        <v>130</v>
      </c>
      <c r="D860" s="11">
        <v>1</v>
      </c>
      <c r="E860" s="12">
        <v>1</v>
      </c>
      <c r="F860" s="11"/>
      <c r="G860" s="13"/>
      <c r="H860" s="11">
        <v>1</v>
      </c>
      <c r="I860" s="27">
        <v>1</v>
      </c>
      <c r="J860" s="30">
        <v>130</v>
      </c>
      <c r="K860" s="11">
        <v>0</v>
      </c>
      <c r="L860" s="11">
        <v>0</v>
      </c>
    </row>
    <row r="861" spans="1:12" x14ac:dyDescent="0.25">
      <c r="A861" s="11" t="s">
        <v>2380</v>
      </c>
      <c r="B861" s="11" t="s">
        <v>3639</v>
      </c>
      <c r="C861" s="11">
        <v>120</v>
      </c>
      <c r="D861" s="11">
        <v>1</v>
      </c>
      <c r="E861" s="12">
        <v>1</v>
      </c>
      <c r="F861" s="11"/>
      <c r="G861" s="13"/>
      <c r="H861" s="11">
        <v>1</v>
      </c>
      <c r="I861" s="27">
        <v>1</v>
      </c>
      <c r="J861" s="30">
        <v>120</v>
      </c>
      <c r="K861" s="11">
        <v>0</v>
      </c>
      <c r="L861" s="11">
        <v>0</v>
      </c>
    </row>
    <row r="862" spans="1:12" x14ac:dyDescent="0.25">
      <c r="A862" s="11" t="s">
        <v>2385</v>
      </c>
      <c r="B862" s="11" t="s">
        <v>3639</v>
      </c>
      <c r="C862" s="11">
        <v>110</v>
      </c>
      <c r="D862" s="11">
        <v>2</v>
      </c>
      <c r="E862" s="12">
        <v>2</v>
      </c>
      <c r="F862" s="11"/>
      <c r="G862" s="13"/>
      <c r="H862" s="11">
        <v>2</v>
      </c>
      <c r="I862" s="27">
        <v>2</v>
      </c>
      <c r="J862" s="30">
        <v>220</v>
      </c>
      <c r="K862" s="11">
        <v>0</v>
      </c>
      <c r="L862" s="11">
        <v>0</v>
      </c>
    </row>
    <row r="863" spans="1:12" x14ac:dyDescent="0.25">
      <c r="A863" s="11" t="s">
        <v>812</v>
      </c>
      <c r="B863" s="11" t="s">
        <v>3643</v>
      </c>
      <c r="C863" s="11">
        <v>515</v>
      </c>
      <c r="D863" s="11">
        <v>1</v>
      </c>
      <c r="E863" s="12">
        <v>1</v>
      </c>
      <c r="F863" s="11"/>
      <c r="G863" s="13"/>
      <c r="H863" s="11">
        <v>1</v>
      </c>
      <c r="I863" s="27">
        <v>1</v>
      </c>
      <c r="J863" s="30">
        <v>515</v>
      </c>
      <c r="K863" s="11">
        <v>0</v>
      </c>
      <c r="L863" s="11">
        <v>0</v>
      </c>
    </row>
    <row r="864" spans="1:12" x14ac:dyDescent="0.25">
      <c r="A864" s="11" t="s">
        <v>2387</v>
      </c>
      <c r="B864" s="11" t="s">
        <v>3644</v>
      </c>
      <c r="C864" s="11">
        <v>185</v>
      </c>
      <c r="D864" s="11">
        <v>1</v>
      </c>
      <c r="E864" s="12">
        <v>1</v>
      </c>
      <c r="F864" s="11"/>
      <c r="G864" s="13"/>
      <c r="H864" s="11">
        <v>1</v>
      </c>
      <c r="I864" s="27">
        <v>1</v>
      </c>
      <c r="J864" s="30">
        <v>185</v>
      </c>
      <c r="K864" s="11">
        <v>0</v>
      </c>
      <c r="L864" s="11">
        <v>0</v>
      </c>
    </row>
    <row r="865" spans="1:12" x14ac:dyDescent="0.25">
      <c r="A865" s="11" t="s">
        <v>817</v>
      </c>
      <c r="B865" s="11" t="s">
        <v>3645</v>
      </c>
      <c r="C865" s="11">
        <v>595</v>
      </c>
      <c r="D865" s="11">
        <v>1</v>
      </c>
      <c r="E865" s="12">
        <v>1</v>
      </c>
      <c r="F865" s="11"/>
      <c r="G865" s="13"/>
      <c r="H865" s="11">
        <v>1</v>
      </c>
      <c r="I865" s="27">
        <v>1</v>
      </c>
      <c r="J865" s="30">
        <v>595</v>
      </c>
      <c r="K865" s="11">
        <v>0</v>
      </c>
      <c r="L865" s="11">
        <v>0</v>
      </c>
    </row>
    <row r="866" spans="1:12" x14ac:dyDescent="0.25">
      <c r="A866" s="11" t="s">
        <v>818</v>
      </c>
      <c r="B866" s="11" t="s">
        <v>3642</v>
      </c>
      <c r="C866" s="11">
        <v>485</v>
      </c>
      <c r="D866" s="11">
        <v>1</v>
      </c>
      <c r="E866" s="12">
        <v>1</v>
      </c>
      <c r="F866" s="11"/>
      <c r="G866" s="13"/>
      <c r="H866" s="11">
        <v>1</v>
      </c>
      <c r="I866" s="27">
        <v>1</v>
      </c>
      <c r="J866" s="30">
        <v>485</v>
      </c>
      <c r="K866" s="11">
        <v>0</v>
      </c>
      <c r="L866" s="11">
        <v>0</v>
      </c>
    </row>
    <row r="867" spans="1:12" x14ac:dyDescent="0.25">
      <c r="A867" s="11" t="s">
        <v>819</v>
      </c>
      <c r="B867" s="11" t="s">
        <v>3642</v>
      </c>
      <c r="C867" s="11">
        <v>1490</v>
      </c>
      <c r="D867" s="11">
        <v>1</v>
      </c>
      <c r="E867" s="12">
        <v>1</v>
      </c>
      <c r="F867" s="11"/>
      <c r="G867" s="13"/>
      <c r="H867" s="11">
        <v>1</v>
      </c>
      <c r="I867" s="27">
        <v>1</v>
      </c>
      <c r="J867" s="30">
        <v>1490</v>
      </c>
      <c r="K867" s="11">
        <v>0</v>
      </c>
      <c r="L867" s="11">
        <v>0</v>
      </c>
    </row>
    <row r="868" spans="1:12" x14ac:dyDescent="0.25">
      <c r="A868" s="11" t="s">
        <v>2388</v>
      </c>
      <c r="B868" s="11" t="s">
        <v>3646</v>
      </c>
      <c r="C868" s="11">
        <v>1643</v>
      </c>
      <c r="D868" s="11">
        <v>1</v>
      </c>
      <c r="E868" s="12">
        <v>1</v>
      </c>
      <c r="F868" s="11"/>
      <c r="G868" s="13"/>
      <c r="H868" s="11">
        <v>1</v>
      </c>
      <c r="I868" s="27">
        <v>1</v>
      </c>
      <c r="J868" s="30">
        <v>1643</v>
      </c>
      <c r="K868" s="11">
        <v>0</v>
      </c>
      <c r="L868" s="11">
        <v>0</v>
      </c>
    </row>
    <row r="869" spans="1:12" x14ac:dyDescent="0.25">
      <c r="A869" s="11" t="s">
        <v>2391</v>
      </c>
      <c r="B869" s="11" t="s">
        <v>3645</v>
      </c>
      <c r="C869" s="11">
        <v>185</v>
      </c>
      <c r="D869" s="11">
        <v>1</v>
      </c>
      <c r="E869" s="12">
        <v>1</v>
      </c>
      <c r="F869" s="11"/>
      <c r="G869" s="13"/>
      <c r="H869" s="11">
        <v>1</v>
      </c>
      <c r="I869" s="27">
        <v>1</v>
      </c>
      <c r="J869" s="30">
        <v>185</v>
      </c>
      <c r="K869" s="11">
        <v>0</v>
      </c>
      <c r="L869" s="11">
        <v>0</v>
      </c>
    </row>
    <row r="870" spans="1:12" x14ac:dyDescent="0.25">
      <c r="A870" s="11" t="s">
        <v>2395</v>
      </c>
      <c r="B870" s="11" t="s">
        <v>3647</v>
      </c>
      <c r="C870" s="11">
        <v>275</v>
      </c>
      <c r="D870" s="11">
        <v>1</v>
      </c>
      <c r="E870" s="12">
        <v>1</v>
      </c>
      <c r="F870" s="11"/>
      <c r="G870" s="13"/>
      <c r="H870" s="11">
        <v>1</v>
      </c>
      <c r="I870" s="27">
        <v>1</v>
      </c>
      <c r="J870" s="30">
        <v>275</v>
      </c>
      <c r="K870" s="11">
        <v>0</v>
      </c>
      <c r="L870" s="11">
        <v>0</v>
      </c>
    </row>
    <row r="871" spans="1:12" x14ac:dyDescent="0.25">
      <c r="A871" s="11" t="s">
        <v>820</v>
      </c>
      <c r="B871" s="11" t="s">
        <v>3648</v>
      </c>
      <c r="C871" s="11">
        <v>615</v>
      </c>
      <c r="D871" s="11">
        <v>1</v>
      </c>
      <c r="E871" s="12">
        <v>1</v>
      </c>
      <c r="F871" s="11"/>
      <c r="G871" s="13"/>
      <c r="H871" s="11">
        <v>1</v>
      </c>
      <c r="I871" s="27">
        <v>1</v>
      </c>
      <c r="J871" s="30">
        <v>615</v>
      </c>
      <c r="K871" s="11">
        <v>0</v>
      </c>
      <c r="L871" s="11">
        <v>0</v>
      </c>
    </row>
    <row r="872" spans="1:12" x14ac:dyDescent="0.25">
      <c r="A872" s="11" t="s">
        <v>821</v>
      </c>
      <c r="B872" s="11" t="s">
        <v>3649</v>
      </c>
      <c r="C872" s="11">
        <v>515</v>
      </c>
      <c r="D872" s="11">
        <v>1</v>
      </c>
      <c r="E872" s="12">
        <v>1</v>
      </c>
      <c r="F872" s="11"/>
      <c r="G872" s="13"/>
      <c r="H872" s="11">
        <v>1</v>
      </c>
      <c r="I872" s="27">
        <v>1</v>
      </c>
      <c r="J872" s="30">
        <v>515</v>
      </c>
      <c r="K872" s="11">
        <v>0</v>
      </c>
      <c r="L872" s="11">
        <v>0</v>
      </c>
    </row>
    <row r="873" spans="1:12" x14ac:dyDescent="0.25">
      <c r="A873" s="11" t="s">
        <v>2396</v>
      </c>
      <c r="B873" s="11" t="s">
        <v>3647</v>
      </c>
      <c r="C873" s="11">
        <v>185</v>
      </c>
      <c r="D873" s="11">
        <v>1</v>
      </c>
      <c r="E873" s="12">
        <v>1</v>
      </c>
      <c r="F873" s="11"/>
      <c r="G873" s="13"/>
      <c r="H873" s="11">
        <v>1</v>
      </c>
      <c r="I873" s="27">
        <v>1</v>
      </c>
      <c r="J873" s="30">
        <v>185</v>
      </c>
      <c r="K873" s="11">
        <v>0</v>
      </c>
      <c r="L873" s="11">
        <v>0</v>
      </c>
    </row>
    <row r="874" spans="1:12" x14ac:dyDescent="0.25">
      <c r="A874" s="11" t="s">
        <v>823</v>
      </c>
      <c r="B874" s="11" t="s">
        <v>3648</v>
      </c>
      <c r="C874" s="11">
        <v>595</v>
      </c>
      <c r="D874" s="11">
        <v>1</v>
      </c>
      <c r="E874" s="12">
        <v>1</v>
      </c>
      <c r="F874" s="11"/>
      <c r="G874" s="13"/>
      <c r="H874" s="11">
        <v>1</v>
      </c>
      <c r="I874" s="27">
        <v>1</v>
      </c>
      <c r="J874" s="30">
        <v>595</v>
      </c>
      <c r="K874" s="11">
        <v>0</v>
      </c>
      <c r="L874" s="11">
        <v>0</v>
      </c>
    </row>
    <row r="875" spans="1:12" x14ac:dyDescent="0.25">
      <c r="A875" s="11" t="s">
        <v>826</v>
      </c>
      <c r="B875" s="11" t="s">
        <v>3647</v>
      </c>
      <c r="C875" s="11">
        <v>1490</v>
      </c>
      <c r="D875" s="11">
        <v>1</v>
      </c>
      <c r="E875" s="12">
        <v>1</v>
      </c>
      <c r="F875" s="11"/>
      <c r="G875" s="13"/>
      <c r="H875" s="11">
        <v>1</v>
      </c>
      <c r="I875" s="27">
        <v>1</v>
      </c>
      <c r="J875" s="30">
        <v>1490</v>
      </c>
      <c r="K875" s="11">
        <v>0</v>
      </c>
      <c r="L875" s="11">
        <v>0</v>
      </c>
    </row>
    <row r="876" spans="1:12" x14ac:dyDescent="0.25">
      <c r="A876" s="11" t="s">
        <v>2397</v>
      </c>
      <c r="B876" s="11" t="s">
        <v>3650</v>
      </c>
      <c r="C876" s="11">
        <v>428</v>
      </c>
      <c r="D876" s="11">
        <v>2</v>
      </c>
      <c r="E876" s="12">
        <v>2</v>
      </c>
      <c r="F876" s="11"/>
      <c r="G876" s="13"/>
      <c r="H876" s="11">
        <v>2</v>
      </c>
      <c r="I876" s="27">
        <v>2</v>
      </c>
      <c r="J876" s="30">
        <v>856</v>
      </c>
      <c r="K876" s="11">
        <v>0</v>
      </c>
      <c r="L876" s="11">
        <v>0</v>
      </c>
    </row>
    <row r="877" spans="1:12" x14ac:dyDescent="0.25">
      <c r="A877" s="11" t="s">
        <v>2398</v>
      </c>
      <c r="B877" s="11" t="s">
        <v>3651</v>
      </c>
      <c r="C877" s="11">
        <v>230</v>
      </c>
      <c r="D877" s="11">
        <v>1</v>
      </c>
      <c r="E877" s="12">
        <v>1</v>
      </c>
      <c r="F877" s="11"/>
      <c r="G877" s="13"/>
      <c r="H877" s="11">
        <v>1</v>
      </c>
      <c r="I877" s="27">
        <v>1</v>
      </c>
      <c r="J877" s="30">
        <v>230</v>
      </c>
      <c r="K877" s="11">
        <v>0</v>
      </c>
      <c r="L877" s="11">
        <v>0</v>
      </c>
    </row>
    <row r="878" spans="1:12" x14ac:dyDescent="0.25">
      <c r="A878" s="11" t="s">
        <v>2399</v>
      </c>
      <c r="B878" s="11" t="s">
        <v>3652</v>
      </c>
      <c r="C878" s="11">
        <v>225</v>
      </c>
      <c r="D878" s="11">
        <v>1</v>
      </c>
      <c r="E878" s="12">
        <v>1</v>
      </c>
      <c r="F878" s="11"/>
      <c r="G878" s="13"/>
      <c r="H878" s="11">
        <v>1</v>
      </c>
      <c r="I878" s="27">
        <v>1</v>
      </c>
      <c r="J878" s="30">
        <v>225</v>
      </c>
      <c r="K878" s="11">
        <v>0</v>
      </c>
      <c r="L878" s="11">
        <v>0</v>
      </c>
    </row>
    <row r="879" spans="1:12" x14ac:dyDescent="0.25">
      <c r="A879" s="11" t="s">
        <v>2401</v>
      </c>
      <c r="B879" s="11" t="s">
        <v>3648</v>
      </c>
      <c r="C879" s="11">
        <v>195</v>
      </c>
      <c r="D879" s="11">
        <v>1</v>
      </c>
      <c r="E879" s="12">
        <v>1</v>
      </c>
      <c r="F879" s="11"/>
      <c r="G879" s="13"/>
      <c r="H879" s="11">
        <v>1</v>
      </c>
      <c r="I879" s="27">
        <v>1</v>
      </c>
      <c r="J879" s="30">
        <v>195</v>
      </c>
      <c r="K879" s="11">
        <v>0</v>
      </c>
      <c r="L879" s="11">
        <v>0</v>
      </c>
    </row>
    <row r="880" spans="1:12" x14ac:dyDescent="0.25">
      <c r="A880" s="11" t="s">
        <v>827</v>
      </c>
      <c r="B880" s="11" t="s">
        <v>3654</v>
      </c>
      <c r="C880" s="11">
        <v>360</v>
      </c>
      <c r="D880" s="11">
        <v>2</v>
      </c>
      <c r="E880" s="12">
        <v>2</v>
      </c>
      <c r="F880" s="11"/>
      <c r="G880" s="13"/>
      <c r="H880" s="11">
        <v>2</v>
      </c>
      <c r="I880" s="27">
        <v>2</v>
      </c>
      <c r="J880" s="30">
        <v>720</v>
      </c>
      <c r="K880" s="11">
        <v>0</v>
      </c>
      <c r="L880" s="11">
        <v>0</v>
      </c>
    </row>
    <row r="881" spans="1:12" x14ac:dyDescent="0.25">
      <c r="A881" s="11" t="s">
        <v>828</v>
      </c>
      <c r="B881" s="11" t="s">
        <v>3655</v>
      </c>
      <c r="C881" s="11">
        <v>530</v>
      </c>
      <c r="D881" s="11">
        <v>1</v>
      </c>
      <c r="E881" s="12">
        <v>1</v>
      </c>
      <c r="F881" s="11"/>
      <c r="G881" s="13"/>
      <c r="H881" s="11">
        <v>1</v>
      </c>
      <c r="I881" s="27">
        <v>1</v>
      </c>
      <c r="J881" s="30">
        <v>530</v>
      </c>
      <c r="K881" s="11">
        <v>0</v>
      </c>
      <c r="L881" s="11">
        <v>0</v>
      </c>
    </row>
    <row r="882" spans="1:12" x14ac:dyDescent="0.25">
      <c r="A882" s="11" t="s">
        <v>2404</v>
      </c>
      <c r="B882" s="11" t="s">
        <v>3656</v>
      </c>
      <c r="C882" s="11">
        <v>175</v>
      </c>
      <c r="D882" s="11">
        <v>3</v>
      </c>
      <c r="E882" s="12">
        <v>3</v>
      </c>
      <c r="F882" s="11"/>
      <c r="G882" s="13"/>
      <c r="H882" s="11">
        <v>3</v>
      </c>
      <c r="I882" s="27">
        <v>3</v>
      </c>
      <c r="J882" s="30">
        <v>525</v>
      </c>
      <c r="K882" s="11">
        <v>0</v>
      </c>
      <c r="L882" s="11">
        <v>0</v>
      </c>
    </row>
    <row r="883" spans="1:12" x14ac:dyDescent="0.25">
      <c r="A883" s="11" t="s">
        <v>829</v>
      </c>
      <c r="B883" s="11" t="s">
        <v>3654</v>
      </c>
      <c r="C883" s="11">
        <v>685</v>
      </c>
      <c r="D883" s="11">
        <v>1</v>
      </c>
      <c r="E883" s="12">
        <v>1</v>
      </c>
      <c r="F883" s="11"/>
      <c r="G883" s="13"/>
      <c r="H883" s="11">
        <v>1</v>
      </c>
      <c r="I883" s="27">
        <v>1</v>
      </c>
      <c r="J883" s="30">
        <v>685</v>
      </c>
      <c r="K883" s="11">
        <v>0</v>
      </c>
      <c r="L883" s="11">
        <v>0</v>
      </c>
    </row>
    <row r="884" spans="1:12" x14ac:dyDescent="0.25">
      <c r="A884" s="11" t="s">
        <v>831</v>
      </c>
      <c r="B884" s="11" t="s">
        <v>3657</v>
      </c>
      <c r="C884" s="11">
        <v>660</v>
      </c>
      <c r="D884" s="11">
        <v>1</v>
      </c>
      <c r="E884" s="12">
        <v>1</v>
      </c>
      <c r="F884" s="11"/>
      <c r="G884" s="13"/>
      <c r="H884" s="11">
        <v>1</v>
      </c>
      <c r="I884" s="27">
        <v>1</v>
      </c>
      <c r="J884" s="30">
        <v>660</v>
      </c>
      <c r="K884" s="11">
        <v>0</v>
      </c>
      <c r="L884" s="11">
        <v>0</v>
      </c>
    </row>
    <row r="885" spans="1:12" x14ac:dyDescent="0.25">
      <c r="A885" s="11" t="s">
        <v>832</v>
      </c>
      <c r="B885" s="11" t="s">
        <v>3655</v>
      </c>
      <c r="C885" s="11">
        <v>1285</v>
      </c>
      <c r="D885" s="11">
        <v>1</v>
      </c>
      <c r="E885" s="12">
        <v>1</v>
      </c>
      <c r="F885" s="11"/>
      <c r="G885" s="13"/>
      <c r="H885" s="11">
        <v>1</v>
      </c>
      <c r="I885" s="27">
        <v>1</v>
      </c>
      <c r="J885" s="30">
        <v>1285</v>
      </c>
      <c r="K885" s="11">
        <v>0</v>
      </c>
      <c r="L885" s="11">
        <v>0</v>
      </c>
    </row>
    <row r="886" spans="1:12" x14ac:dyDescent="0.25">
      <c r="A886" s="11" t="s">
        <v>833</v>
      </c>
      <c r="B886" s="11" t="s">
        <v>3654</v>
      </c>
      <c r="C886" s="11">
        <v>585</v>
      </c>
      <c r="D886" s="11">
        <v>1</v>
      </c>
      <c r="E886" s="12">
        <v>1</v>
      </c>
      <c r="F886" s="11"/>
      <c r="G886" s="13"/>
      <c r="H886" s="11">
        <v>1</v>
      </c>
      <c r="I886" s="27">
        <v>1</v>
      </c>
      <c r="J886" s="30">
        <v>585</v>
      </c>
      <c r="K886" s="11">
        <v>0</v>
      </c>
      <c r="L886" s="11">
        <v>0</v>
      </c>
    </row>
    <row r="887" spans="1:12" x14ac:dyDescent="0.25">
      <c r="A887" s="11" t="s">
        <v>2405</v>
      </c>
      <c r="B887" s="11" t="s">
        <v>3658</v>
      </c>
      <c r="C887" s="11">
        <v>375</v>
      </c>
      <c r="D887" s="11">
        <v>1</v>
      </c>
      <c r="E887" s="12">
        <v>1</v>
      </c>
      <c r="F887" s="11"/>
      <c r="G887" s="13"/>
      <c r="H887" s="11">
        <v>1</v>
      </c>
      <c r="I887" s="27">
        <v>1</v>
      </c>
      <c r="J887" s="30">
        <v>375</v>
      </c>
      <c r="K887" s="11">
        <v>0</v>
      </c>
      <c r="L887" s="11">
        <v>0</v>
      </c>
    </row>
    <row r="888" spans="1:12" x14ac:dyDescent="0.25">
      <c r="A888" s="11" t="s">
        <v>834</v>
      </c>
      <c r="B888" s="11" t="s">
        <v>3657</v>
      </c>
      <c r="C888" s="11">
        <v>685</v>
      </c>
      <c r="D888" s="11">
        <v>1</v>
      </c>
      <c r="E888" s="12">
        <v>1</v>
      </c>
      <c r="F888" s="11"/>
      <c r="G888" s="13"/>
      <c r="H888" s="11">
        <v>1</v>
      </c>
      <c r="I888" s="27">
        <v>1</v>
      </c>
      <c r="J888" s="30">
        <v>685</v>
      </c>
      <c r="K888" s="11">
        <v>0</v>
      </c>
      <c r="L888" s="11">
        <v>0</v>
      </c>
    </row>
    <row r="889" spans="1:12" x14ac:dyDescent="0.25">
      <c r="A889" s="11" t="s">
        <v>835</v>
      </c>
      <c r="B889" s="11" t="s">
        <v>3659</v>
      </c>
      <c r="C889" s="11">
        <v>530</v>
      </c>
      <c r="D889" s="11">
        <v>1</v>
      </c>
      <c r="E889" s="12">
        <v>1</v>
      </c>
      <c r="F889" s="11"/>
      <c r="G889" s="13"/>
      <c r="H889" s="11">
        <v>1</v>
      </c>
      <c r="I889" s="27">
        <v>1</v>
      </c>
      <c r="J889" s="30">
        <v>530</v>
      </c>
      <c r="K889" s="11">
        <v>0</v>
      </c>
      <c r="L889" s="11">
        <v>0</v>
      </c>
    </row>
    <row r="890" spans="1:12" x14ac:dyDescent="0.25">
      <c r="A890" s="11" t="s">
        <v>836</v>
      </c>
      <c r="B890" s="11" t="s">
        <v>3659</v>
      </c>
      <c r="C890" s="11">
        <v>520</v>
      </c>
      <c r="D890" s="11">
        <v>1</v>
      </c>
      <c r="E890" s="12">
        <v>1</v>
      </c>
      <c r="F890" s="11"/>
      <c r="G890" s="13"/>
      <c r="H890" s="11">
        <v>1</v>
      </c>
      <c r="I890" s="27">
        <v>1</v>
      </c>
      <c r="J890" s="30">
        <v>520</v>
      </c>
      <c r="K890" s="11">
        <v>0</v>
      </c>
      <c r="L890" s="11">
        <v>0</v>
      </c>
    </row>
    <row r="891" spans="1:12" x14ac:dyDescent="0.25">
      <c r="A891" s="11" t="s">
        <v>838</v>
      </c>
      <c r="B891" s="11" t="s">
        <v>3660</v>
      </c>
      <c r="C891" s="11">
        <v>1208</v>
      </c>
      <c r="D891" s="11">
        <v>1</v>
      </c>
      <c r="E891" s="12">
        <v>1</v>
      </c>
      <c r="F891" s="11"/>
      <c r="G891" s="13"/>
      <c r="H891" s="11">
        <v>1</v>
      </c>
      <c r="I891" s="27">
        <v>1</v>
      </c>
      <c r="J891" s="30">
        <v>1208</v>
      </c>
      <c r="K891" s="11">
        <v>0</v>
      </c>
      <c r="L891" s="11">
        <v>0</v>
      </c>
    </row>
    <row r="892" spans="1:12" x14ac:dyDescent="0.25">
      <c r="A892" s="11" t="s">
        <v>839</v>
      </c>
      <c r="B892" s="11" t="s">
        <v>3661</v>
      </c>
      <c r="C892" s="11">
        <v>1185</v>
      </c>
      <c r="D892" s="11">
        <v>1</v>
      </c>
      <c r="E892" s="12">
        <v>1</v>
      </c>
      <c r="F892" s="11"/>
      <c r="G892" s="13"/>
      <c r="H892" s="11">
        <v>1</v>
      </c>
      <c r="I892" s="27">
        <v>1</v>
      </c>
      <c r="J892" s="30">
        <v>1185</v>
      </c>
      <c r="K892" s="11">
        <v>0</v>
      </c>
      <c r="L892" s="11">
        <v>0</v>
      </c>
    </row>
    <row r="893" spans="1:12" x14ac:dyDescent="0.25">
      <c r="A893" s="11" t="s">
        <v>840</v>
      </c>
      <c r="B893" s="11" t="s">
        <v>3662</v>
      </c>
      <c r="C893" s="11">
        <v>645</v>
      </c>
      <c r="D893" s="11">
        <v>1</v>
      </c>
      <c r="E893" s="12">
        <v>1</v>
      </c>
      <c r="F893" s="11"/>
      <c r="G893" s="13"/>
      <c r="H893" s="11">
        <v>1</v>
      </c>
      <c r="I893" s="27">
        <v>1</v>
      </c>
      <c r="J893" s="30">
        <v>645</v>
      </c>
      <c r="K893" s="11">
        <v>0</v>
      </c>
      <c r="L893" s="11">
        <v>0</v>
      </c>
    </row>
    <row r="894" spans="1:12" x14ac:dyDescent="0.25">
      <c r="A894" s="11" t="s">
        <v>2407</v>
      </c>
      <c r="B894" s="11" t="s">
        <v>3660</v>
      </c>
      <c r="C894" s="11">
        <v>200</v>
      </c>
      <c r="D894" s="11">
        <v>2</v>
      </c>
      <c r="E894" s="12">
        <v>2</v>
      </c>
      <c r="F894" s="11"/>
      <c r="G894" s="13"/>
      <c r="H894" s="11">
        <v>2</v>
      </c>
      <c r="I894" s="27">
        <v>2</v>
      </c>
      <c r="J894" s="30">
        <v>400</v>
      </c>
      <c r="K894" s="11">
        <v>0</v>
      </c>
      <c r="L894" s="11">
        <v>0</v>
      </c>
    </row>
    <row r="895" spans="1:12" x14ac:dyDescent="0.25">
      <c r="A895" s="11" t="s">
        <v>841</v>
      </c>
      <c r="B895" s="11" t="s">
        <v>3663</v>
      </c>
      <c r="C895" s="11">
        <v>140</v>
      </c>
      <c r="D895" s="11">
        <v>1</v>
      </c>
      <c r="E895" s="12">
        <v>1</v>
      </c>
      <c r="F895" s="11"/>
      <c r="G895" s="13"/>
      <c r="H895" s="11">
        <v>1</v>
      </c>
      <c r="I895" s="27">
        <v>1</v>
      </c>
      <c r="J895" s="30">
        <v>140</v>
      </c>
      <c r="K895" s="11">
        <v>0</v>
      </c>
      <c r="L895" s="11">
        <v>0</v>
      </c>
    </row>
    <row r="896" spans="1:12" x14ac:dyDescent="0.25">
      <c r="A896" s="11" t="s">
        <v>2409</v>
      </c>
      <c r="B896" s="11" t="s">
        <v>3664</v>
      </c>
      <c r="C896" s="11">
        <v>175</v>
      </c>
      <c r="D896" s="11">
        <v>1</v>
      </c>
      <c r="E896" s="12">
        <v>1</v>
      </c>
      <c r="F896" s="11"/>
      <c r="G896" s="13"/>
      <c r="H896" s="11">
        <v>1</v>
      </c>
      <c r="I896" s="27">
        <v>1</v>
      </c>
      <c r="J896" s="30">
        <v>175</v>
      </c>
      <c r="K896" s="11">
        <v>0</v>
      </c>
      <c r="L896" s="11">
        <v>0</v>
      </c>
    </row>
    <row r="897" spans="1:12" x14ac:dyDescent="0.25">
      <c r="A897" s="11" t="s">
        <v>2411</v>
      </c>
      <c r="B897" s="11" t="s">
        <v>3666</v>
      </c>
      <c r="C897" s="11">
        <v>150</v>
      </c>
      <c r="D897" s="11">
        <v>1</v>
      </c>
      <c r="E897" s="12">
        <v>1</v>
      </c>
      <c r="F897" s="11"/>
      <c r="G897" s="13"/>
      <c r="H897" s="11">
        <v>1</v>
      </c>
      <c r="I897" s="27">
        <v>1</v>
      </c>
      <c r="J897" s="30">
        <v>150</v>
      </c>
      <c r="K897" s="11">
        <v>0</v>
      </c>
      <c r="L897" s="11">
        <v>0</v>
      </c>
    </row>
    <row r="898" spans="1:12" x14ac:dyDescent="0.25">
      <c r="A898" s="11" t="s">
        <v>844</v>
      </c>
      <c r="B898" s="11" t="s">
        <v>3666</v>
      </c>
      <c r="C898" s="11">
        <v>385</v>
      </c>
      <c r="D898" s="11">
        <v>1</v>
      </c>
      <c r="E898" s="12">
        <v>1</v>
      </c>
      <c r="F898" s="11"/>
      <c r="G898" s="13"/>
      <c r="H898" s="11">
        <v>1</v>
      </c>
      <c r="I898" s="27">
        <v>1</v>
      </c>
      <c r="J898" s="30">
        <v>385</v>
      </c>
      <c r="K898" s="11">
        <v>0</v>
      </c>
      <c r="L898" s="11">
        <v>0</v>
      </c>
    </row>
    <row r="899" spans="1:12" x14ac:dyDescent="0.25">
      <c r="A899" s="11" t="s">
        <v>2412</v>
      </c>
      <c r="B899" s="11" t="s">
        <v>3664</v>
      </c>
      <c r="C899" s="11">
        <v>415</v>
      </c>
      <c r="D899" s="11">
        <v>1</v>
      </c>
      <c r="E899" s="12">
        <v>1</v>
      </c>
      <c r="F899" s="11"/>
      <c r="G899" s="13"/>
      <c r="H899" s="11">
        <v>1</v>
      </c>
      <c r="I899" s="27">
        <v>1</v>
      </c>
      <c r="J899" s="30">
        <v>415</v>
      </c>
      <c r="K899" s="11">
        <v>0</v>
      </c>
      <c r="L899" s="11">
        <v>0</v>
      </c>
    </row>
    <row r="900" spans="1:12" x14ac:dyDescent="0.25">
      <c r="A900" s="11" t="s">
        <v>845</v>
      </c>
      <c r="B900" s="11" t="s">
        <v>3667</v>
      </c>
      <c r="C900" s="11">
        <v>91</v>
      </c>
      <c r="D900" s="11">
        <v>1</v>
      </c>
      <c r="E900" s="12">
        <v>1</v>
      </c>
      <c r="F900" s="11"/>
      <c r="G900" s="13"/>
      <c r="H900" s="11">
        <v>1</v>
      </c>
      <c r="I900" s="27">
        <v>1</v>
      </c>
      <c r="J900" s="30">
        <v>91</v>
      </c>
      <c r="K900" s="11">
        <v>0</v>
      </c>
      <c r="L900" s="11">
        <v>0</v>
      </c>
    </row>
    <row r="901" spans="1:12" x14ac:dyDescent="0.25">
      <c r="A901" s="11" t="s">
        <v>846</v>
      </c>
      <c r="B901" s="11" t="s">
        <v>3665</v>
      </c>
      <c r="C901" s="11">
        <v>425</v>
      </c>
      <c r="D901" s="11">
        <v>2</v>
      </c>
      <c r="E901" s="12">
        <v>2</v>
      </c>
      <c r="F901" s="11"/>
      <c r="G901" s="13"/>
      <c r="H901" s="11">
        <v>2</v>
      </c>
      <c r="I901" s="27">
        <v>2</v>
      </c>
      <c r="J901" s="30">
        <v>850</v>
      </c>
      <c r="K901" s="11">
        <v>0</v>
      </c>
      <c r="L901" s="11">
        <v>0</v>
      </c>
    </row>
    <row r="902" spans="1:12" x14ac:dyDescent="0.25">
      <c r="A902" s="11" t="s">
        <v>847</v>
      </c>
      <c r="B902" s="11" t="s">
        <v>3666</v>
      </c>
      <c r="C902" s="11">
        <v>990</v>
      </c>
      <c r="D902" s="11">
        <v>1</v>
      </c>
      <c r="E902" s="12">
        <v>1</v>
      </c>
      <c r="F902" s="11"/>
      <c r="G902" s="13"/>
      <c r="H902" s="11">
        <v>1</v>
      </c>
      <c r="I902" s="27">
        <v>1</v>
      </c>
      <c r="J902" s="30">
        <v>990</v>
      </c>
      <c r="K902" s="11">
        <v>0</v>
      </c>
      <c r="L902" s="11">
        <v>0</v>
      </c>
    </row>
    <row r="903" spans="1:12" x14ac:dyDescent="0.25">
      <c r="A903" s="11" t="s">
        <v>2415</v>
      </c>
      <c r="B903" s="11" t="s">
        <v>3671</v>
      </c>
      <c r="C903" s="11">
        <v>205</v>
      </c>
      <c r="D903" s="11">
        <v>2</v>
      </c>
      <c r="E903" s="12">
        <v>2</v>
      </c>
      <c r="F903" s="11"/>
      <c r="G903" s="13"/>
      <c r="H903" s="11">
        <v>2</v>
      </c>
      <c r="I903" s="27">
        <v>2</v>
      </c>
      <c r="J903" s="30">
        <v>410</v>
      </c>
      <c r="K903" s="11">
        <v>0</v>
      </c>
      <c r="L903" s="11">
        <v>0</v>
      </c>
    </row>
    <row r="904" spans="1:12" x14ac:dyDescent="0.25">
      <c r="A904" s="11" t="s">
        <v>849</v>
      </c>
      <c r="B904" s="11" t="s">
        <v>3672</v>
      </c>
      <c r="C904" s="11">
        <v>44</v>
      </c>
      <c r="D904" s="11">
        <v>4</v>
      </c>
      <c r="E904" s="12">
        <v>4</v>
      </c>
      <c r="F904" s="11"/>
      <c r="G904" s="13"/>
      <c r="H904" s="11">
        <v>4</v>
      </c>
      <c r="I904" s="27">
        <v>4</v>
      </c>
      <c r="J904" s="30">
        <v>176</v>
      </c>
      <c r="K904" s="11">
        <v>0</v>
      </c>
      <c r="L904" s="11">
        <v>0</v>
      </c>
    </row>
    <row r="905" spans="1:12" x14ac:dyDescent="0.25">
      <c r="A905" s="11" t="s">
        <v>851</v>
      </c>
      <c r="B905" s="11" t="s">
        <v>3673</v>
      </c>
      <c r="C905" s="11">
        <v>61</v>
      </c>
      <c r="D905" s="11">
        <v>2</v>
      </c>
      <c r="E905" s="12">
        <v>2</v>
      </c>
      <c r="F905" s="11"/>
      <c r="G905" s="13"/>
      <c r="H905" s="11">
        <v>2</v>
      </c>
      <c r="I905" s="27">
        <v>2</v>
      </c>
      <c r="J905" s="30">
        <v>122</v>
      </c>
      <c r="K905" s="11">
        <v>0</v>
      </c>
      <c r="L905" s="11">
        <v>0</v>
      </c>
    </row>
    <row r="906" spans="1:12" x14ac:dyDescent="0.25">
      <c r="A906" s="11" t="s">
        <v>852</v>
      </c>
      <c r="B906" s="11" t="s">
        <v>3674</v>
      </c>
      <c r="C906" s="11">
        <v>137</v>
      </c>
      <c r="D906" s="11">
        <v>2</v>
      </c>
      <c r="E906" s="12">
        <v>2</v>
      </c>
      <c r="F906" s="11"/>
      <c r="G906" s="13"/>
      <c r="H906" s="11">
        <v>2</v>
      </c>
      <c r="I906" s="27">
        <v>2</v>
      </c>
      <c r="J906" s="30">
        <v>274</v>
      </c>
      <c r="K906" s="11">
        <v>0</v>
      </c>
      <c r="L906" s="11">
        <v>0</v>
      </c>
    </row>
    <row r="907" spans="1:12" x14ac:dyDescent="0.25">
      <c r="A907" s="11" t="s">
        <v>853</v>
      </c>
      <c r="B907" s="11" t="s">
        <v>3675</v>
      </c>
      <c r="C907" s="11">
        <v>44</v>
      </c>
      <c r="D907" s="11">
        <v>1</v>
      </c>
      <c r="E907" s="12">
        <v>1</v>
      </c>
      <c r="F907" s="11"/>
      <c r="G907" s="13"/>
      <c r="H907" s="11">
        <v>1</v>
      </c>
      <c r="I907" s="27">
        <v>1</v>
      </c>
      <c r="J907" s="30">
        <v>44</v>
      </c>
      <c r="K907" s="11">
        <v>0</v>
      </c>
      <c r="L907" s="11">
        <v>0</v>
      </c>
    </row>
    <row r="908" spans="1:12" x14ac:dyDescent="0.25">
      <c r="A908" s="11" t="s">
        <v>855</v>
      </c>
      <c r="B908" s="11" t="s">
        <v>3677</v>
      </c>
      <c r="C908" s="11">
        <v>39</v>
      </c>
      <c r="D908" s="11">
        <v>2</v>
      </c>
      <c r="E908" s="12">
        <v>2</v>
      </c>
      <c r="F908" s="11"/>
      <c r="G908" s="13"/>
      <c r="H908" s="11">
        <v>2</v>
      </c>
      <c r="I908" s="27">
        <v>2</v>
      </c>
      <c r="J908" s="30">
        <v>78</v>
      </c>
      <c r="K908" s="11">
        <v>0</v>
      </c>
      <c r="L908" s="11">
        <v>0</v>
      </c>
    </row>
    <row r="909" spans="1:12" x14ac:dyDescent="0.25">
      <c r="A909" s="11" t="s">
        <v>856</v>
      </c>
      <c r="B909" s="11" t="s">
        <v>3678</v>
      </c>
      <c r="C909" s="11">
        <v>53</v>
      </c>
      <c r="D909" s="11">
        <v>1</v>
      </c>
      <c r="E909" s="12">
        <v>1</v>
      </c>
      <c r="F909" s="11"/>
      <c r="G909" s="13"/>
      <c r="H909" s="11">
        <v>1</v>
      </c>
      <c r="I909" s="27">
        <v>1</v>
      </c>
      <c r="J909" s="30">
        <v>53</v>
      </c>
      <c r="K909" s="11">
        <v>0</v>
      </c>
      <c r="L909" s="11">
        <v>0</v>
      </c>
    </row>
    <row r="910" spans="1:12" x14ac:dyDescent="0.25">
      <c r="A910" s="11" t="s">
        <v>857</v>
      </c>
      <c r="B910" s="11" t="s">
        <v>3679</v>
      </c>
      <c r="C910" s="11">
        <v>33</v>
      </c>
      <c r="D910" s="11">
        <v>3</v>
      </c>
      <c r="E910" s="12">
        <v>3</v>
      </c>
      <c r="F910" s="11"/>
      <c r="G910" s="13"/>
      <c r="H910" s="11">
        <v>3</v>
      </c>
      <c r="I910" s="27">
        <v>3</v>
      </c>
      <c r="J910" s="30">
        <v>99</v>
      </c>
      <c r="K910" s="11">
        <v>0</v>
      </c>
      <c r="L910" s="11">
        <v>0</v>
      </c>
    </row>
    <row r="911" spans="1:12" x14ac:dyDescent="0.25">
      <c r="A911" s="11" t="s">
        <v>858</v>
      </c>
      <c r="B911" s="11" t="s">
        <v>3680</v>
      </c>
      <c r="C911" s="11">
        <v>17</v>
      </c>
      <c r="D911" s="11">
        <v>2</v>
      </c>
      <c r="E911" s="12">
        <v>2</v>
      </c>
      <c r="F911" s="11"/>
      <c r="G911" s="13"/>
      <c r="H911" s="11">
        <v>2</v>
      </c>
      <c r="I911" s="27">
        <v>2</v>
      </c>
      <c r="J911" s="30">
        <v>34</v>
      </c>
      <c r="K911" s="11">
        <v>0</v>
      </c>
      <c r="L911" s="11">
        <v>0</v>
      </c>
    </row>
    <row r="912" spans="1:12" x14ac:dyDescent="0.25">
      <c r="A912" s="11" t="s">
        <v>859</v>
      </c>
      <c r="B912" s="11" t="s">
        <v>3681</v>
      </c>
      <c r="C912" s="11">
        <v>13</v>
      </c>
      <c r="D912" s="11">
        <v>4</v>
      </c>
      <c r="E912" s="12">
        <v>4</v>
      </c>
      <c r="F912" s="11"/>
      <c r="G912" s="13"/>
      <c r="H912" s="11">
        <v>4</v>
      </c>
      <c r="I912" s="27">
        <v>4</v>
      </c>
      <c r="J912" s="30">
        <v>52</v>
      </c>
      <c r="K912" s="11">
        <v>0</v>
      </c>
      <c r="L912" s="11">
        <v>0</v>
      </c>
    </row>
    <row r="913" spans="1:12" x14ac:dyDescent="0.25">
      <c r="A913" s="11" t="s">
        <v>860</v>
      </c>
      <c r="B913" s="11" t="s">
        <v>3682</v>
      </c>
      <c r="C913" s="11">
        <v>2.5</v>
      </c>
      <c r="D913" s="11">
        <v>4</v>
      </c>
      <c r="E913" s="12">
        <v>4</v>
      </c>
      <c r="F913" s="11"/>
      <c r="G913" s="13"/>
      <c r="H913" s="11">
        <v>4</v>
      </c>
      <c r="I913" s="27">
        <v>4</v>
      </c>
      <c r="J913" s="30">
        <v>10</v>
      </c>
      <c r="K913" s="11">
        <v>0</v>
      </c>
      <c r="L913" s="11">
        <v>0</v>
      </c>
    </row>
    <row r="914" spans="1:12" x14ac:dyDescent="0.25">
      <c r="A914" s="11" t="s">
        <v>2416</v>
      </c>
      <c r="B914" s="11" t="s">
        <v>3683</v>
      </c>
      <c r="C914" s="11">
        <v>12</v>
      </c>
      <c r="D914" s="11">
        <v>1</v>
      </c>
      <c r="E914" s="12">
        <v>1</v>
      </c>
      <c r="F914" s="11"/>
      <c r="G914" s="13"/>
      <c r="H914" s="11">
        <v>1</v>
      </c>
      <c r="I914" s="27">
        <v>1</v>
      </c>
      <c r="J914" s="30">
        <v>12</v>
      </c>
      <c r="K914" s="11">
        <v>0</v>
      </c>
      <c r="L914" s="11">
        <v>0</v>
      </c>
    </row>
    <row r="915" spans="1:12" x14ac:dyDescent="0.25">
      <c r="A915" s="11" t="s">
        <v>861</v>
      </c>
      <c r="B915" s="11" t="s">
        <v>3685</v>
      </c>
      <c r="C915" s="11">
        <v>40</v>
      </c>
      <c r="D915" s="11">
        <v>2</v>
      </c>
      <c r="E915" s="12">
        <v>2</v>
      </c>
      <c r="F915" s="11"/>
      <c r="G915" s="13"/>
      <c r="H915" s="11">
        <v>2</v>
      </c>
      <c r="I915" s="27">
        <v>2</v>
      </c>
      <c r="J915" s="30">
        <v>80</v>
      </c>
      <c r="K915" s="11">
        <v>0</v>
      </c>
      <c r="L915" s="11">
        <v>0</v>
      </c>
    </row>
    <row r="916" spans="1:12" x14ac:dyDescent="0.25">
      <c r="A916" s="11" t="s">
        <v>863</v>
      </c>
      <c r="B916" s="11" t="s">
        <v>3686</v>
      </c>
      <c r="C916" s="11">
        <v>71</v>
      </c>
      <c r="D916" s="11">
        <v>2</v>
      </c>
      <c r="E916" s="12">
        <v>2</v>
      </c>
      <c r="F916" s="11"/>
      <c r="G916" s="13"/>
      <c r="H916" s="11">
        <v>2</v>
      </c>
      <c r="I916" s="27">
        <v>2</v>
      </c>
      <c r="J916" s="30">
        <v>142</v>
      </c>
      <c r="K916" s="11">
        <v>0</v>
      </c>
      <c r="L916" s="11">
        <v>0</v>
      </c>
    </row>
    <row r="917" spans="1:12" x14ac:dyDescent="0.25">
      <c r="A917" s="11" t="s">
        <v>864</v>
      </c>
      <c r="B917" s="11" t="s">
        <v>3687</v>
      </c>
      <c r="C917" s="11">
        <v>58</v>
      </c>
      <c r="D917" s="11">
        <v>1</v>
      </c>
      <c r="E917" s="12">
        <v>1</v>
      </c>
      <c r="F917" s="11"/>
      <c r="G917" s="13"/>
      <c r="H917" s="11">
        <v>1</v>
      </c>
      <c r="I917" s="27">
        <v>1</v>
      </c>
      <c r="J917" s="30">
        <v>58</v>
      </c>
      <c r="K917" s="11">
        <v>0</v>
      </c>
      <c r="L917" s="11">
        <v>0</v>
      </c>
    </row>
    <row r="918" spans="1:12" x14ac:dyDescent="0.25">
      <c r="A918" s="11" t="s">
        <v>865</v>
      </c>
      <c r="B918" s="11" t="s">
        <v>3688</v>
      </c>
      <c r="C918" s="11">
        <v>53</v>
      </c>
      <c r="D918" s="11">
        <v>2</v>
      </c>
      <c r="E918" s="12">
        <v>2</v>
      </c>
      <c r="F918" s="11"/>
      <c r="G918" s="13"/>
      <c r="H918" s="11">
        <v>2</v>
      </c>
      <c r="I918" s="27">
        <v>2</v>
      </c>
      <c r="J918" s="30">
        <v>106</v>
      </c>
      <c r="K918" s="11">
        <v>0</v>
      </c>
      <c r="L918" s="11">
        <v>0</v>
      </c>
    </row>
    <row r="919" spans="1:12" x14ac:dyDescent="0.25">
      <c r="A919" s="11" t="s">
        <v>866</v>
      </c>
      <c r="B919" s="11" t="s">
        <v>3689</v>
      </c>
      <c r="C919" s="11">
        <v>96</v>
      </c>
      <c r="D919" s="11">
        <v>1</v>
      </c>
      <c r="E919" s="12">
        <v>1</v>
      </c>
      <c r="F919" s="11"/>
      <c r="G919" s="13"/>
      <c r="H919" s="11">
        <v>1</v>
      </c>
      <c r="I919" s="27">
        <v>1</v>
      </c>
      <c r="J919" s="30">
        <v>96</v>
      </c>
      <c r="K919" s="11">
        <v>0</v>
      </c>
      <c r="L919" s="11">
        <v>0</v>
      </c>
    </row>
    <row r="920" spans="1:12" x14ac:dyDescent="0.25">
      <c r="A920" s="11" t="s">
        <v>867</v>
      </c>
      <c r="B920" s="11" t="s">
        <v>3690</v>
      </c>
      <c r="C920" s="11">
        <v>53</v>
      </c>
      <c r="D920" s="11">
        <v>1</v>
      </c>
      <c r="E920" s="12">
        <v>1</v>
      </c>
      <c r="F920" s="11"/>
      <c r="G920" s="13"/>
      <c r="H920" s="11">
        <v>1</v>
      </c>
      <c r="I920" s="27">
        <v>1</v>
      </c>
      <c r="J920" s="30">
        <v>53</v>
      </c>
      <c r="K920" s="11">
        <v>0</v>
      </c>
      <c r="L920" s="11">
        <v>0</v>
      </c>
    </row>
    <row r="921" spans="1:12" x14ac:dyDescent="0.25">
      <c r="A921" s="11" t="s">
        <v>869</v>
      </c>
      <c r="B921" s="11" t="s">
        <v>3691</v>
      </c>
      <c r="C921" s="11">
        <v>93</v>
      </c>
      <c r="D921" s="11">
        <v>1</v>
      </c>
      <c r="E921" s="12">
        <v>1</v>
      </c>
      <c r="F921" s="11"/>
      <c r="G921" s="13"/>
      <c r="H921" s="11">
        <v>1</v>
      </c>
      <c r="I921" s="27">
        <v>1</v>
      </c>
      <c r="J921" s="30">
        <v>93</v>
      </c>
      <c r="K921" s="11">
        <v>0</v>
      </c>
      <c r="L921" s="11">
        <v>0</v>
      </c>
    </row>
    <row r="922" spans="1:12" x14ac:dyDescent="0.25">
      <c r="A922" s="11" t="s">
        <v>870</v>
      </c>
      <c r="B922" s="11" t="s">
        <v>3692</v>
      </c>
      <c r="C922" s="11">
        <v>53</v>
      </c>
      <c r="D922" s="11">
        <v>1</v>
      </c>
      <c r="E922" s="12">
        <v>1</v>
      </c>
      <c r="F922" s="11"/>
      <c r="G922" s="13"/>
      <c r="H922" s="11">
        <v>1</v>
      </c>
      <c r="I922" s="27">
        <v>1</v>
      </c>
      <c r="J922" s="30">
        <v>53</v>
      </c>
      <c r="K922" s="11">
        <v>0</v>
      </c>
      <c r="L922" s="11">
        <v>0</v>
      </c>
    </row>
    <row r="923" spans="1:12" x14ac:dyDescent="0.25">
      <c r="A923" s="11" t="s">
        <v>871</v>
      </c>
      <c r="B923" s="11" t="s">
        <v>3693</v>
      </c>
      <c r="C923" s="11">
        <v>145</v>
      </c>
      <c r="D923" s="11">
        <v>2</v>
      </c>
      <c r="E923" s="12">
        <v>2</v>
      </c>
      <c r="F923" s="11"/>
      <c r="G923" s="13"/>
      <c r="H923" s="11">
        <v>2</v>
      </c>
      <c r="I923" s="27">
        <v>2</v>
      </c>
      <c r="J923" s="30">
        <v>290</v>
      </c>
      <c r="K923" s="11">
        <v>0</v>
      </c>
      <c r="L923" s="11">
        <v>0</v>
      </c>
    </row>
    <row r="924" spans="1:12" x14ac:dyDescent="0.25">
      <c r="A924" s="11" t="s">
        <v>872</v>
      </c>
      <c r="B924" s="11" t="s">
        <v>3694</v>
      </c>
      <c r="C924" s="11">
        <v>43</v>
      </c>
      <c r="D924" s="11">
        <v>1</v>
      </c>
      <c r="E924" s="12">
        <v>1</v>
      </c>
      <c r="F924" s="11"/>
      <c r="G924" s="13"/>
      <c r="H924" s="11">
        <v>1</v>
      </c>
      <c r="I924" s="27">
        <v>1</v>
      </c>
      <c r="J924" s="30">
        <v>43</v>
      </c>
      <c r="K924" s="11">
        <v>0</v>
      </c>
      <c r="L924" s="11">
        <v>0</v>
      </c>
    </row>
    <row r="925" spans="1:12" x14ac:dyDescent="0.25">
      <c r="A925" s="11" t="s">
        <v>873</v>
      </c>
      <c r="B925" s="11" t="s">
        <v>3695</v>
      </c>
      <c r="C925" s="11">
        <v>43</v>
      </c>
      <c r="D925" s="11">
        <v>3</v>
      </c>
      <c r="E925" s="12">
        <v>3</v>
      </c>
      <c r="F925" s="11"/>
      <c r="G925" s="13"/>
      <c r="H925" s="11">
        <v>3</v>
      </c>
      <c r="I925" s="27">
        <v>3</v>
      </c>
      <c r="J925" s="30">
        <v>129</v>
      </c>
      <c r="K925" s="11">
        <v>0</v>
      </c>
      <c r="L925" s="11">
        <v>0</v>
      </c>
    </row>
    <row r="926" spans="1:12" x14ac:dyDescent="0.25">
      <c r="A926" s="11" t="s">
        <v>874</v>
      </c>
      <c r="B926" s="11" t="s">
        <v>3696</v>
      </c>
      <c r="C926" s="11">
        <v>43</v>
      </c>
      <c r="D926" s="11">
        <v>4</v>
      </c>
      <c r="E926" s="12">
        <v>4</v>
      </c>
      <c r="F926" s="11"/>
      <c r="G926" s="13"/>
      <c r="H926" s="11">
        <v>4</v>
      </c>
      <c r="I926" s="27">
        <v>4</v>
      </c>
      <c r="J926" s="30">
        <v>172</v>
      </c>
      <c r="K926" s="11">
        <v>0</v>
      </c>
      <c r="L926" s="11">
        <v>0</v>
      </c>
    </row>
    <row r="927" spans="1:12" x14ac:dyDescent="0.25">
      <c r="A927" s="11" t="s">
        <v>875</v>
      </c>
      <c r="B927" s="11" t="s">
        <v>3697</v>
      </c>
      <c r="C927" s="11">
        <v>43</v>
      </c>
      <c r="D927" s="11">
        <v>4</v>
      </c>
      <c r="E927" s="12">
        <v>4</v>
      </c>
      <c r="F927" s="11"/>
      <c r="G927" s="13"/>
      <c r="H927" s="11">
        <v>4</v>
      </c>
      <c r="I927" s="27">
        <v>4</v>
      </c>
      <c r="J927" s="30">
        <v>172</v>
      </c>
      <c r="K927" s="11">
        <v>0</v>
      </c>
      <c r="L927" s="11">
        <v>0</v>
      </c>
    </row>
    <row r="928" spans="1:12" x14ac:dyDescent="0.25">
      <c r="A928" s="11" t="s">
        <v>876</v>
      </c>
      <c r="B928" s="11" t="s">
        <v>3699</v>
      </c>
      <c r="C928" s="11">
        <v>25</v>
      </c>
      <c r="D928" s="11">
        <v>2</v>
      </c>
      <c r="E928" s="12">
        <v>2</v>
      </c>
      <c r="F928" s="11"/>
      <c r="G928" s="13"/>
      <c r="H928" s="11">
        <v>2</v>
      </c>
      <c r="I928" s="27">
        <v>2</v>
      </c>
      <c r="J928" s="30">
        <v>50</v>
      </c>
      <c r="K928" s="11">
        <v>0</v>
      </c>
      <c r="L928" s="11">
        <v>0</v>
      </c>
    </row>
    <row r="929" spans="1:12" x14ac:dyDescent="0.25">
      <c r="A929" s="11" t="s">
        <v>2427</v>
      </c>
      <c r="B929" s="11" t="s">
        <v>3702</v>
      </c>
      <c r="C929" s="11">
        <v>2225</v>
      </c>
      <c r="D929" s="11">
        <v>1</v>
      </c>
      <c r="E929" s="12">
        <v>1</v>
      </c>
      <c r="F929" s="11"/>
      <c r="G929" s="13"/>
      <c r="H929" s="11">
        <v>1</v>
      </c>
      <c r="I929" s="27">
        <v>1</v>
      </c>
      <c r="J929" s="30">
        <v>2225</v>
      </c>
      <c r="K929" s="11">
        <v>0</v>
      </c>
      <c r="L929" s="11">
        <v>0</v>
      </c>
    </row>
    <row r="930" spans="1:12" x14ac:dyDescent="0.25">
      <c r="A930" s="11" t="s">
        <v>2429</v>
      </c>
      <c r="B930" s="11" t="s">
        <v>3703</v>
      </c>
      <c r="C930" s="11">
        <v>1630</v>
      </c>
      <c r="D930" s="11">
        <v>1</v>
      </c>
      <c r="E930" s="12">
        <v>1</v>
      </c>
      <c r="F930" s="11"/>
      <c r="G930" s="13"/>
      <c r="H930" s="11">
        <v>1</v>
      </c>
      <c r="I930" s="27">
        <v>1</v>
      </c>
      <c r="J930" s="30">
        <v>1630</v>
      </c>
      <c r="K930" s="11">
        <v>0</v>
      </c>
      <c r="L930" s="11">
        <v>0</v>
      </c>
    </row>
    <row r="931" spans="1:12" x14ac:dyDescent="0.25">
      <c r="A931" s="11" t="s">
        <v>2431</v>
      </c>
      <c r="B931" s="11" t="s">
        <v>3704</v>
      </c>
      <c r="C931" s="11">
        <v>705</v>
      </c>
      <c r="D931" s="11">
        <v>1</v>
      </c>
      <c r="E931" s="12">
        <v>1</v>
      </c>
      <c r="F931" s="11"/>
      <c r="G931" s="13"/>
      <c r="H931" s="11">
        <v>1</v>
      </c>
      <c r="I931" s="27">
        <v>1</v>
      </c>
      <c r="J931" s="30">
        <v>705</v>
      </c>
      <c r="K931" s="11">
        <v>0</v>
      </c>
      <c r="L931" s="11">
        <v>0</v>
      </c>
    </row>
    <row r="932" spans="1:12" x14ac:dyDescent="0.25">
      <c r="A932" s="11" t="s">
        <v>2433</v>
      </c>
      <c r="B932" s="11" t="s">
        <v>3705</v>
      </c>
      <c r="C932" s="11">
        <v>1295</v>
      </c>
      <c r="D932" s="11">
        <v>1</v>
      </c>
      <c r="E932" s="12">
        <v>1</v>
      </c>
      <c r="F932" s="11"/>
      <c r="G932" s="13"/>
      <c r="H932" s="11">
        <v>1</v>
      </c>
      <c r="I932" s="27">
        <v>1</v>
      </c>
      <c r="J932" s="30">
        <v>1295</v>
      </c>
      <c r="K932" s="11">
        <v>0</v>
      </c>
      <c r="L932" s="11">
        <v>0</v>
      </c>
    </row>
    <row r="933" spans="1:12" x14ac:dyDescent="0.25">
      <c r="A933" s="11" t="s">
        <v>2434</v>
      </c>
      <c r="B933" s="11" t="s">
        <v>3706</v>
      </c>
      <c r="C933" s="11">
        <v>2085</v>
      </c>
      <c r="D933" s="11">
        <v>1</v>
      </c>
      <c r="E933" s="12">
        <v>1</v>
      </c>
      <c r="F933" s="11"/>
      <c r="G933" s="13"/>
      <c r="H933" s="11">
        <v>1</v>
      </c>
      <c r="I933" s="27">
        <v>1</v>
      </c>
      <c r="J933" s="30">
        <v>2085</v>
      </c>
      <c r="K933" s="11">
        <v>0</v>
      </c>
      <c r="L933" s="11">
        <v>0</v>
      </c>
    </row>
    <row r="934" spans="1:12" x14ac:dyDescent="0.25">
      <c r="A934" s="11" t="s">
        <v>2438</v>
      </c>
      <c r="B934" s="11" t="s">
        <v>3707</v>
      </c>
      <c r="C934" s="11">
        <v>2225</v>
      </c>
      <c r="D934" s="11">
        <v>1</v>
      </c>
      <c r="E934" s="12">
        <v>1</v>
      </c>
      <c r="F934" s="11"/>
      <c r="G934" s="13"/>
      <c r="H934" s="11">
        <v>1</v>
      </c>
      <c r="I934" s="27">
        <v>1</v>
      </c>
      <c r="J934" s="30">
        <v>2225</v>
      </c>
      <c r="K934" s="11">
        <v>0</v>
      </c>
      <c r="L934" s="11">
        <v>0</v>
      </c>
    </row>
    <row r="935" spans="1:12" x14ac:dyDescent="0.25">
      <c r="A935" s="11" t="s">
        <v>2441</v>
      </c>
      <c r="B935" s="11" t="s">
        <v>3709</v>
      </c>
      <c r="C935" s="11">
        <v>705</v>
      </c>
      <c r="D935" s="11">
        <v>2</v>
      </c>
      <c r="E935" s="12">
        <v>2</v>
      </c>
      <c r="F935" s="11"/>
      <c r="G935" s="13"/>
      <c r="H935" s="11">
        <v>2</v>
      </c>
      <c r="I935" s="27">
        <v>2</v>
      </c>
      <c r="J935" s="30">
        <v>1410</v>
      </c>
      <c r="K935" s="11">
        <v>0</v>
      </c>
      <c r="L935" s="11">
        <v>0</v>
      </c>
    </row>
    <row r="936" spans="1:12" x14ac:dyDescent="0.25">
      <c r="A936" s="11" t="s">
        <v>2444</v>
      </c>
      <c r="B936" s="11" t="s">
        <v>3705</v>
      </c>
      <c r="C936" s="11">
        <v>1295</v>
      </c>
      <c r="D936" s="11">
        <v>1</v>
      </c>
      <c r="E936" s="12">
        <v>1</v>
      </c>
      <c r="F936" s="11"/>
      <c r="G936" s="13"/>
      <c r="H936" s="11">
        <v>1</v>
      </c>
      <c r="I936" s="27">
        <v>1</v>
      </c>
      <c r="J936" s="30">
        <v>1295</v>
      </c>
      <c r="K936" s="11">
        <v>0</v>
      </c>
      <c r="L936" s="11">
        <v>0</v>
      </c>
    </row>
    <row r="937" spans="1:12" x14ac:dyDescent="0.25">
      <c r="A937" s="11" t="s">
        <v>2445</v>
      </c>
      <c r="B937" s="11" t="s">
        <v>3710</v>
      </c>
      <c r="C937" s="11">
        <v>2930</v>
      </c>
      <c r="D937" s="11">
        <v>1</v>
      </c>
      <c r="E937" s="12">
        <v>1</v>
      </c>
      <c r="F937" s="11"/>
      <c r="G937" s="13"/>
      <c r="H937" s="11">
        <v>1</v>
      </c>
      <c r="I937" s="27">
        <v>1</v>
      </c>
      <c r="J937" s="30">
        <v>2930</v>
      </c>
      <c r="K937" s="11">
        <v>0</v>
      </c>
      <c r="L937" s="11">
        <v>0</v>
      </c>
    </row>
    <row r="938" spans="1:12" x14ac:dyDescent="0.25">
      <c r="A938" s="11" t="s">
        <v>2446</v>
      </c>
      <c r="B938" s="11" t="s">
        <v>3711</v>
      </c>
      <c r="C938" s="11">
        <v>2085</v>
      </c>
      <c r="D938" s="11">
        <v>1</v>
      </c>
      <c r="E938" s="12">
        <v>1</v>
      </c>
      <c r="F938" s="11"/>
      <c r="G938" s="13"/>
      <c r="H938" s="11">
        <v>1</v>
      </c>
      <c r="I938" s="27">
        <v>1</v>
      </c>
      <c r="J938" s="30">
        <v>2085</v>
      </c>
      <c r="K938" s="11">
        <v>0</v>
      </c>
      <c r="L938" s="11">
        <v>0</v>
      </c>
    </row>
    <row r="939" spans="1:12" x14ac:dyDescent="0.25">
      <c r="A939" s="11" t="s">
        <v>2450</v>
      </c>
      <c r="B939" s="11" t="s">
        <v>3712</v>
      </c>
      <c r="C939" s="11">
        <v>540</v>
      </c>
      <c r="D939" s="11">
        <v>1</v>
      </c>
      <c r="E939" s="12">
        <v>1</v>
      </c>
      <c r="F939" s="11"/>
      <c r="G939" s="13"/>
      <c r="H939" s="11">
        <v>1</v>
      </c>
      <c r="I939" s="27">
        <v>1</v>
      </c>
      <c r="J939" s="30">
        <v>540</v>
      </c>
      <c r="K939" s="11">
        <v>0</v>
      </c>
      <c r="L939" s="11">
        <v>0</v>
      </c>
    </row>
    <row r="940" spans="1:12" x14ac:dyDescent="0.25">
      <c r="A940" s="11" t="s">
        <v>2451</v>
      </c>
      <c r="B940" s="11" t="s">
        <v>3703</v>
      </c>
      <c r="C940" s="11">
        <v>510</v>
      </c>
      <c r="D940" s="11">
        <v>1</v>
      </c>
      <c r="E940" s="12">
        <v>1</v>
      </c>
      <c r="F940" s="11"/>
      <c r="G940" s="13"/>
      <c r="H940" s="11">
        <v>1</v>
      </c>
      <c r="I940" s="27">
        <v>1</v>
      </c>
      <c r="J940" s="30">
        <v>510</v>
      </c>
      <c r="K940" s="11">
        <v>0</v>
      </c>
      <c r="L940" s="11">
        <v>0</v>
      </c>
    </row>
    <row r="941" spans="1:12" x14ac:dyDescent="0.25">
      <c r="A941" s="11" t="s">
        <v>2453</v>
      </c>
      <c r="B941" s="11" t="s">
        <v>3713</v>
      </c>
      <c r="C941" s="11">
        <v>400</v>
      </c>
      <c r="D941" s="11">
        <v>3</v>
      </c>
      <c r="E941" s="12">
        <v>3</v>
      </c>
      <c r="F941" s="11"/>
      <c r="G941" s="13"/>
      <c r="H941" s="11">
        <v>3</v>
      </c>
      <c r="I941" s="27">
        <v>3</v>
      </c>
      <c r="J941" s="30">
        <v>1200</v>
      </c>
      <c r="K941" s="11">
        <v>0</v>
      </c>
      <c r="L941" s="11">
        <v>0</v>
      </c>
    </row>
    <row r="942" spans="1:12" x14ac:dyDescent="0.25">
      <c r="A942" s="11" t="s">
        <v>2454</v>
      </c>
      <c r="B942" s="11" t="s">
        <v>3714</v>
      </c>
      <c r="C942" s="11">
        <v>720</v>
      </c>
      <c r="D942" s="11">
        <v>1</v>
      </c>
      <c r="E942" s="12">
        <v>1</v>
      </c>
      <c r="F942" s="11"/>
      <c r="G942" s="13"/>
      <c r="H942" s="11">
        <v>1</v>
      </c>
      <c r="I942" s="27">
        <v>1</v>
      </c>
      <c r="J942" s="30">
        <v>720</v>
      </c>
      <c r="K942" s="11">
        <v>0</v>
      </c>
      <c r="L942" s="11">
        <v>0</v>
      </c>
    </row>
    <row r="943" spans="1:12" x14ac:dyDescent="0.25">
      <c r="A943" s="11" t="s">
        <v>2455</v>
      </c>
      <c r="B943" s="11" t="s">
        <v>3715</v>
      </c>
      <c r="C943" s="11">
        <v>455</v>
      </c>
      <c r="D943" s="11">
        <v>2</v>
      </c>
      <c r="E943" s="12">
        <v>2</v>
      </c>
      <c r="F943" s="11"/>
      <c r="G943" s="13"/>
      <c r="H943" s="11">
        <v>2</v>
      </c>
      <c r="I943" s="27">
        <v>2</v>
      </c>
      <c r="J943" s="30">
        <v>910</v>
      </c>
      <c r="K943" s="11">
        <v>0</v>
      </c>
      <c r="L943" s="11">
        <v>0</v>
      </c>
    </row>
    <row r="944" spans="1:12" x14ac:dyDescent="0.25">
      <c r="A944" s="11" t="s">
        <v>2456</v>
      </c>
      <c r="B944" s="11" t="s">
        <v>3716</v>
      </c>
      <c r="C944" s="11">
        <v>505</v>
      </c>
      <c r="D944" s="11">
        <v>2</v>
      </c>
      <c r="E944" s="12">
        <v>2</v>
      </c>
      <c r="F944" s="11"/>
      <c r="G944" s="13"/>
      <c r="H944" s="11">
        <v>2</v>
      </c>
      <c r="I944" s="27">
        <v>2</v>
      </c>
      <c r="J944" s="30">
        <v>1010</v>
      </c>
      <c r="K944" s="11">
        <v>0</v>
      </c>
      <c r="L944" s="11">
        <v>0</v>
      </c>
    </row>
    <row r="945" spans="1:12" x14ac:dyDescent="0.25">
      <c r="A945" s="11" t="s">
        <v>2458</v>
      </c>
      <c r="B945" s="11" t="s">
        <v>3717</v>
      </c>
      <c r="C945" s="11">
        <v>365</v>
      </c>
      <c r="D945" s="11">
        <v>1</v>
      </c>
      <c r="E945" s="12">
        <v>1</v>
      </c>
      <c r="F945" s="11"/>
      <c r="G945" s="13"/>
      <c r="H945" s="11">
        <v>1</v>
      </c>
      <c r="I945" s="27">
        <v>1</v>
      </c>
      <c r="J945" s="30">
        <v>365</v>
      </c>
      <c r="K945" s="11">
        <v>0</v>
      </c>
      <c r="L945" s="11">
        <v>0</v>
      </c>
    </row>
    <row r="946" spans="1:12" x14ac:dyDescent="0.25">
      <c r="A946" s="11" t="s">
        <v>2460</v>
      </c>
      <c r="B946" s="11" t="s">
        <v>3719</v>
      </c>
      <c r="C946" s="11">
        <v>575</v>
      </c>
      <c r="D946" s="11">
        <v>2</v>
      </c>
      <c r="E946" s="12">
        <v>2</v>
      </c>
      <c r="F946" s="11"/>
      <c r="G946" s="13"/>
      <c r="H946" s="11">
        <v>2</v>
      </c>
      <c r="I946" s="27">
        <v>2</v>
      </c>
      <c r="J946" s="30">
        <v>1150</v>
      </c>
      <c r="K946" s="11">
        <v>0</v>
      </c>
      <c r="L946" s="11">
        <v>0</v>
      </c>
    </row>
    <row r="947" spans="1:12" x14ac:dyDescent="0.25">
      <c r="A947" s="11" t="s">
        <v>2461</v>
      </c>
      <c r="B947" s="11" t="s">
        <v>3720</v>
      </c>
      <c r="C947" s="11">
        <v>540</v>
      </c>
      <c r="D947" s="11">
        <v>1</v>
      </c>
      <c r="E947" s="12">
        <v>1</v>
      </c>
      <c r="F947" s="11"/>
      <c r="G947" s="13"/>
      <c r="H947" s="11">
        <v>1</v>
      </c>
      <c r="I947" s="27">
        <v>1</v>
      </c>
      <c r="J947" s="30">
        <v>540</v>
      </c>
      <c r="K947" s="11">
        <v>0</v>
      </c>
      <c r="L947" s="11">
        <v>0</v>
      </c>
    </row>
    <row r="948" spans="1:12" x14ac:dyDescent="0.25">
      <c r="A948" s="11" t="s">
        <v>2463</v>
      </c>
      <c r="B948" s="11" t="s">
        <v>3721</v>
      </c>
      <c r="C948" s="11">
        <v>560</v>
      </c>
      <c r="D948" s="11">
        <v>1</v>
      </c>
      <c r="E948" s="12">
        <v>1</v>
      </c>
      <c r="F948" s="11"/>
      <c r="G948" s="13"/>
      <c r="H948" s="11">
        <v>1</v>
      </c>
      <c r="I948" s="27">
        <v>1</v>
      </c>
      <c r="J948" s="30">
        <v>560</v>
      </c>
      <c r="K948" s="11">
        <v>0</v>
      </c>
      <c r="L948" s="11">
        <v>0</v>
      </c>
    </row>
    <row r="949" spans="1:12" x14ac:dyDescent="0.25">
      <c r="A949" s="11" t="s">
        <v>2464</v>
      </c>
      <c r="B949" s="11" t="s">
        <v>3722</v>
      </c>
      <c r="C949" s="11">
        <v>606</v>
      </c>
      <c r="D949" s="11">
        <v>1</v>
      </c>
      <c r="E949" s="12">
        <v>1</v>
      </c>
      <c r="F949" s="11"/>
      <c r="G949" s="13"/>
      <c r="H949" s="11">
        <v>1</v>
      </c>
      <c r="I949" s="27">
        <v>1</v>
      </c>
      <c r="J949" s="30">
        <v>606</v>
      </c>
      <c r="K949" s="11">
        <v>0</v>
      </c>
      <c r="L949" s="11">
        <v>0</v>
      </c>
    </row>
    <row r="950" spans="1:12" x14ac:dyDescent="0.25">
      <c r="A950" s="11" t="s">
        <v>2465</v>
      </c>
      <c r="B950" s="11" t="s">
        <v>3709</v>
      </c>
      <c r="C950" s="11">
        <v>475</v>
      </c>
      <c r="D950" s="11">
        <v>1</v>
      </c>
      <c r="E950" s="12">
        <v>1</v>
      </c>
      <c r="F950" s="11"/>
      <c r="G950" s="13"/>
      <c r="H950" s="11">
        <v>1</v>
      </c>
      <c r="I950" s="27">
        <v>1</v>
      </c>
      <c r="J950" s="30">
        <v>475</v>
      </c>
      <c r="K950" s="11">
        <v>0</v>
      </c>
      <c r="L950" s="11">
        <v>0</v>
      </c>
    </row>
    <row r="951" spans="1:12" x14ac:dyDescent="0.25">
      <c r="A951" s="11" t="s">
        <v>2466</v>
      </c>
      <c r="B951" s="11" t="s">
        <v>3723</v>
      </c>
      <c r="C951" s="11">
        <v>505</v>
      </c>
      <c r="D951" s="11">
        <v>1</v>
      </c>
      <c r="E951" s="12">
        <v>1</v>
      </c>
      <c r="F951" s="11"/>
      <c r="G951" s="13"/>
      <c r="H951" s="11">
        <v>1</v>
      </c>
      <c r="I951" s="27">
        <v>1</v>
      </c>
      <c r="J951" s="30">
        <v>505</v>
      </c>
      <c r="K951" s="11">
        <v>0</v>
      </c>
      <c r="L951" s="11">
        <v>0</v>
      </c>
    </row>
    <row r="952" spans="1:12" x14ac:dyDescent="0.25">
      <c r="A952" s="11" t="s">
        <v>2468</v>
      </c>
      <c r="B952" s="11" t="s">
        <v>3724</v>
      </c>
      <c r="C952" s="11">
        <v>320</v>
      </c>
      <c r="D952" s="11">
        <v>2</v>
      </c>
      <c r="E952" s="12">
        <v>2</v>
      </c>
      <c r="F952" s="11"/>
      <c r="G952" s="13"/>
      <c r="H952" s="11">
        <v>2</v>
      </c>
      <c r="I952" s="27">
        <v>2</v>
      </c>
      <c r="J952" s="30">
        <v>640</v>
      </c>
      <c r="K952" s="11">
        <v>0</v>
      </c>
      <c r="L952" s="11">
        <v>0</v>
      </c>
    </row>
    <row r="953" spans="1:12" x14ac:dyDescent="0.25">
      <c r="A953" s="11" t="s">
        <v>2471</v>
      </c>
      <c r="B953" s="11" t="s">
        <v>3726</v>
      </c>
      <c r="C953" s="11">
        <v>1895</v>
      </c>
      <c r="D953" s="11">
        <v>1</v>
      </c>
      <c r="E953" s="12">
        <v>1</v>
      </c>
      <c r="F953" s="11"/>
      <c r="G953" s="13"/>
      <c r="H953" s="11">
        <v>1</v>
      </c>
      <c r="I953" s="27">
        <v>1</v>
      </c>
      <c r="J953" s="30">
        <v>1895</v>
      </c>
      <c r="K953" s="11">
        <v>0</v>
      </c>
      <c r="L953" s="11">
        <v>0</v>
      </c>
    </row>
    <row r="954" spans="1:12" x14ac:dyDescent="0.25">
      <c r="A954" s="11" t="s">
        <v>2472</v>
      </c>
      <c r="B954" s="11" t="s">
        <v>3727</v>
      </c>
      <c r="C954" s="11">
        <v>455</v>
      </c>
      <c r="D954" s="11">
        <v>1</v>
      </c>
      <c r="E954" s="12">
        <v>1</v>
      </c>
      <c r="F954" s="11"/>
      <c r="G954" s="13"/>
      <c r="H954" s="11">
        <v>1</v>
      </c>
      <c r="I954" s="27">
        <v>1</v>
      </c>
      <c r="J954" s="30">
        <v>455</v>
      </c>
      <c r="K954" s="11">
        <v>0</v>
      </c>
      <c r="L954" s="11">
        <v>0</v>
      </c>
    </row>
    <row r="955" spans="1:12" x14ac:dyDescent="0.25">
      <c r="A955" s="11" t="s">
        <v>2473</v>
      </c>
      <c r="B955" s="11" t="s">
        <v>3728</v>
      </c>
      <c r="C955" s="11">
        <v>440</v>
      </c>
      <c r="D955" s="11">
        <v>1</v>
      </c>
      <c r="E955" s="12">
        <v>1</v>
      </c>
      <c r="F955" s="11"/>
      <c r="G955" s="13"/>
      <c r="H955" s="11">
        <v>1</v>
      </c>
      <c r="I955" s="27">
        <v>1</v>
      </c>
      <c r="J955" s="30">
        <v>440</v>
      </c>
      <c r="K955" s="11">
        <v>0</v>
      </c>
      <c r="L955" s="11">
        <v>0</v>
      </c>
    </row>
    <row r="956" spans="1:12" x14ac:dyDescent="0.25">
      <c r="A956" s="11" t="s">
        <v>2475</v>
      </c>
      <c r="B956" s="11" t="s">
        <v>3729</v>
      </c>
      <c r="C956" s="11">
        <v>440</v>
      </c>
      <c r="D956" s="11">
        <v>1</v>
      </c>
      <c r="E956" s="12">
        <v>1</v>
      </c>
      <c r="F956" s="11"/>
      <c r="G956" s="13"/>
      <c r="H956" s="11">
        <v>1</v>
      </c>
      <c r="I956" s="27">
        <v>1</v>
      </c>
      <c r="J956" s="30">
        <v>440</v>
      </c>
      <c r="K956" s="11">
        <v>0</v>
      </c>
      <c r="L956" s="11">
        <v>0</v>
      </c>
    </row>
    <row r="957" spans="1:12" x14ac:dyDescent="0.25">
      <c r="A957" s="11" t="s">
        <v>2476</v>
      </c>
      <c r="B957" s="11" t="s">
        <v>3730</v>
      </c>
      <c r="C957" s="11">
        <v>1467</v>
      </c>
      <c r="D957" s="11">
        <v>1</v>
      </c>
      <c r="E957" s="12">
        <v>1</v>
      </c>
      <c r="F957" s="11"/>
      <c r="G957" s="13"/>
      <c r="H957" s="11">
        <v>1</v>
      </c>
      <c r="I957" s="27">
        <v>1</v>
      </c>
      <c r="J957" s="30">
        <v>1467</v>
      </c>
      <c r="K957" s="11">
        <v>0</v>
      </c>
      <c r="L957" s="11">
        <v>0</v>
      </c>
    </row>
    <row r="958" spans="1:12" x14ac:dyDescent="0.25">
      <c r="A958" s="11" t="s">
        <v>2479</v>
      </c>
      <c r="B958" s="11" t="s">
        <v>3728</v>
      </c>
      <c r="C958" s="11">
        <v>300</v>
      </c>
      <c r="D958" s="11">
        <v>1</v>
      </c>
      <c r="E958" s="12">
        <v>1</v>
      </c>
      <c r="F958" s="11"/>
      <c r="G958" s="13"/>
      <c r="H958" s="11">
        <v>1</v>
      </c>
      <c r="I958" s="27">
        <v>1</v>
      </c>
      <c r="J958" s="30">
        <v>300</v>
      </c>
      <c r="K958" s="11">
        <v>0</v>
      </c>
      <c r="L958" s="11">
        <v>0</v>
      </c>
    </row>
    <row r="959" spans="1:12" x14ac:dyDescent="0.25">
      <c r="A959" s="11" t="s">
        <v>2480</v>
      </c>
      <c r="B959" s="11" t="s">
        <v>3731</v>
      </c>
      <c r="C959" s="11">
        <v>505</v>
      </c>
      <c r="D959" s="11">
        <v>1</v>
      </c>
      <c r="E959" s="12">
        <v>1</v>
      </c>
      <c r="F959" s="11"/>
      <c r="G959" s="13"/>
      <c r="H959" s="11">
        <v>1</v>
      </c>
      <c r="I959" s="27">
        <v>1</v>
      </c>
      <c r="J959" s="30">
        <v>505</v>
      </c>
      <c r="K959" s="11">
        <v>0</v>
      </c>
      <c r="L959" s="11">
        <v>0</v>
      </c>
    </row>
    <row r="960" spans="1:12" x14ac:dyDescent="0.25">
      <c r="A960" s="11" t="s">
        <v>2482</v>
      </c>
      <c r="B960" s="11" t="s">
        <v>3732</v>
      </c>
      <c r="C960" s="11">
        <v>335</v>
      </c>
      <c r="D960" s="11">
        <v>1</v>
      </c>
      <c r="E960" s="12">
        <v>1</v>
      </c>
      <c r="F960" s="11"/>
      <c r="G960" s="13"/>
      <c r="H960" s="11">
        <v>1</v>
      </c>
      <c r="I960" s="27">
        <v>1</v>
      </c>
      <c r="J960" s="30">
        <v>335</v>
      </c>
      <c r="K960" s="11">
        <v>0</v>
      </c>
      <c r="L960" s="11">
        <v>0</v>
      </c>
    </row>
    <row r="961" spans="1:12" x14ac:dyDescent="0.25">
      <c r="A961" s="11" t="s">
        <v>2486</v>
      </c>
      <c r="B961" s="11" t="s">
        <v>3729</v>
      </c>
      <c r="C961" s="11">
        <v>300</v>
      </c>
      <c r="D961" s="11">
        <v>1</v>
      </c>
      <c r="E961" s="12">
        <v>1</v>
      </c>
      <c r="F961" s="11"/>
      <c r="G961" s="13"/>
      <c r="H961" s="11">
        <v>1</v>
      </c>
      <c r="I961" s="27">
        <v>1</v>
      </c>
      <c r="J961" s="30">
        <v>300</v>
      </c>
      <c r="K961" s="11">
        <v>0</v>
      </c>
      <c r="L961" s="11">
        <v>0</v>
      </c>
    </row>
    <row r="962" spans="1:12" x14ac:dyDescent="0.25">
      <c r="A962" s="11" t="s">
        <v>2487</v>
      </c>
      <c r="B962" s="11" t="s">
        <v>3735</v>
      </c>
      <c r="C962" s="11">
        <v>325</v>
      </c>
      <c r="D962" s="11">
        <v>1</v>
      </c>
      <c r="E962" s="12">
        <v>1</v>
      </c>
      <c r="F962" s="11"/>
      <c r="G962" s="13"/>
      <c r="H962" s="11">
        <v>1</v>
      </c>
      <c r="I962" s="27">
        <v>1</v>
      </c>
      <c r="J962" s="30">
        <v>325</v>
      </c>
      <c r="K962" s="11">
        <v>0</v>
      </c>
      <c r="L962" s="11">
        <v>0</v>
      </c>
    </row>
    <row r="963" spans="1:12" x14ac:dyDescent="0.25">
      <c r="A963" s="11" t="s">
        <v>2488</v>
      </c>
      <c r="B963" s="11" t="s">
        <v>3729</v>
      </c>
      <c r="C963" s="11">
        <v>350</v>
      </c>
      <c r="D963" s="11">
        <v>1</v>
      </c>
      <c r="E963" s="12">
        <v>1</v>
      </c>
      <c r="F963" s="11"/>
      <c r="G963" s="13"/>
      <c r="H963" s="11">
        <v>1</v>
      </c>
      <c r="I963" s="27">
        <v>1</v>
      </c>
      <c r="J963" s="30">
        <v>350</v>
      </c>
      <c r="K963" s="11">
        <v>0</v>
      </c>
      <c r="L963" s="11">
        <v>0</v>
      </c>
    </row>
    <row r="964" spans="1:12" x14ac:dyDescent="0.25">
      <c r="A964" s="11" t="s">
        <v>2492</v>
      </c>
      <c r="B964" s="11" t="s">
        <v>3737</v>
      </c>
      <c r="C964" s="11">
        <v>285</v>
      </c>
      <c r="D964" s="11">
        <v>1</v>
      </c>
      <c r="E964" s="12">
        <v>1</v>
      </c>
      <c r="F964" s="11"/>
      <c r="G964" s="13"/>
      <c r="H964" s="11">
        <v>1</v>
      </c>
      <c r="I964" s="27">
        <v>1</v>
      </c>
      <c r="J964" s="30">
        <v>285</v>
      </c>
      <c r="K964" s="11">
        <v>0</v>
      </c>
      <c r="L964" s="11">
        <v>0</v>
      </c>
    </row>
    <row r="965" spans="1:12" x14ac:dyDescent="0.25">
      <c r="A965" s="11" t="s">
        <v>2500</v>
      </c>
      <c r="B965" s="11" t="s">
        <v>3745</v>
      </c>
      <c r="C965" s="11">
        <v>11</v>
      </c>
      <c r="D965" s="11">
        <v>1</v>
      </c>
      <c r="E965" s="12">
        <v>1</v>
      </c>
      <c r="F965" s="11"/>
      <c r="G965" s="13"/>
      <c r="H965" s="11">
        <v>1</v>
      </c>
      <c r="I965" s="27">
        <v>1</v>
      </c>
      <c r="J965" s="30">
        <v>11</v>
      </c>
      <c r="K965" s="11">
        <v>0</v>
      </c>
      <c r="L965" s="11">
        <v>0</v>
      </c>
    </row>
    <row r="966" spans="1:12" x14ac:dyDescent="0.25">
      <c r="A966" s="11" t="s">
        <v>2501</v>
      </c>
      <c r="B966" s="11" t="s">
        <v>3746</v>
      </c>
      <c r="C966" s="11">
        <v>370</v>
      </c>
      <c r="D966" s="11">
        <v>1</v>
      </c>
      <c r="E966" s="12">
        <v>1</v>
      </c>
      <c r="F966" s="11"/>
      <c r="G966" s="13"/>
      <c r="H966" s="11">
        <v>1</v>
      </c>
      <c r="I966" s="27">
        <v>1</v>
      </c>
      <c r="J966" s="30">
        <v>370</v>
      </c>
      <c r="K966" s="11">
        <v>0</v>
      </c>
      <c r="L966" s="11">
        <v>0</v>
      </c>
    </row>
    <row r="967" spans="1:12" x14ac:dyDescent="0.25">
      <c r="A967" s="11" t="s">
        <v>878</v>
      </c>
      <c r="B967" s="11" t="s">
        <v>3747</v>
      </c>
      <c r="C967" s="11">
        <v>1210</v>
      </c>
      <c r="D967" s="11">
        <v>1</v>
      </c>
      <c r="E967" s="12">
        <v>1</v>
      </c>
      <c r="F967" s="11"/>
      <c r="G967" s="13"/>
      <c r="H967" s="11">
        <v>1</v>
      </c>
      <c r="I967" s="27">
        <v>1</v>
      </c>
      <c r="J967" s="30">
        <v>1210</v>
      </c>
      <c r="K967" s="11">
        <v>0</v>
      </c>
      <c r="L967" s="11">
        <v>0</v>
      </c>
    </row>
    <row r="968" spans="1:12" x14ac:dyDescent="0.25">
      <c r="A968" s="11" t="s">
        <v>880</v>
      </c>
      <c r="B968" s="11" t="s">
        <v>3748</v>
      </c>
      <c r="C968" s="11">
        <v>3700</v>
      </c>
      <c r="D968" s="11">
        <v>2</v>
      </c>
      <c r="E968" s="12">
        <v>2</v>
      </c>
      <c r="F968" s="11"/>
      <c r="G968" s="13"/>
      <c r="H968" s="11">
        <v>2</v>
      </c>
      <c r="I968" s="27">
        <v>2</v>
      </c>
      <c r="J968" s="30">
        <v>7400</v>
      </c>
      <c r="K968" s="11">
        <v>0</v>
      </c>
      <c r="L968" s="11">
        <v>0</v>
      </c>
    </row>
    <row r="969" spans="1:12" x14ac:dyDescent="0.25">
      <c r="A969" s="11" t="s">
        <v>882</v>
      </c>
      <c r="B969" s="11" t="s">
        <v>3748</v>
      </c>
      <c r="C969" s="11">
        <v>3350</v>
      </c>
      <c r="D969" s="11">
        <v>3</v>
      </c>
      <c r="E969" s="12">
        <v>3</v>
      </c>
      <c r="F969" s="11"/>
      <c r="G969" s="13"/>
      <c r="H969" s="11">
        <v>3</v>
      </c>
      <c r="I969" s="27">
        <v>3</v>
      </c>
      <c r="J969" s="30">
        <v>10050</v>
      </c>
      <c r="K969" s="11">
        <v>0</v>
      </c>
      <c r="L969" s="11">
        <v>0</v>
      </c>
    </row>
    <row r="970" spans="1:12" x14ac:dyDescent="0.25">
      <c r="A970" s="11" t="s">
        <v>884</v>
      </c>
      <c r="B970" s="11" t="s">
        <v>3749</v>
      </c>
      <c r="C970" s="11">
        <v>430</v>
      </c>
      <c r="D970" s="11">
        <v>2</v>
      </c>
      <c r="E970" s="12">
        <v>2</v>
      </c>
      <c r="F970" s="11"/>
      <c r="G970" s="13"/>
      <c r="H970" s="11">
        <v>2</v>
      </c>
      <c r="I970" s="27">
        <v>2</v>
      </c>
      <c r="J970" s="30">
        <v>860</v>
      </c>
      <c r="K970" s="11">
        <v>0</v>
      </c>
      <c r="L970" s="11">
        <v>0</v>
      </c>
    </row>
    <row r="971" spans="1:12" x14ac:dyDescent="0.25">
      <c r="A971" s="11" t="s">
        <v>2502</v>
      </c>
      <c r="B971" s="11" t="s">
        <v>3750</v>
      </c>
      <c r="C971" s="11">
        <v>1290</v>
      </c>
      <c r="D971" s="11">
        <v>1</v>
      </c>
      <c r="E971" s="12">
        <v>1</v>
      </c>
      <c r="F971" s="11"/>
      <c r="G971" s="13"/>
      <c r="H971" s="11">
        <v>1</v>
      </c>
      <c r="I971" s="27">
        <v>1</v>
      </c>
      <c r="J971" s="30">
        <v>1290</v>
      </c>
      <c r="K971" s="11">
        <v>0</v>
      </c>
      <c r="L971" s="11">
        <v>0</v>
      </c>
    </row>
    <row r="972" spans="1:12" x14ac:dyDescent="0.25">
      <c r="A972" s="11" t="s">
        <v>2505</v>
      </c>
      <c r="B972" s="11" t="s">
        <v>3752</v>
      </c>
      <c r="C972" s="11">
        <v>220</v>
      </c>
      <c r="D972" s="11">
        <v>1</v>
      </c>
      <c r="E972" s="12">
        <v>1</v>
      </c>
      <c r="F972" s="11"/>
      <c r="G972" s="13"/>
      <c r="H972" s="11">
        <v>1</v>
      </c>
      <c r="I972" s="27">
        <v>1</v>
      </c>
      <c r="J972" s="30">
        <v>220</v>
      </c>
      <c r="K972" s="11">
        <v>0</v>
      </c>
      <c r="L972" s="11">
        <v>0</v>
      </c>
    </row>
    <row r="973" spans="1:12" x14ac:dyDescent="0.25">
      <c r="A973" s="11" t="s">
        <v>887</v>
      </c>
      <c r="B973" s="11" t="s">
        <v>3753</v>
      </c>
      <c r="C973" s="11">
        <v>2445</v>
      </c>
      <c r="D973" s="11">
        <v>1</v>
      </c>
      <c r="E973" s="12">
        <v>1</v>
      </c>
      <c r="F973" s="11"/>
      <c r="G973" s="13"/>
      <c r="H973" s="11">
        <v>1</v>
      </c>
      <c r="I973" s="27">
        <v>1</v>
      </c>
      <c r="J973" s="30">
        <v>2445</v>
      </c>
      <c r="K973" s="11">
        <v>0</v>
      </c>
      <c r="L973" s="11">
        <v>0</v>
      </c>
    </row>
    <row r="974" spans="1:12" x14ac:dyDescent="0.25">
      <c r="A974" s="11" t="s">
        <v>889</v>
      </c>
      <c r="B974" s="11" t="s">
        <v>3754</v>
      </c>
      <c r="C974" s="11">
        <v>1025</v>
      </c>
      <c r="D974" s="11">
        <v>1</v>
      </c>
      <c r="E974" s="12">
        <v>1</v>
      </c>
      <c r="F974" s="11"/>
      <c r="G974" s="13"/>
      <c r="H974" s="11">
        <v>1</v>
      </c>
      <c r="I974" s="27">
        <v>1</v>
      </c>
      <c r="J974" s="30">
        <v>1025</v>
      </c>
      <c r="K974" s="11">
        <v>0</v>
      </c>
      <c r="L974" s="11">
        <v>0</v>
      </c>
    </row>
    <row r="975" spans="1:12" x14ac:dyDescent="0.25">
      <c r="A975" s="11" t="s">
        <v>890</v>
      </c>
      <c r="B975" s="11" t="s">
        <v>3755</v>
      </c>
      <c r="C975" s="11">
        <v>1115</v>
      </c>
      <c r="D975" s="11">
        <v>1</v>
      </c>
      <c r="E975" s="12">
        <v>1</v>
      </c>
      <c r="F975" s="11"/>
      <c r="G975" s="13"/>
      <c r="H975" s="11">
        <v>1</v>
      </c>
      <c r="I975" s="27">
        <v>1</v>
      </c>
      <c r="J975" s="30">
        <v>1115</v>
      </c>
      <c r="K975" s="11">
        <v>0</v>
      </c>
      <c r="L975" s="11">
        <v>0</v>
      </c>
    </row>
    <row r="976" spans="1:12" x14ac:dyDescent="0.25">
      <c r="A976" s="11" t="s">
        <v>891</v>
      </c>
      <c r="B976" s="11" t="s">
        <v>3756</v>
      </c>
      <c r="C976" s="11">
        <v>925</v>
      </c>
      <c r="D976" s="11">
        <v>1</v>
      </c>
      <c r="E976" s="12">
        <v>1</v>
      </c>
      <c r="F976" s="11"/>
      <c r="G976" s="13"/>
      <c r="H976" s="11">
        <v>1</v>
      </c>
      <c r="I976" s="27">
        <v>1</v>
      </c>
      <c r="J976" s="30">
        <v>925</v>
      </c>
      <c r="K976" s="11">
        <v>0</v>
      </c>
      <c r="L976" s="11">
        <v>0</v>
      </c>
    </row>
    <row r="977" spans="1:12" x14ac:dyDescent="0.25">
      <c r="A977" s="11" t="s">
        <v>893</v>
      </c>
      <c r="B977" s="11" t="s">
        <v>3757</v>
      </c>
      <c r="C977" s="11">
        <v>890</v>
      </c>
      <c r="D977" s="11">
        <v>1</v>
      </c>
      <c r="E977" s="12">
        <v>1</v>
      </c>
      <c r="F977" s="11"/>
      <c r="G977" s="13"/>
      <c r="H977" s="11">
        <v>1</v>
      </c>
      <c r="I977" s="27">
        <v>1</v>
      </c>
      <c r="J977" s="30">
        <v>890</v>
      </c>
      <c r="K977" s="11">
        <v>0</v>
      </c>
      <c r="L977" s="11">
        <v>0</v>
      </c>
    </row>
    <row r="978" spans="1:12" x14ac:dyDescent="0.25">
      <c r="A978" s="11" t="s">
        <v>899</v>
      </c>
      <c r="B978" s="11" t="s">
        <v>3759</v>
      </c>
      <c r="C978" s="11">
        <v>3790</v>
      </c>
      <c r="D978" s="11">
        <v>2</v>
      </c>
      <c r="E978" s="12">
        <v>2</v>
      </c>
      <c r="F978" s="11"/>
      <c r="G978" s="13"/>
      <c r="H978" s="11">
        <v>2</v>
      </c>
      <c r="I978" s="27">
        <v>2</v>
      </c>
      <c r="J978" s="30">
        <v>7580</v>
      </c>
      <c r="K978" s="11">
        <v>0</v>
      </c>
      <c r="L978" s="11">
        <v>0</v>
      </c>
    </row>
    <row r="979" spans="1:12" x14ac:dyDescent="0.25">
      <c r="A979" s="11" t="s">
        <v>902</v>
      </c>
      <c r="B979" s="11" t="s">
        <v>3759</v>
      </c>
      <c r="C979" s="11">
        <v>3295</v>
      </c>
      <c r="D979" s="11">
        <v>1</v>
      </c>
      <c r="E979" s="12">
        <v>1</v>
      </c>
      <c r="F979" s="11"/>
      <c r="G979" s="13"/>
      <c r="H979" s="11">
        <v>1</v>
      </c>
      <c r="I979" s="27">
        <v>1</v>
      </c>
      <c r="J979" s="30">
        <v>3295</v>
      </c>
      <c r="K979" s="11">
        <v>0</v>
      </c>
      <c r="L979" s="11">
        <v>0</v>
      </c>
    </row>
    <row r="980" spans="1:12" x14ac:dyDescent="0.25">
      <c r="A980" s="11" t="s">
        <v>903</v>
      </c>
      <c r="B980" s="11" t="s">
        <v>3759</v>
      </c>
      <c r="C980" s="11">
        <v>4675</v>
      </c>
      <c r="D980" s="11">
        <v>3</v>
      </c>
      <c r="E980" s="12">
        <v>3</v>
      </c>
      <c r="F980" s="11"/>
      <c r="G980" s="13"/>
      <c r="H980" s="11">
        <v>3</v>
      </c>
      <c r="I980" s="27">
        <v>3</v>
      </c>
      <c r="J980" s="30">
        <v>14025</v>
      </c>
      <c r="K980" s="11">
        <v>0</v>
      </c>
      <c r="L980" s="11">
        <v>0</v>
      </c>
    </row>
    <row r="981" spans="1:12" x14ac:dyDescent="0.25">
      <c r="A981" s="11" t="s">
        <v>904</v>
      </c>
      <c r="B981" s="11" t="s">
        <v>3759</v>
      </c>
      <c r="C981" s="11">
        <v>2900</v>
      </c>
      <c r="D981" s="11">
        <v>1</v>
      </c>
      <c r="E981" s="12">
        <v>1</v>
      </c>
      <c r="F981" s="11"/>
      <c r="G981" s="13"/>
      <c r="H981" s="11">
        <v>1</v>
      </c>
      <c r="I981" s="27">
        <v>1</v>
      </c>
      <c r="J981" s="30">
        <v>2900</v>
      </c>
      <c r="K981" s="11">
        <v>0</v>
      </c>
      <c r="L981" s="11">
        <v>0</v>
      </c>
    </row>
    <row r="982" spans="1:12" x14ac:dyDescent="0.25">
      <c r="A982" s="11" t="s">
        <v>906</v>
      </c>
      <c r="B982" s="11" t="s">
        <v>3759</v>
      </c>
      <c r="C982" s="11">
        <v>3630</v>
      </c>
      <c r="D982" s="11">
        <v>1</v>
      </c>
      <c r="E982" s="12">
        <v>1</v>
      </c>
      <c r="F982" s="11"/>
      <c r="G982" s="13"/>
      <c r="H982" s="11">
        <v>1</v>
      </c>
      <c r="I982" s="27">
        <v>1</v>
      </c>
      <c r="J982" s="30">
        <v>3630</v>
      </c>
      <c r="K982" s="11">
        <v>0</v>
      </c>
      <c r="L982" s="11">
        <v>0</v>
      </c>
    </row>
    <row r="983" spans="1:12" x14ac:dyDescent="0.25">
      <c r="A983" s="11" t="s">
        <v>909</v>
      </c>
      <c r="B983" s="11" t="s">
        <v>3759</v>
      </c>
      <c r="C983" s="11">
        <v>2870</v>
      </c>
      <c r="D983" s="11">
        <v>1</v>
      </c>
      <c r="E983" s="12">
        <v>1</v>
      </c>
      <c r="F983" s="11"/>
      <c r="G983" s="13"/>
      <c r="H983" s="11">
        <v>1</v>
      </c>
      <c r="I983" s="27">
        <v>1</v>
      </c>
      <c r="J983" s="30">
        <v>2870</v>
      </c>
      <c r="K983" s="11">
        <v>0</v>
      </c>
      <c r="L983" s="11">
        <v>0</v>
      </c>
    </row>
    <row r="984" spans="1:12" x14ac:dyDescent="0.25">
      <c r="A984" s="11" t="s">
        <v>911</v>
      </c>
      <c r="B984" s="11" t="s">
        <v>3758</v>
      </c>
      <c r="C984" s="11">
        <v>3190</v>
      </c>
      <c r="D984" s="11">
        <v>2</v>
      </c>
      <c r="E984" s="12">
        <v>2</v>
      </c>
      <c r="F984" s="11"/>
      <c r="G984" s="13"/>
      <c r="H984" s="11">
        <v>2</v>
      </c>
      <c r="I984" s="27">
        <v>2</v>
      </c>
      <c r="J984" s="30">
        <v>6380</v>
      </c>
      <c r="K984" s="11">
        <v>0</v>
      </c>
      <c r="L984" s="11">
        <v>0</v>
      </c>
    </row>
    <row r="985" spans="1:12" x14ac:dyDescent="0.25">
      <c r="A985" s="11" t="s">
        <v>914</v>
      </c>
      <c r="B985" s="11" t="s">
        <v>3758</v>
      </c>
      <c r="C985" s="11">
        <v>4225</v>
      </c>
      <c r="D985" s="11">
        <v>1</v>
      </c>
      <c r="E985" s="12">
        <v>1</v>
      </c>
      <c r="F985" s="11"/>
      <c r="G985" s="13"/>
      <c r="H985" s="11">
        <v>1</v>
      </c>
      <c r="I985" s="27">
        <v>1</v>
      </c>
      <c r="J985" s="30">
        <v>4225</v>
      </c>
      <c r="K985" s="11">
        <v>0</v>
      </c>
      <c r="L985" s="11">
        <v>0</v>
      </c>
    </row>
    <row r="986" spans="1:12" x14ac:dyDescent="0.25">
      <c r="A986" s="11" t="s">
        <v>915</v>
      </c>
      <c r="B986" s="11" t="s">
        <v>3753</v>
      </c>
      <c r="C986" s="11">
        <v>770</v>
      </c>
      <c r="D986" s="11">
        <v>2</v>
      </c>
      <c r="E986" s="12">
        <v>2</v>
      </c>
      <c r="F986" s="11"/>
      <c r="G986" s="13"/>
      <c r="H986" s="11">
        <v>2</v>
      </c>
      <c r="I986" s="27">
        <v>2</v>
      </c>
      <c r="J986" s="30">
        <v>1540</v>
      </c>
      <c r="K986" s="11">
        <v>0</v>
      </c>
      <c r="L986" s="11">
        <v>0</v>
      </c>
    </row>
    <row r="987" spans="1:12" x14ac:dyDescent="0.25">
      <c r="A987" s="11" t="s">
        <v>917</v>
      </c>
      <c r="B987" s="11" t="s">
        <v>3753</v>
      </c>
      <c r="C987" s="11">
        <v>775</v>
      </c>
      <c r="D987" s="11">
        <v>2</v>
      </c>
      <c r="E987" s="12">
        <v>2</v>
      </c>
      <c r="F987" s="11"/>
      <c r="G987" s="13"/>
      <c r="H987" s="11">
        <v>2</v>
      </c>
      <c r="I987" s="27">
        <v>2</v>
      </c>
      <c r="J987" s="30">
        <v>1550</v>
      </c>
      <c r="K987" s="11">
        <v>0</v>
      </c>
      <c r="L987" s="11">
        <v>0</v>
      </c>
    </row>
    <row r="988" spans="1:12" x14ac:dyDescent="0.25">
      <c r="A988" s="11" t="s">
        <v>918</v>
      </c>
      <c r="B988" s="11" t="s">
        <v>3760</v>
      </c>
      <c r="C988" s="11">
        <v>850</v>
      </c>
      <c r="D988" s="11">
        <v>2</v>
      </c>
      <c r="E988" s="12">
        <v>2</v>
      </c>
      <c r="F988" s="11"/>
      <c r="G988" s="13"/>
      <c r="H988" s="11">
        <v>2</v>
      </c>
      <c r="I988" s="27">
        <v>2</v>
      </c>
      <c r="J988" s="30">
        <v>1700</v>
      </c>
      <c r="K988" s="11">
        <v>0</v>
      </c>
      <c r="L988" s="11">
        <v>0</v>
      </c>
    </row>
    <row r="989" spans="1:12" x14ac:dyDescent="0.25">
      <c r="A989" s="11" t="s">
        <v>920</v>
      </c>
      <c r="B989" s="11" t="s">
        <v>3761</v>
      </c>
      <c r="C989" s="11">
        <v>635</v>
      </c>
      <c r="D989" s="11">
        <v>1</v>
      </c>
      <c r="E989" s="12">
        <v>1</v>
      </c>
      <c r="F989" s="11"/>
      <c r="G989" s="13"/>
      <c r="H989" s="11">
        <v>1</v>
      </c>
      <c r="I989" s="27">
        <v>1</v>
      </c>
      <c r="J989" s="30">
        <v>635</v>
      </c>
      <c r="K989" s="11">
        <v>0</v>
      </c>
      <c r="L989" s="11">
        <v>0</v>
      </c>
    </row>
    <row r="990" spans="1:12" x14ac:dyDescent="0.25">
      <c r="A990" s="11" t="s">
        <v>921</v>
      </c>
      <c r="B990" s="11" t="s">
        <v>3762</v>
      </c>
      <c r="C990" s="11">
        <v>770</v>
      </c>
      <c r="D990" s="11">
        <v>2</v>
      </c>
      <c r="E990" s="12">
        <v>2</v>
      </c>
      <c r="F990" s="11"/>
      <c r="G990" s="13"/>
      <c r="H990" s="11">
        <v>2</v>
      </c>
      <c r="I990" s="27">
        <v>2</v>
      </c>
      <c r="J990" s="30">
        <v>1540</v>
      </c>
      <c r="K990" s="11">
        <v>0</v>
      </c>
      <c r="L990" s="11">
        <v>0</v>
      </c>
    </row>
    <row r="991" spans="1:12" x14ac:dyDescent="0.25">
      <c r="A991" s="11" t="s">
        <v>922</v>
      </c>
      <c r="B991" s="11" t="s">
        <v>3763</v>
      </c>
      <c r="C991" s="11">
        <v>670</v>
      </c>
      <c r="D991" s="11">
        <v>2</v>
      </c>
      <c r="E991" s="12">
        <v>2</v>
      </c>
      <c r="F991" s="11"/>
      <c r="G991" s="13"/>
      <c r="H991" s="11">
        <v>2</v>
      </c>
      <c r="I991" s="27">
        <v>2</v>
      </c>
      <c r="J991" s="30">
        <v>1340</v>
      </c>
      <c r="K991" s="11">
        <v>0</v>
      </c>
      <c r="L991" s="11">
        <v>0</v>
      </c>
    </row>
    <row r="992" spans="1:12" x14ac:dyDescent="0.25">
      <c r="A992" s="11" t="s">
        <v>923</v>
      </c>
      <c r="B992" s="11" t="s">
        <v>3764</v>
      </c>
      <c r="C992" s="11">
        <v>440</v>
      </c>
      <c r="D992" s="11">
        <v>1</v>
      </c>
      <c r="E992" s="12">
        <v>1</v>
      </c>
      <c r="F992" s="11"/>
      <c r="G992" s="13"/>
      <c r="H992" s="11">
        <v>1</v>
      </c>
      <c r="I992" s="27">
        <v>1</v>
      </c>
      <c r="J992" s="30">
        <v>440</v>
      </c>
      <c r="K992" s="11">
        <v>0</v>
      </c>
      <c r="L992" s="11">
        <v>0</v>
      </c>
    </row>
    <row r="993" spans="1:12" x14ac:dyDescent="0.25">
      <c r="A993" s="11" t="s">
        <v>925</v>
      </c>
      <c r="B993" s="11" t="s">
        <v>3761</v>
      </c>
      <c r="C993" s="11">
        <v>480</v>
      </c>
      <c r="D993" s="11">
        <v>1</v>
      </c>
      <c r="E993" s="12">
        <v>1</v>
      </c>
      <c r="F993" s="11"/>
      <c r="G993" s="13"/>
      <c r="H993" s="11">
        <v>1</v>
      </c>
      <c r="I993" s="27">
        <v>1</v>
      </c>
      <c r="J993" s="30">
        <v>480</v>
      </c>
      <c r="K993" s="11">
        <v>0</v>
      </c>
      <c r="L993" s="11">
        <v>0</v>
      </c>
    </row>
    <row r="994" spans="1:12" x14ac:dyDescent="0.25">
      <c r="A994" s="11" t="s">
        <v>926</v>
      </c>
      <c r="B994" s="11" t="s">
        <v>3765</v>
      </c>
      <c r="C994" s="11">
        <v>525</v>
      </c>
      <c r="D994" s="11">
        <v>3</v>
      </c>
      <c r="E994" s="12">
        <v>3</v>
      </c>
      <c r="F994" s="11"/>
      <c r="G994" s="13"/>
      <c r="H994" s="11">
        <v>3</v>
      </c>
      <c r="I994" s="27">
        <v>3</v>
      </c>
      <c r="J994" s="30">
        <v>1575</v>
      </c>
      <c r="K994" s="11">
        <v>0</v>
      </c>
      <c r="L994" s="11">
        <v>0</v>
      </c>
    </row>
    <row r="995" spans="1:12" x14ac:dyDescent="0.25">
      <c r="A995" s="11" t="s">
        <v>927</v>
      </c>
      <c r="B995" s="11" t="s">
        <v>3765</v>
      </c>
      <c r="C995" s="11">
        <v>525</v>
      </c>
      <c r="D995" s="11">
        <v>1</v>
      </c>
      <c r="E995" s="12">
        <v>1</v>
      </c>
      <c r="F995" s="11"/>
      <c r="G995" s="13"/>
      <c r="H995" s="11">
        <v>1</v>
      </c>
      <c r="I995" s="27">
        <v>1</v>
      </c>
      <c r="J995" s="30">
        <v>525</v>
      </c>
      <c r="K995" s="11">
        <v>0</v>
      </c>
      <c r="L995" s="11">
        <v>0</v>
      </c>
    </row>
    <row r="996" spans="1:12" x14ac:dyDescent="0.25">
      <c r="A996" s="11" t="s">
        <v>930</v>
      </c>
      <c r="B996" s="11" t="s">
        <v>3767</v>
      </c>
      <c r="C996" s="11">
        <v>525</v>
      </c>
      <c r="D996" s="11">
        <v>1</v>
      </c>
      <c r="E996" s="12">
        <v>1</v>
      </c>
      <c r="F996" s="11"/>
      <c r="G996" s="13"/>
      <c r="H996" s="11">
        <v>1</v>
      </c>
      <c r="I996" s="27">
        <v>1</v>
      </c>
      <c r="J996" s="30">
        <v>525</v>
      </c>
      <c r="K996" s="11">
        <v>0</v>
      </c>
      <c r="L996" s="11">
        <v>0</v>
      </c>
    </row>
    <row r="997" spans="1:12" x14ac:dyDescent="0.25">
      <c r="A997" s="11" t="s">
        <v>931</v>
      </c>
      <c r="B997" s="11" t="s">
        <v>3768</v>
      </c>
      <c r="C997" s="11">
        <v>675</v>
      </c>
      <c r="D997" s="11">
        <v>2</v>
      </c>
      <c r="E997" s="12">
        <v>2</v>
      </c>
      <c r="F997" s="11"/>
      <c r="G997" s="13"/>
      <c r="H997" s="11">
        <v>2</v>
      </c>
      <c r="I997" s="27">
        <v>2</v>
      </c>
      <c r="J997" s="30">
        <v>1350</v>
      </c>
      <c r="K997" s="11">
        <v>0</v>
      </c>
      <c r="L997" s="11">
        <v>0</v>
      </c>
    </row>
    <row r="998" spans="1:12" x14ac:dyDescent="0.25">
      <c r="A998" s="11" t="s">
        <v>933</v>
      </c>
      <c r="B998" s="11" t="s">
        <v>3769</v>
      </c>
      <c r="C998" s="11">
        <v>370</v>
      </c>
      <c r="D998" s="11">
        <v>1</v>
      </c>
      <c r="E998" s="12">
        <v>1</v>
      </c>
      <c r="F998" s="11"/>
      <c r="G998" s="13"/>
      <c r="H998" s="11">
        <v>1</v>
      </c>
      <c r="I998" s="27">
        <v>1</v>
      </c>
      <c r="J998" s="30">
        <v>370</v>
      </c>
      <c r="K998" s="11">
        <v>0</v>
      </c>
      <c r="L998" s="11">
        <v>0</v>
      </c>
    </row>
    <row r="999" spans="1:12" x14ac:dyDescent="0.25">
      <c r="A999" s="11" t="s">
        <v>934</v>
      </c>
      <c r="B999" s="11" t="s">
        <v>3770</v>
      </c>
      <c r="C999" s="11">
        <v>210</v>
      </c>
      <c r="D999" s="11">
        <v>1</v>
      </c>
      <c r="E999" s="12">
        <v>1</v>
      </c>
      <c r="F999" s="11"/>
      <c r="G999" s="13"/>
      <c r="H999" s="11">
        <v>1</v>
      </c>
      <c r="I999" s="27">
        <v>1</v>
      </c>
      <c r="J999" s="30">
        <v>210</v>
      </c>
      <c r="K999" s="11">
        <v>0</v>
      </c>
      <c r="L999" s="11">
        <v>0</v>
      </c>
    </row>
    <row r="1000" spans="1:12" x14ac:dyDescent="0.25">
      <c r="A1000" s="11" t="s">
        <v>935</v>
      </c>
      <c r="B1000" s="11" t="s">
        <v>3771</v>
      </c>
      <c r="C1000" s="11">
        <v>240</v>
      </c>
      <c r="D1000" s="11">
        <v>1</v>
      </c>
      <c r="E1000" s="12">
        <v>1</v>
      </c>
      <c r="F1000" s="11"/>
      <c r="G1000" s="13"/>
      <c r="H1000" s="11">
        <v>1</v>
      </c>
      <c r="I1000" s="27">
        <v>1</v>
      </c>
      <c r="J1000" s="30">
        <v>240</v>
      </c>
      <c r="K1000" s="11">
        <v>0</v>
      </c>
      <c r="L1000" s="11">
        <v>0</v>
      </c>
    </row>
    <row r="1001" spans="1:12" x14ac:dyDescent="0.25">
      <c r="A1001" s="11" t="s">
        <v>939</v>
      </c>
      <c r="B1001" s="11" t="s">
        <v>3774</v>
      </c>
      <c r="C1001" s="11">
        <v>1376</v>
      </c>
      <c r="D1001" s="11">
        <v>1</v>
      </c>
      <c r="E1001" s="12">
        <v>1</v>
      </c>
      <c r="F1001" s="11"/>
      <c r="G1001" s="13"/>
      <c r="H1001" s="11">
        <v>1</v>
      </c>
      <c r="I1001" s="27">
        <v>1</v>
      </c>
      <c r="J1001" s="30">
        <v>1376</v>
      </c>
      <c r="K1001" s="11">
        <v>0</v>
      </c>
      <c r="L1001" s="11">
        <v>0</v>
      </c>
    </row>
    <row r="1002" spans="1:12" x14ac:dyDescent="0.25">
      <c r="A1002" s="11" t="s">
        <v>941</v>
      </c>
      <c r="B1002" s="11" t="s">
        <v>3775</v>
      </c>
      <c r="C1002" s="11">
        <v>1872</v>
      </c>
      <c r="D1002" s="11">
        <v>1</v>
      </c>
      <c r="E1002" s="12">
        <v>1</v>
      </c>
      <c r="F1002" s="11"/>
      <c r="G1002" s="13"/>
      <c r="H1002" s="11">
        <v>1</v>
      </c>
      <c r="I1002" s="27">
        <v>1</v>
      </c>
      <c r="J1002" s="30">
        <v>1872</v>
      </c>
      <c r="K1002" s="11">
        <v>0</v>
      </c>
      <c r="L1002" s="11">
        <v>0</v>
      </c>
    </row>
    <row r="1003" spans="1:12" x14ac:dyDescent="0.25">
      <c r="A1003" s="11" t="s">
        <v>943</v>
      </c>
      <c r="B1003" s="11" t="s">
        <v>3777</v>
      </c>
      <c r="C1003" s="11">
        <v>1925</v>
      </c>
      <c r="D1003" s="11">
        <v>2</v>
      </c>
      <c r="E1003" s="12">
        <v>2</v>
      </c>
      <c r="F1003" s="11"/>
      <c r="G1003" s="13"/>
      <c r="H1003" s="11">
        <v>2</v>
      </c>
      <c r="I1003" s="27">
        <v>2</v>
      </c>
      <c r="J1003" s="30">
        <v>3850</v>
      </c>
      <c r="K1003" s="11">
        <v>0</v>
      </c>
      <c r="L1003" s="11">
        <v>0</v>
      </c>
    </row>
    <row r="1004" spans="1:12" x14ac:dyDescent="0.25">
      <c r="A1004" s="11" t="s">
        <v>946</v>
      </c>
      <c r="B1004" s="11" t="s">
        <v>3778</v>
      </c>
      <c r="C1004" s="11">
        <v>1590</v>
      </c>
      <c r="D1004" s="11">
        <v>2</v>
      </c>
      <c r="E1004" s="12">
        <v>2</v>
      </c>
      <c r="F1004" s="11"/>
      <c r="G1004" s="13"/>
      <c r="H1004" s="11">
        <v>2</v>
      </c>
      <c r="I1004" s="27">
        <v>2</v>
      </c>
      <c r="J1004" s="30">
        <v>3180</v>
      </c>
      <c r="K1004" s="11">
        <v>0</v>
      </c>
      <c r="L1004" s="11">
        <v>0</v>
      </c>
    </row>
    <row r="1005" spans="1:12" x14ac:dyDescent="0.25">
      <c r="A1005" s="11" t="s">
        <v>948</v>
      </c>
      <c r="B1005" s="11" t="s">
        <v>3775</v>
      </c>
      <c r="C1005" s="11">
        <v>1210</v>
      </c>
      <c r="D1005" s="11">
        <v>1</v>
      </c>
      <c r="E1005" s="12">
        <v>1</v>
      </c>
      <c r="F1005" s="11"/>
      <c r="G1005" s="13"/>
      <c r="H1005" s="11">
        <v>1</v>
      </c>
      <c r="I1005" s="27">
        <v>1</v>
      </c>
      <c r="J1005" s="30">
        <v>1210</v>
      </c>
      <c r="K1005" s="11">
        <v>0</v>
      </c>
      <c r="L1005" s="11">
        <v>0</v>
      </c>
    </row>
    <row r="1006" spans="1:12" x14ac:dyDescent="0.25">
      <c r="A1006" s="11" t="s">
        <v>949</v>
      </c>
      <c r="B1006" s="11" t="s">
        <v>3774</v>
      </c>
      <c r="C1006" s="11">
        <v>1558</v>
      </c>
      <c r="D1006" s="11">
        <v>2</v>
      </c>
      <c r="E1006" s="12">
        <v>2</v>
      </c>
      <c r="F1006" s="11"/>
      <c r="G1006" s="13"/>
      <c r="H1006" s="11">
        <v>2</v>
      </c>
      <c r="I1006" s="27">
        <v>2</v>
      </c>
      <c r="J1006" s="30">
        <v>3116</v>
      </c>
      <c r="K1006" s="11">
        <v>0</v>
      </c>
      <c r="L1006" s="11">
        <v>0</v>
      </c>
    </row>
    <row r="1007" spans="1:12" x14ac:dyDescent="0.25">
      <c r="A1007" s="11" t="s">
        <v>950</v>
      </c>
      <c r="B1007" s="11" t="s">
        <v>3774</v>
      </c>
      <c r="C1007" s="11">
        <v>1141</v>
      </c>
      <c r="D1007" s="11">
        <v>1</v>
      </c>
      <c r="E1007" s="12">
        <v>1</v>
      </c>
      <c r="F1007" s="11"/>
      <c r="G1007" s="13"/>
      <c r="H1007" s="11">
        <v>1</v>
      </c>
      <c r="I1007" s="27">
        <v>1</v>
      </c>
      <c r="J1007" s="30">
        <v>1141</v>
      </c>
      <c r="K1007" s="11">
        <v>0</v>
      </c>
      <c r="L1007" s="11">
        <v>0</v>
      </c>
    </row>
    <row r="1008" spans="1:12" x14ac:dyDescent="0.25">
      <c r="A1008" s="11" t="s">
        <v>953</v>
      </c>
      <c r="B1008" s="11" t="s">
        <v>3780</v>
      </c>
      <c r="C1008" s="11">
        <v>1211</v>
      </c>
      <c r="D1008" s="11">
        <v>1</v>
      </c>
      <c r="E1008" s="12">
        <v>1</v>
      </c>
      <c r="F1008" s="11"/>
      <c r="G1008" s="13"/>
      <c r="H1008" s="11">
        <v>1</v>
      </c>
      <c r="I1008" s="27">
        <v>1</v>
      </c>
      <c r="J1008" s="30">
        <v>1211</v>
      </c>
      <c r="K1008" s="11">
        <v>0</v>
      </c>
      <c r="L1008" s="11">
        <v>0</v>
      </c>
    </row>
    <row r="1009" spans="1:12" x14ac:dyDescent="0.25">
      <c r="A1009" s="11" t="s">
        <v>954</v>
      </c>
      <c r="B1009" s="11" t="s">
        <v>3781</v>
      </c>
      <c r="C1009" s="11">
        <v>460</v>
      </c>
      <c r="D1009" s="11">
        <v>1</v>
      </c>
      <c r="E1009" s="12">
        <v>1</v>
      </c>
      <c r="F1009" s="11"/>
      <c r="G1009" s="13"/>
      <c r="H1009" s="11">
        <v>1</v>
      </c>
      <c r="I1009" s="27">
        <v>1</v>
      </c>
      <c r="J1009" s="30">
        <v>460</v>
      </c>
      <c r="K1009" s="11">
        <v>0</v>
      </c>
      <c r="L1009" s="11">
        <v>0</v>
      </c>
    </row>
    <row r="1010" spans="1:12" x14ac:dyDescent="0.25">
      <c r="A1010" s="11" t="s">
        <v>955</v>
      </c>
      <c r="B1010" s="11" t="s">
        <v>3782</v>
      </c>
      <c r="C1010" s="11">
        <v>360</v>
      </c>
      <c r="D1010" s="11">
        <v>1</v>
      </c>
      <c r="E1010" s="12">
        <v>1</v>
      </c>
      <c r="F1010" s="11"/>
      <c r="G1010" s="13"/>
      <c r="H1010" s="11">
        <v>1</v>
      </c>
      <c r="I1010" s="27">
        <v>1</v>
      </c>
      <c r="J1010" s="30">
        <v>360</v>
      </c>
      <c r="K1010" s="11">
        <v>0</v>
      </c>
      <c r="L1010" s="11">
        <v>0</v>
      </c>
    </row>
    <row r="1011" spans="1:12" x14ac:dyDescent="0.25">
      <c r="A1011" s="11" t="s">
        <v>2506</v>
      </c>
      <c r="B1011" s="11" t="s">
        <v>3783</v>
      </c>
      <c r="C1011" s="11">
        <v>1140</v>
      </c>
      <c r="D1011" s="11">
        <v>1</v>
      </c>
      <c r="E1011" s="12">
        <v>1</v>
      </c>
      <c r="F1011" s="11"/>
      <c r="G1011" s="13"/>
      <c r="H1011" s="11">
        <v>1</v>
      </c>
      <c r="I1011" s="27">
        <v>1</v>
      </c>
      <c r="J1011" s="30">
        <v>1140</v>
      </c>
      <c r="K1011" s="11">
        <v>0</v>
      </c>
      <c r="L1011" s="11">
        <v>0</v>
      </c>
    </row>
    <row r="1012" spans="1:12" x14ac:dyDescent="0.25">
      <c r="A1012" s="11" t="s">
        <v>2512</v>
      </c>
      <c r="B1012" s="11" t="s">
        <v>3784</v>
      </c>
      <c r="C1012" s="11">
        <v>3300</v>
      </c>
      <c r="D1012" s="11">
        <v>1</v>
      </c>
      <c r="E1012" s="12">
        <v>1</v>
      </c>
      <c r="F1012" s="11"/>
      <c r="G1012" s="13"/>
      <c r="H1012" s="11">
        <v>1</v>
      </c>
      <c r="I1012" s="27">
        <v>1</v>
      </c>
      <c r="J1012" s="30">
        <v>3300</v>
      </c>
      <c r="K1012" s="11">
        <v>0</v>
      </c>
      <c r="L1012" s="11">
        <v>0</v>
      </c>
    </row>
    <row r="1013" spans="1:12" x14ac:dyDescent="0.25">
      <c r="A1013" s="11" t="s">
        <v>2513</v>
      </c>
      <c r="B1013" s="11" t="s">
        <v>3785</v>
      </c>
      <c r="C1013" s="11">
        <v>2255</v>
      </c>
      <c r="D1013" s="11">
        <v>1</v>
      </c>
      <c r="E1013" s="12">
        <v>1</v>
      </c>
      <c r="F1013" s="11"/>
      <c r="G1013" s="13"/>
      <c r="H1013" s="11">
        <v>1</v>
      </c>
      <c r="I1013" s="27">
        <v>1</v>
      </c>
      <c r="J1013" s="30">
        <v>2255</v>
      </c>
      <c r="K1013" s="11">
        <v>0</v>
      </c>
      <c r="L1013" s="11">
        <v>0</v>
      </c>
    </row>
    <row r="1014" spans="1:12" x14ac:dyDescent="0.25">
      <c r="A1014" s="11" t="s">
        <v>2517</v>
      </c>
      <c r="B1014" s="11" t="s">
        <v>3788</v>
      </c>
      <c r="C1014" s="11">
        <v>4060</v>
      </c>
      <c r="D1014" s="11">
        <v>1</v>
      </c>
      <c r="E1014" s="12">
        <v>1</v>
      </c>
      <c r="F1014" s="11"/>
      <c r="G1014" s="13"/>
      <c r="H1014" s="11">
        <v>1</v>
      </c>
      <c r="I1014" s="27">
        <v>1</v>
      </c>
      <c r="J1014" s="30">
        <v>4060</v>
      </c>
      <c r="K1014" s="11">
        <v>0</v>
      </c>
      <c r="L1014" s="11">
        <v>0</v>
      </c>
    </row>
    <row r="1015" spans="1:12" x14ac:dyDescent="0.25">
      <c r="A1015" s="11" t="s">
        <v>2524</v>
      </c>
      <c r="B1015" s="11" t="s">
        <v>3790</v>
      </c>
      <c r="C1015" s="11">
        <v>3075</v>
      </c>
      <c r="D1015" s="11">
        <v>1</v>
      </c>
      <c r="E1015" s="12">
        <v>1</v>
      </c>
      <c r="F1015" s="11"/>
      <c r="G1015" s="13"/>
      <c r="H1015" s="11">
        <v>1</v>
      </c>
      <c r="I1015" s="27">
        <v>1</v>
      </c>
      <c r="J1015" s="30">
        <v>3075</v>
      </c>
      <c r="K1015" s="11">
        <v>0</v>
      </c>
      <c r="L1015" s="11">
        <v>0</v>
      </c>
    </row>
    <row r="1016" spans="1:12" x14ac:dyDescent="0.25">
      <c r="A1016" s="11" t="s">
        <v>2525</v>
      </c>
      <c r="B1016" s="11" t="s">
        <v>3791</v>
      </c>
      <c r="C1016" s="11">
        <v>650</v>
      </c>
      <c r="D1016" s="11">
        <v>1</v>
      </c>
      <c r="E1016" s="12">
        <v>1</v>
      </c>
      <c r="F1016" s="11"/>
      <c r="G1016" s="13"/>
      <c r="H1016" s="11">
        <v>1</v>
      </c>
      <c r="I1016" s="27">
        <v>1</v>
      </c>
      <c r="J1016" s="30">
        <v>650</v>
      </c>
      <c r="K1016" s="11">
        <v>0</v>
      </c>
      <c r="L1016" s="11">
        <v>0</v>
      </c>
    </row>
    <row r="1017" spans="1:12" x14ac:dyDescent="0.25">
      <c r="A1017" s="11" t="s">
        <v>2527</v>
      </c>
      <c r="B1017" s="11" t="s">
        <v>3793</v>
      </c>
      <c r="C1017" s="11">
        <v>4060</v>
      </c>
      <c r="D1017" s="11">
        <v>1</v>
      </c>
      <c r="E1017" s="12">
        <v>1</v>
      </c>
      <c r="F1017" s="11"/>
      <c r="G1017" s="13"/>
      <c r="H1017" s="11">
        <v>1</v>
      </c>
      <c r="I1017" s="27">
        <v>1</v>
      </c>
      <c r="J1017" s="30">
        <v>4060</v>
      </c>
      <c r="K1017" s="11">
        <v>0</v>
      </c>
      <c r="L1017" s="11">
        <v>0</v>
      </c>
    </row>
    <row r="1018" spans="1:12" x14ac:dyDescent="0.25">
      <c r="A1018" s="11" t="s">
        <v>2530</v>
      </c>
      <c r="B1018" s="11" t="s">
        <v>3794</v>
      </c>
      <c r="C1018" s="11">
        <v>1100</v>
      </c>
      <c r="D1018" s="11">
        <v>1</v>
      </c>
      <c r="E1018" s="12">
        <v>1</v>
      </c>
      <c r="F1018" s="11"/>
      <c r="G1018" s="13"/>
      <c r="H1018" s="11">
        <v>1</v>
      </c>
      <c r="I1018" s="27">
        <v>1</v>
      </c>
      <c r="J1018" s="30">
        <v>1100</v>
      </c>
      <c r="K1018" s="11">
        <v>0</v>
      </c>
      <c r="L1018" s="11">
        <v>0</v>
      </c>
    </row>
    <row r="1019" spans="1:12" x14ac:dyDescent="0.25">
      <c r="A1019" s="11" t="s">
        <v>2531</v>
      </c>
      <c r="B1019" s="11" t="s">
        <v>3795</v>
      </c>
      <c r="C1019" s="11">
        <v>65</v>
      </c>
      <c r="D1019" s="11">
        <v>1</v>
      </c>
      <c r="E1019" s="12">
        <v>1</v>
      </c>
      <c r="F1019" s="11"/>
      <c r="G1019" s="13"/>
      <c r="H1019" s="11">
        <v>1</v>
      </c>
      <c r="I1019" s="27">
        <v>1</v>
      </c>
      <c r="J1019" s="30">
        <v>65</v>
      </c>
      <c r="K1019" s="11">
        <v>0</v>
      </c>
      <c r="L1019" s="11">
        <v>0</v>
      </c>
    </row>
    <row r="1020" spans="1:12" x14ac:dyDescent="0.25">
      <c r="A1020" s="11" t="s">
        <v>2532</v>
      </c>
      <c r="B1020" s="11" t="s">
        <v>3796</v>
      </c>
      <c r="C1020" s="11">
        <v>58</v>
      </c>
      <c r="D1020" s="11">
        <v>1</v>
      </c>
      <c r="E1020" s="12">
        <v>1</v>
      </c>
      <c r="F1020" s="11"/>
      <c r="G1020" s="13"/>
      <c r="H1020" s="11">
        <v>1</v>
      </c>
      <c r="I1020" s="27">
        <v>1</v>
      </c>
      <c r="J1020" s="30">
        <v>58</v>
      </c>
      <c r="K1020" s="11">
        <v>0</v>
      </c>
      <c r="L1020" s="11">
        <v>0</v>
      </c>
    </row>
    <row r="1021" spans="1:12" x14ac:dyDescent="0.25">
      <c r="A1021" s="11" t="s">
        <v>2534</v>
      </c>
      <c r="B1021" s="11" t="s">
        <v>3798</v>
      </c>
      <c r="C1021" s="11">
        <v>230</v>
      </c>
      <c r="D1021" s="11">
        <v>2</v>
      </c>
      <c r="E1021" s="12">
        <v>2</v>
      </c>
      <c r="F1021" s="11"/>
      <c r="G1021" s="13"/>
      <c r="H1021" s="11">
        <v>2</v>
      </c>
      <c r="I1021" s="27">
        <v>2</v>
      </c>
      <c r="J1021" s="30">
        <v>460</v>
      </c>
      <c r="K1021" s="11">
        <v>0</v>
      </c>
      <c r="L1021" s="11">
        <v>0</v>
      </c>
    </row>
    <row r="1022" spans="1:12" x14ac:dyDescent="0.25">
      <c r="A1022" s="11" t="s">
        <v>2538</v>
      </c>
      <c r="B1022" s="11" t="s">
        <v>3799</v>
      </c>
      <c r="C1022" s="11">
        <v>265</v>
      </c>
      <c r="D1022" s="11">
        <v>1</v>
      </c>
      <c r="E1022" s="12">
        <v>1</v>
      </c>
      <c r="F1022" s="11"/>
      <c r="G1022" s="13"/>
      <c r="H1022" s="11">
        <v>1</v>
      </c>
      <c r="I1022" s="27">
        <v>1</v>
      </c>
      <c r="J1022" s="30">
        <v>265</v>
      </c>
      <c r="K1022" s="11">
        <v>0</v>
      </c>
      <c r="L1022" s="11">
        <v>0</v>
      </c>
    </row>
    <row r="1023" spans="1:12" x14ac:dyDescent="0.25">
      <c r="A1023" s="11" t="s">
        <v>2539</v>
      </c>
      <c r="B1023" s="11" t="s">
        <v>3800</v>
      </c>
      <c r="C1023" s="11">
        <v>30</v>
      </c>
      <c r="D1023" s="11">
        <v>2</v>
      </c>
      <c r="E1023" s="12">
        <v>2</v>
      </c>
      <c r="F1023" s="11"/>
      <c r="G1023" s="13"/>
      <c r="H1023" s="11">
        <v>2</v>
      </c>
      <c r="I1023" s="27">
        <v>2</v>
      </c>
      <c r="J1023" s="30">
        <v>60</v>
      </c>
      <c r="K1023" s="11">
        <v>0</v>
      </c>
      <c r="L1023" s="11">
        <v>0</v>
      </c>
    </row>
    <row r="1024" spans="1:12" x14ac:dyDescent="0.25">
      <c r="A1024" s="11" t="s">
        <v>2540</v>
      </c>
      <c r="B1024" s="11" t="s">
        <v>3801</v>
      </c>
      <c r="C1024" s="11">
        <v>73</v>
      </c>
      <c r="D1024" s="11">
        <v>2</v>
      </c>
      <c r="E1024" s="12">
        <v>2</v>
      </c>
      <c r="F1024" s="11"/>
      <c r="G1024" s="13"/>
      <c r="H1024" s="11">
        <v>2</v>
      </c>
      <c r="I1024" s="27">
        <v>2</v>
      </c>
      <c r="J1024" s="30">
        <v>146</v>
      </c>
      <c r="K1024" s="11">
        <v>0</v>
      </c>
      <c r="L1024" s="11">
        <v>0</v>
      </c>
    </row>
    <row r="1025" spans="1:12" x14ac:dyDescent="0.25">
      <c r="A1025" s="11" t="s">
        <v>2543</v>
      </c>
      <c r="B1025" s="11" t="s">
        <v>3802</v>
      </c>
      <c r="C1025" s="11">
        <v>30</v>
      </c>
      <c r="D1025" s="11">
        <v>1</v>
      </c>
      <c r="E1025" s="12">
        <v>1</v>
      </c>
      <c r="F1025" s="11"/>
      <c r="G1025" s="13"/>
      <c r="H1025" s="11">
        <v>1</v>
      </c>
      <c r="I1025" s="27">
        <v>1</v>
      </c>
      <c r="J1025" s="30">
        <v>30</v>
      </c>
      <c r="K1025" s="11">
        <v>0</v>
      </c>
      <c r="L1025" s="11">
        <v>0</v>
      </c>
    </row>
    <row r="1026" spans="1:12" x14ac:dyDescent="0.25">
      <c r="A1026" s="11" t="s">
        <v>2545</v>
      </c>
      <c r="B1026" s="11" t="s">
        <v>3804</v>
      </c>
      <c r="C1026" s="11">
        <v>13</v>
      </c>
      <c r="D1026" s="11">
        <v>1</v>
      </c>
      <c r="E1026" s="12">
        <v>1</v>
      </c>
      <c r="F1026" s="11"/>
      <c r="G1026" s="13"/>
      <c r="H1026" s="11">
        <v>1</v>
      </c>
      <c r="I1026" s="27">
        <v>1</v>
      </c>
      <c r="J1026" s="30">
        <v>13</v>
      </c>
      <c r="K1026" s="11">
        <v>0</v>
      </c>
      <c r="L1026" s="11">
        <v>0</v>
      </c>
    </row>
    <row r="1027" spans="1:12" x14ac:dyDescent="0.25">
      <c r="A1027" s="11" t="s">
        <v>2546</v>
      </c>
      <c r="B1027" s="11" t="s">
        <v>3805</v>
      </c>
      <c r="C1027" s="11">
        <v>38</v>
      </c>
      <c r="D1027" s="11">
        <v>2</v>
      </c>
      <c r="E1027" s="12">
        <v>2</v>
      </c>
      <c r="F1027" s="11"/>
      <c r="G1027" s="13"/>
      <c r="H1027" s="11">
        <v>2</v>
      </c>
      <c r="I1027" s="27">
        <v>2</v>
      </c>
      <c r="J1027" s="30">
        <v>76</v>
      </c>
      <c r="K1027" s="11">
        <v>0</v>
      </c>
      <c r="L1027" s="11">
        <v>0</v>
      </c>
    </row>
    <row r="1028" spans="1:12" x14ac:dyDescent="0.25">
      <c r="A1028" s="11" t="s">
        <v>2548</v>
      </c>
      <c r="B1028" s="11" t="s">
        <v>3806</v>
      </c>
      <c r="C1028" s="11">
        <v>80</v>
      </c>
      <c r="D1028" s="11">
        <v>2</v>
      </c>
      <c r="E1028" s="12">
        <v>2</v>
      </c>
      <c r="F1028" s="11"/>
      <c r="G1028" s="13"/>
      <c r="H1028" s="11">
        <v>2</v>
      </c>
      <c r="I1028" s="27">
        <v>2</v>
      </c>
      <c r="J1028" s="30">
        <v>160</v>
      </c>
      <c r="K1028" s="11">
        <v>0</v>
      </c>
      <c r="L1028" s="11">
        <v>0</v>
      </c>
    </row>
    <row r="1029" spans="1:12" x14ac:dyDescent="0.25">
      <c r="A1029" s="11" t="s">
        <v>2550</v>
      </c>
      <c r="B1029" s="11" t="s">
        <v>3808</v>
      </c>
      <c r="C1029" s="11">
        <v>72</v>
      </c>
      <c r="D1029" s="11">
        <v>1</v>
      </c>
      <c r="E1029" s="12">
        <v>1</v>
      </c>
      <c r="F1029" s="11"/>
      <c r="G1029" s="13"/>
      <c r="H1029" s="11">
        <v>1</v>
      </c>
      <c r="I1029" s="27">
        <v>1</v>
      </c>
      <c r="J1029" s="30">
        <v>72</v>
      </c>
      <c r="K1029" s="11">
        <v>0</v>
      </c>
      <c r="L1029" s="11">
        <v>0</v>
      </c>
    </row>
    <row r="1030" spans="1:12" x14ac:dyDescent="0.25">
      <c r="A1030" s="11" t="s">
        <v>2551</v>
      </c>
      <c r="B1030" s="11" t="s">
        <v>3809</v>
      </c>
      <c r="C1030" s="11">
        <v>60</v>
      </c>
      <c r="D1030" s="11">
        <v>1</v>
      </c>
      <c r="E1030" s="12">
        <v>1</v>
      </c>
      <c r="F1030" s="11"/>
      <c r="G1030" s="13"/>
      <c r="H1030" s="11">
        <v>1</v>
      </c>
      <c r="I1030" s="27">
        <v>1</v>
      </c>
      <c r="J1030" s="30">
        <v>60</v>
      </c>
      <c r="K1030" s="11">
        <v>0</v>
      </c>
      <c r="L1030" s="11">
        <v>0</v>
      </c>
    </row>
    <row r="1031" spans="1:12" x14ac:dyDescent="0.25">
      <c r="A1031" s="11" t="s">
        <v>958</v>
      </c>
      <c r="B1031" s="11" t="s">
        <v>3810</v>
      </c>
      <c r="C1031" s="11">
        <v>97</v>
      </c>
      <c r="D1031" s="11">
        <v>1</v>
      </c>
      <c r="E1031" s="12">
        <v>1</v>
      </c>
      <c r="F1031" s="11"/>
      <c r="G1031" s="13"/>
      <c r="H1031" s="11">
        <v>1</v>
      </c>
      <c r="I1031" s="27">
        <v>1</v>
      </c>
      <c r="J1031" s="30">
        <v>97</v>
      </c>
      <c r="K1031" s="11">
        <v>0</v>
      </c>
      <c r="L1031" s="11">
        <v>0</v>
      </c>
    </row>
    <row r="1032" spans="1:12" x14ac:dyDescent="0.25">
      <c r="A1032" s="11" t="s">
        <v>962</v>
      </c>
      <c r="B1032" s="11" t="s">
        <v>3811</v>
      </c>
      <c r="C1032" s="11">
        <v>220</v>
      </c>
      <c r="D1032" s="11">
        <v>1</v>
      </c>
      <c r="E1032" s="12">
        <v>1</v>
      </c>
      <c r="F1032" s="11"/>
      <c r="G1032" s="13"/>
      <c r="H1032" s="11">
        <v>1</v>
      </c>
      <c r="I1032" s="27">
        <v>1</v>
      </c>
      <c r="J1032" s="30">
        <v>220</v>
      </c>
      <c r="K1032" s="11">
        <v>0</v>
      </c>
      <c r="L1032" s="11">
        <v>0</v>
      </c>
    </row>
    <row r="1033" spans="1:12" x14ac:dyDescent="0.25">
      <c r="A1033" s="11" t="s">
        <v>2552</v>
      </c>
      <c r="B1033" s="11" t="s">
        <v>3812</v>
      </c>
      <c r="C1033" s="11">
        <v>995</v>
      </c>
      <c r="D1033" s="11">
        <v>1</v>
      </c>
      <c r="E1033" s="12">
        <v>1</v>
      </c>
      <c r="F1033" s="11"/>
      <c r="G1033" s="13"/>
      <c r="H1033" s="11">
        <v>1</v>
      </c>
      <c r="I1033" s="27">
        <v>1</v>
      </c>
      <c r="J1033" s="30">
        <v>995</v>
      </c>
      <c r="K1033" s="11">
        <v>0</v>
      </c>
      <c r="L1033" s="11">
        <v>0</v>
      </c>
    </row>
    <row r="1034" spans="1:12" x14ac:dyDescent="0.25">
      <c r="A1034" s="11" t="s">
        <v>965</v>
      </c>
      <c r="B1034" s="11" t="s">
        <v>3813</v>
      </c>
      <c r="C1034" s="11">
        <v>515</v>
      </c>
      <c r="D1034" s="11">
        <v>1</v>
      </c>
      <c r="E1034" s="12">
        <v>1</v>
      </c>
      <c r="F1034" s="11"/>
      <c r="G1034" s="13"/>
      <c r="H1034" s="11">
        <v>1</v>
      </c>
      <c r="I1034" s="27">
        <v>1</v>
      </c>
      <c r="J1034" s="30">
        <v>515</v>
      </c>
      <c r="K1034" s="11">
        <v>0</v>
      </c>
      <c r="L1034" s="11">
        <v>0</v>
      </c>
    </row>
    <row r="1035" spans="1:12" x14ac:dyDescent="0.25">
      <c r="A1035" s="11" t="s">
        <v>2553</v>
      </c>
      <c r="B1035" s="11" t="s">
        <v>3814</v>
      </c>
      <c r="C1035" s="11">
        <v>80</v>
      </c>
      <c r="D1035" s="11">
        <v>1</v>
      </c>
      <c r="E1035" s="12">
        <v>1</v>
      </c>
      <c r="F1035" s="11"/>
      <c r="G1035" s="13"/>
      <c r="H1035" s="11">
        <v>1</v>
      </c>
      <c r="I1035" s="27">
        <v>1</v>
      </c>
      <c r="J1035" s="30">
        <v>80</v>
      </c>
      <c r="K1035" s="11">
        <v>0</v>
      </c>
      <c r="L1035" s="11">
        <v>0</v>
      </c>
    </row>
    <row r="1036" spans="1:12" x14ac:dyDescent="0.25">
      <c r="A1036" s="11" t="s">
        <v>966</v>
      </c>
      <c r="B1036" s="11" t="s">
        <v>3815</v>
      </c>
      <c r="C1036" s="11">
        <v>530</v>
      </c>
      <c r="D1036" s="11">
        <v>1</v>
      </c>
      <c r="E1036" s="12">
        <v>1</v>
      </c>
      <c r="F1036" s="11"/>
      <c r="G1036" s="13"/>
      <c r="H1036" s="11">
        <v>1</v>
      </c>
      <c r="I1036" s="27">
        <v>1</v>
      </c>
      <c r="J1036" s="30">
        <v>530</v>
      </c>
      <c r="K1036" s="11">
        <v>0</v>
      </c>
      <c r="L1036" s="11">
        <v>0</v>
      </c>
    </row>
    <row r="1037" spans="1:12" x14ac:dyDescent="0.25">
      <c r="A1037" s="11" t="s">
        <v>2554</v>
      </c>
      <c r="B1037" s="11" t="s">
        <v>3816</v>
      </c>
      <c r="C1037" s="11">
        <v>18</v>
      </c>
      <c r="D1037" s="11">
        <v>1</v>
      </c>
      <c r="E1037" s="12">
        <v>1</v>
      </c>
      <c r="F1037" s="11"/>
      <c r="G1037" s="13"/>
      <c r="H1037" s="11">
        <v>1</v>
      </c>
      <c r="I1037" s="27">
        <v>1</v>
      </c>
      <c r="J1037" s="30">
        <v>18</v>
      </c>
      <c r="K1037" s="11">
        <v>0</v>
      </c>
      <c r="L1037" s="11">
        <v>0</v>
      </c>
    </row>
    <row r="1038" spans="1:12" x14ac:dyDescent="0.25">
      <c r="A1038" s="11" t="s">
        <v>968</v>
      </c>
      <c r="B1038" s="11" t="s">
        <v>3817</v>
      </c>
      <c r="C1038" s="11">
        <v>63</v>
      </c>
      <c r="D1038" s="11">
        <v>3</v>
      </c>
      <c r="E1038" s="12">
        <v>3</v>
      </c>
      <c r="F1038" s="11"/>
      <c r="G1038" s="13"/>
      <c r="H1038" s="11">
        <v>3</v>
      </c>
      <c r="I1038" s="27">
        <v>3</v>
      </c>
      <c r="J1038" s="30">
        <v>189</v>
      </c>
      <c r="K1038" s="11">
        <v>0</v>
      </c>
      <c r="L1038" s="11">
        <v>0</v>
      </c>
    </row>
    <row r="1039" spans="1:12" x14ac:dyDescent="0.25">
      <c r="A1039" s="11" t="s">
        <v>969</v>
      </c>
      <c r="B1039" s="11" t="s">
        <v>3818</v>
      </c>
      <c r="C1039" s="11">
        <v>55</v>
      </c>
      <c r="D1039" s="11">
        <v>7</v>
      </c>
      <c r="E1039" s="12">
        <v>7</v>
      </c>
      <c r="F1039" s="11"/>
      <c r="G1039" s="13"/>
      <c r="H1039" s="11">
        <v>7</v>
      </c>
      <c r="I1039" s="27">
        <v>7</v>
      </c>
      <c r="J1039" s="30">
        <v>385</v>
      </c>
      <c r="K1039" s="11">
        <v>0</v>
      </c>
      <c r="L1039" s="11">
        <v>0</v>
      </c>
    </row>
    <row r="1040" spans="1:12" x14ac:dyDescent="0.25">
      <c r="A1040" s="11" t="s">
        <v>2556</v>
      </c>
      <c r="B1040" s="11" t="s">
        <v>3819</v>
      </c>
      <c r="C1040" s="11">
        <v>51</v>
      </c>
      <c r="D1040" s="11">
        <v>1</v>
      </c>
      <c r="E1040" s="12">
        <v>1</v>
      </c>
      <c r="F1040" s="11"/>
      <c r="G1040" s="13"/>
      <c r="H1040" s="11">
        <v>1</v>
      </c>
      <c r="I1040" s="27">
        <v>1</v>
      </c>
      <c r="J1040" s="30">
        <v>51</v>
      </c>
      <c r="K1040" s="11">
        <v>0</v>
      </c>
      <c r="L1040" s="11">
        <v>0</v>
      </c>
    </row>
    <row r="1041" spans="1:12" x14ac:dyDescent="0.25">
      <c r="A1041" s="11" t="s">
        <v>971</v>
      </c>
      <c r="B1041" s="11" t="s">
        <v>3820</v>
      </c>
      <c r="C1041" s="11">
        <v>1345</v>
      </c>
      <c r="D1041" s="11">
        <v>1</v>
      </c>
      <c r="E1041" s="12">
        <v>1</v>
      </c>
      <c r="F1041" s="11"/>
      <c r="G1041" s="13"/>
      <c r="H1041" s="11">
        <v>1</v>
      </c>
      <c r="I1041" s="27">
        <v>1</v>
      </c>
      <c r="J1041" s="30">
        <v>1345</v>
      </c>
      <c r="K1041" s="11">
        <v>0</v>
      </c>
      <c r="L1041" s="11">
        <v>0</v>
      </c>
    </row>
    <row r="1042" spans="1:12" x14ac:dyDescent="0.25">
      <c r="A1042" s="11" t="s">
        <v>973</v>
      </c>
      <c r="B1042" s="11" t="s">
        <v>3821</v>
      </c>
      <c r="C1042" s="11">
        <v>915</v>
      </c>
      <c r="D1042" s="11">
        <v>1</v>
      </c>
      <c r="E1042" s="12">
        <v>1</v>
      </c>
      <c r="F1042" s="11"/>
      <c r="G1042" s="13"/>
      <c r="H1042" s="11">
        <v>1</v>
      </c>
      <c r="I1042" s="27">
        <v>1</v>
      </c>
      <c r="J1042" s="30">
        <v>915</v>
      </c>
      <c r="K1042" s="11">
        <v>0</v>
      </c>
      <c r="L1042" s="11">
        <v>0</v>
      </c>
    </row>
    <row r="1043" spans="1:12" x14ac:dyDescent="0.25">
      <c r="A1043" s="11" t="s">
        <v>2558</v>
      </c>
      <c r="B1043" s="11" t="s">
        <v>3822</v>
      </c>
      <c r="C1043" s="11">
        <v>835</v>
      </c>
      <c r="D1043" s="11">
        <v>1</v>
      </c>
      <c r="E1043" s="12">
        <v>1</v>
      </c>
      <c r="F1043" s="11"/>
      <c r="G1043" s="13"/>
      <c r="H1043" s="11">
        <v>1</v>
      </c>
      <c r="I1043" s="27">
        <v>1</v>
      </c>
      <c r="J1043" s="30">
        <v>835</v>
      </c>
      <c r="K1043" s="11">
        <v>0</v>
      </c>
      <c r="L1043" s="11">
        <v>0</v>
      </c>
    </row>
    <row r="1044" spans="1:12" x14ac:dyDescent="0.25">
      <c r="A1044" s="11" t="s">
        <v>2559</v>
      </c>
      <c r="B1044" s="11" t="s">
        <v>3823</v>
      </c>
      <c r="C1044" s="11">
        <v>135</v>
      </c>
      <c r="D1044" s="11">
        <v>1</v>
      </c>
      <c r="E1044" s="12">
        <v>1</v>
      </c>
      <c r="F1044" s="11"/>
      <c r="G1044" s="13"/>
      <c r="H1044" s="11">
        <v>1</v>
      </c>
      <c r="I1044" s="27">
        <v>1</v>
      </c>
      <c r="J1044" s="30">
        <v>135</v>
      </c>
      <c r="K1044" s="11">
        <v>0</v>
      </c>
      <c r="L1044" s="11">
        <v>0</v>
      </c>
    </row>
    <row r="1045" spans="1:12" x14ac:dyDescent="0.25">
      <c r="A1045" s="11" t="s">
        <v>974</v>
      </c>
      <c r="B1045" s="11" t="s">
        <v>3824</v>
      </c>
      <c r="C1045" s="11">
        <v>18</v>
      </c>
      <c r="D1045" s="11">
        <v>8</v>
      </c>
      <c r="E1045" s="12">
        <v>8</v>
      </c>
      <c r="F1045" s="11"/>
      <c r="G1045" s="13"/>
      <c r="H1045" s="11">
        <v>8</v>
      </c>
      <c r="I1045" s="27">
        <v>8</v>
      </c>
      <c r="J1045" s="30">
        <v>144</v>
      </c>
      <c r="K1045" s="11">
        <v>0</v>
      </c>
      <c r="L1045" s="11">
        <v>0</v>
      </c>
    </row>
    <row r="1046" spans="1:12" x14ac:dyDescent="0.25">
      <c r="A1046" s="11" t="s">
        <v>2562</v>
      </c>
      <c r="B1046" s="11" t="s">
        <v>3826</v>
      </c>
      <c r="C1046" s="11">
        <v>1210</v>
      </c>
      <c r="D1046" s="11">
        <v>1</v>
      </c>
      <c r="E1046" s="12">
        <v>1</v>
      </c>
      <c r="F1046" s="11"/>
      <c r="G1046" s="13"/>
      <c r="H1046" s="11">
        <v>1</v>
      </c>
      <c r="I1046" s="27">
        <v>1</v>
      </c>
      <c r="J1046" s="30">
        <v>1210</v>
      </c>
      <c r="K1046" s="11">
        <v>0</v>
      </c>
      <c r="L1046" s="11">
        <v>0</v>
      </c>
    </row>
    <row r="1047" spans="1:12" x14ac:dyDescent="0.25">
      <c r="A1047" s="11" t="s">
        <v>2566</v>
      </c>
      <c r="B1047" s="11" t="s">
        <v>3827</v>
      </c>
      <c r="C1047" s="11">
        <v>990</v>
      </c>
      <c r="D1047" s="11">
        <v>1</v>
      </c>
      <c r="E1047" s="12">
        <v>1</v>
      </c>
      <c r="F1047" s="11"/>
      <c r="G1047" s="13"/>
      <c r="H1047" s="11">
        <v>1</v>
      </c>
      <c r="I1047" s="27">
        <v>1</v>
      </c>
      <c r="J1047" s="30">
        <v>990</v>
      </c>
      <c r="K1047" s="11">
        <v>0</v>
      </c>
      <c r="L1047" s="11">
        <v>0</v>
      </c>
    </row>
    <row r="1048" spans="1:12" x14ac:dyDescent="0.25">
      <c r="A1048" s="11" t="s">
        <v>2567</v>
      </c>
      <c r="B1048" s="11" t="s">
        <v>3828</v>
      </c>
      <c r="C1048" s="11">
        <v>1050</v>
      </c>
      <c r="D1048" s="11">
        <v>1</v>
      </c>
      <c r="E1048" s="12">
        <v>1</v>
      </c>
      <c r="F1048" s="11"/>
      <c r="G1048" s="13"/>
      <c r="H1048" s="11">
        <v>1</v>
      </c>
      <c r="I1048" s="27">
        <v>1</v>
      </c>
      <c r="J1048" s="30">
        <v>1050</v>
      </c>
      <c r="K1048" s="11">
        <v>0</v>
      </c>
      <c r="L1048" s="11">
        <v>0</v>
      </c>
    </row>
    <row r="1049" spans="1:12" x14ac:dyDescent="0.25">
      <c r="A1049" s="11" t="s">
        <v>2568</v>
      </c>
      <c r="B1049" s="11" t="s">
        <v>3829</v>
      </c>
      <c r="C1049" s="11">
        <v>2038</v>
      </c>
      <c r="D1049" s="11">
        <v>1</v>
      </c>
      <c r="E1049" s="12">
        <v>1</v>
      </c>
      <c r="F1049" s="11"/>
      <c r="G1049" s="13"/>
      <c r="H1049" s="11">
        <v>1</v>
      </c>
      <c r="I1049" s="27">
        <v>1</v>
      </c>
      <c r="J1049" s="30">
        <v>2038</v>
      </c>
      <c r="K1049" s="11">
        <v>0</v>
      </c>
      <c r="L1049" s="11">
        <v>0</v>
      </c>
    </row>
    <row r="1050" spans="1:12" x14ac:dyDescent="0.25">
      <c r="A1050" s="11" t="s">
        <v>975</v>
      </c>
      <c r="B1050" s="11" t="s">
        <v>3828</v>
      </c>
      <c r="C1050" s="11">
        <v>2057</v>
      </c>
      <c r="D1050" s="11">
        <v>1</v>
      </c>
      <c r="E1050" s="12">
        <v>1</v>
      </c>
      <c r="F1050" s="11"/>
      <c r="G1050" s="13"/>
      <c r="H1050" s="11">
        <v>1</v>
      </c>
      <c r="I1050" s="27">
        <v>1</v>
      </c>
      <c r="J1050" s="30">
        <v>2057</v>
      </c>
      <c r="K1050" s="11">
        <v>0</v>
      </c>
      <c r="L1050" s="11">
        <v>0</v>
      </c>
    </row>
    <row r="1051" spans="1:12" x14ac:dyDescent="0.25">
      <c r="A1051" s="11" t="s">
        <v>2569</v>
      </c>
      <c r="B1051" s="11" t="s">
        <v>3829</v>
      </c>
      <c r="C1051" s="11">
        <v>1197</v>
      </c>
      <c r="D1051" s="11">
        <v>1</v>
      </c>
      <c r="E1051" s="12">
        <v>1</v>
      </c>
      <c r="F1051" s="11"/>
      <c r="G1051" s="13"/>
      <c r="H1051" s="11">
        <v>1</v>
      </c>
      <c r="I1051" s="27">
        <v>1</v>
      </c>
      <c r="J1051" s="30">
        <v>1197</v>
      </c>
      <c r="K1051" s="11">
        <v>0</v>
      </c>
      <c r="L1051" s="11">
        <v>0</v>
      </c>
    </row>
    <row r="1052" spans="1:12" x14ac:dyDescent="0.25">
      <c r="A1052" s="11" t="s">
        <v>2570</v>
      </c>
      <c r="B1052" s="11" t="s">
        <v>3830</v>
      </c>
      <c r="C1052" s="11">
        <v>1041</v>
      </c>
      <c r="D1052" s="11">
        <v>1</v>
      </c>
      <c r="E1052" s="12">
        <v>1</v>
      </c>
      <c r="F1052" s="11"/>
      <c r="G1052" s="13"/>
      <c r="H1052" s="11">
        <v>1</v>
      </c>
      <c r="I1052" s="27">
        <v>1</v>
      </c>
      <c r="J1052" s="30">
        <v>1041</v>
      </c>
      <c r="K1052" s="11">
        <v>0</v>
      </c>
      <c r="L1052" s="11">
        <v>0</v>
      </c>
    </row>
    <row r="1053" spans="1:12" x14ac:dyDescent="0.25">
      <c r="A1053" s="11" t="s">
        <v>978</v>
      </c>
      <c r="B1053" s="11" t="s">
        <v>3828</v>
      </c>
      <c r="C1053" s="11">
        <v>1610</v>
      </c>
      <c r="D1053" s="11">
        <v>1</v>
      </c>
      <c r="E1053" s="12">
        <v>1</v>
      </c>
      <c r="F1053" s="11"/>
      <c r="G1053" s="13"/>
      <c r="H1053" s="11">
        <v>1</v>
      </c>
      <c r="I1053" s="27">
        <v>1</v>
      </c>
      <c r="J1053" s="30">
        <v>1610</v>
      </c>
      <c r="K1053" s="11">
        <v>0</v>
      </c>
      <c r="L1053" s="11">
        <v>0</v>
      </c>
    </row>
    <row r="1054" spans="1:12" x14ac:dyDescent="0.25">
      <c r="A1054" s="11" t="s">
        <v>2572</v>
      </c>
      <c r="B1054" s="11" t="s">
        <v>3828</v>
      </c>
      <c r="C1054" s="11">
        <v>1820</v>
      </c>
      <c r="D1054" s="11">
        <v>2</v>
      </c>
      <c r="E1054" s="12">
        <v>2</v>
      </c>
      <c r="F1054" s="11"/>
      <c r="G1054" s="13"/>
      <c r="H1054" s="11">
        <v>2</v>
      </c>
      <c r="I1054" s="27">
        <v>2</v>
      </c>
      <c r="J1054" s="30">
        <v>3640</v>
      </c>
      <c r="K1054" s="11">
        <v>0</v>
      </c>
      <c r="L1054" s="11">
        <v>0</v>
      </c>
    </row>
    <row r="1055" spans="1:12" x14ac:dyDescent="0.25">
      <c r="A1055" s="11" t="s">
        <v>2573</v>
      </c>
      <c r="B1055" s="11" t="s">
        <v>3832</v>
      </c>
      <c r="C1055" s="11">
        <v>50</v>
      </c>
      <c r="D1055" s="11">
        <v>1</v>
      </c>
      <c r="E1055" s="12">
        <v>1</v>
      </c>
      <c r="F1055" s="11"/>
      <c r="G1055" s="13"/>
      <c r="H1055" s="11">
        <v>1</v>
      </c>
      <c r="I1055" s="27">
        <v>1</v>
      </c>
      <c r="J1055" s="30">
        <v>50</v>
      </c>
      <c r="K1055" s="11">
        <v>0</v>
      </c>
      <c r="L1055" s="11">
        <v>0</v>
      </c>
    </row>
    <row r="1056" spans="1:12" x14ac:dyDescent="0.25">
      <c r="A1056" s="11" t="s">
        <v>983</v>
      </c>
      <c r="B1056" s="11" t="s">
        <v>3834</v>
      </c>
      <c r="C1056" s="11">
        <v>1793</v>
      </c>
      <c r="D1056" s="11">
        <v>1</v>
      </c>
      <c r="E1056" s="12">
        <v>1</v>
      </c>
      <c r="F1056" s="11"/>
      <c r="G1056" s="13"/>
      <c r="H1056" s="11">
        <v>1</v>
      </c>
      <c r="I1056" s="27">
        <v>1</v>
      </c>
      <c r="J1056" s="30">
        <v>1793</v>
      </c>
      <c r="K1056" s="11">
        <v>0</v>
      </c>
      <c r="L1056" s="11">
        <v>0</v>
      </c>
    </row>
    <row r="1057" spans="1:12" x14ac:dyDescent="0.25">
      <c r="A1057" s="11" t="s">
        <v>986</v>
      </c>
      <c r="B1057" s="11" t="s">
        <v>3838</v>
      </c>
      <c r="C1057" s="11">
        <v>1620</v>
      </c>
      <c r="D1057" s="11">
        <v>1</v>
      </c>
      <c r="E1057" s="12">
        <v>1</v>
      </c>
      <c r="F1057" s="11"/>
      <c r="G1057" s="13"/>
      <c r="H1057" s="11">
        <v>1</v>
      </c>
      <c r="I1057" s="27">
        <v>1</v>
      </c>
      <c r="J1057" s="30">
        <v>1620</v>
      </c>
      <c r="K1057" s="11">
        <v>0</v>
      </c>
      <c r="L1057" s="11">
        <v>0</v>
      </c>
    </row>
    <row r="1058" spans="1:12" x14ac:dyDescent="0.25">
      <c r="A1058" s="11" t="s">
        <v>2578</v>
      </c>
      <c r="B1058" s="11" t="s">
        <v>3842</v>
      </c>
      <c r="C1058" s="11">
        <v>124</v>
      </c>
      <c r="D1058" s="11">
        <v>4</v>
      </c>
      <c r="E1058" s="12">
        <v>4</v>
      </c>
      <c r="F1058" s="11"/>
      <c r="G1058" s="13"/>
      <c r="H1058" s="11">
        <v>4</v>
      </c>
      <c r="I1058" s="27">
        <v>4</v>
      </c>
      <c r="J1058" s="30">
        <v>496</v>
      </c>
      <c r="K1058" s="11">
        <v>0</v>
      </c>
      <c r="L1058" s="11">
        <v>0</v>
      </c>
    </row>
    <row r="1059" spans="1:12" x14ac:dyDescent="0.25">
      <c r="A1059" s="11" t="s">
        <v>2581</v>
      </c>
      <c r="B1059" s="11" t="s">
        <v>3843</v>
      </c>
      <c r="C1059" s="11">
        <v>315</v>
      </c>
      <c r="D1059" s="11">
        <v>8</v>
      </c>
      <c r="E1059" s="12">
        <v>8</v>
      </c>
      <c r="F1059" s="11"/>
      <c r="G1059" s="13"/>
      <c r="H1059" s="11">
        <v>8</v>
      </c>
      <c r="I1059" s="27">
        <v>8</v>
      </c>
      <c r="J1059" s="30">
        <v>2520</v>
      </c>
      <c r="K1059" s="11">
        <v>0</v>
      </c>
      <c r="L1059" s="11">
        <v>0</v>
      </c>
    </row>
    <row r="1060" spans="1:12" x14ac:dyDescent="0.25">
      <c r="A1060" s="11" t="s">
        <v>2592</v>
      </c>
      <c r="B1060" s="11" t="s">
        <v>3849</v>
      </c>
      <c r="C1060" s="11">
        <v>120</v>
      </c>
      <c r="D1060" s="11">
        <v>1</v>
      </c>
      <c r="E1060" s="12">
        <v>1</v>
      </c>
      <c r="F1060" s="11"/>
      <c r="G1060" s="13"/>
      <c r="H1060" s="11">
        <v>1</v>
      </c>
      <c r="I1060" s="27">
        <v>1</v>
      </c>
      <c r="J1060" s="30">
        <v>120</v>
      </c>
      <c r="K1060" s="11">
        <v>0</v>
      </c>
      <c r="L1060" s="11">
        <v>0</v>
      </c>
    </row>
    <row r="1061" spans="1:12" x14ac:dyDescent="0.25">
      <c r="A1061" s="11" t="s">
        <v>2598</v>
      </c>
      <c r="B1061" s="11" t="s">
        <v>3853</v>
      </c>
      <c r="C1061" s="11">
        <v>440</v>
      </c>
      <c r="D1061" s="11">
        <v>5</v>
      </c>
      <c r="E1061" s="12">
        <v>5</v>
      </c>
      <c r="F1061" s="11"/>
      <c r="G1061" s="13"/>
      <c r="H1061" s="11">
        <v>5</v>
      </c>
      <c r="I1061" s="27">
        <v>5</v>
      </c>
      <c r="J1061" s="30">
        <v>2200</v>
      </c>
      <c r="K1061" s="11">
        <v>0</v>
      </c>
      <c r="L1061" s="11">
        <v>0</v>
      </c>
    </row>
    <row r="1062" spans="1:12" x14ac:dyDescent="0.25">
      <c r="A1062" s="11" t="s">
        <v>2601</v>
      </c>
      <c r="B1062" s="11" t="s">
        <v>3854</v>
      </c>
      <c r="C1062" s="11">
        <v>115</v>
      </c>
      <c r="D1062" s="11">
        <v>1</v>
      </c>
      <c r="E1062" s="12">
        <v>1</v>
      </c>
      <c r="F1062" s="11"/>
      <c r="G1062" s="13"/>
      <c r="H1062" s="11">
        <v>1</v>
      </c>
      <c r="I1062" s="27">
        <v>1</v>
      </c>
      <c r="J1062" s="30">
        <v>115</v>
      </c>
      <c r="K1062" s="11">
        <v>0</v>
      </c>
      <c r="L1062" s="11">
        <v>0</v>
      </c>
    </row>
    <row r="1063" spans="1:12" x14ac:dyDescent="0.25">
      <c r="A1063" s="11" t="s">
        <v>992</v>
      </c>
      <c r="B1063" s="11" t="s">
        <v>3855</v>
      </c>
      <c r="C1063" s="11">
        <v>175</v>
      </c>
      <c r="D1063" s="11">
        <v>1</v>
      </c>
      <c r="E1063" s="12">
        <v>1</v>
      </c>
      <c r="F1063" s="11"/>
      <c r="G1063" s="13"/>
      <c r="H1063" s="11">
        <v>1</v>
      </c>
      <c r="I1063" s="27">
        <v>1</v>
      </c>
      <c r="J1063" s="30">
        <v>175</v>
      </c>
      <c r="K1063" s="11">
        <v>0</v>
      </c>
      <c r="L1063" s="11">
        <v>0</v>
      </c>
    </row>
    <row r="1064" spans="1:12" x14ac:dyDescent="0.25">
      <c r="A1064" s="11" t="s">
        <v>2606</v>
      </c>
      <c r="B1064" s="11" t="s">
        <v>3859</v>
      </c>
      <c r="C1064" s="11">
        <v>2495</v>
      </c>
      <c r="D1064" s="11">
        <v>1</v>
      </c>
      <c r="E1064" s="12">
        <v>1</v>
      </c>
      <c r="F1064" s="11"/>
      <c r="G1064" s="13"/>
      <c r="H1064" s="11">
        <v>1</v>
      </c>
      <c r="I1064" s="27">
        <v>1</v>
      </c>
      <c r="J1064" s="30">
        <v>2495</v>
      </c>
      <c r="K1064" s="11">
        <v>0</v>
      </c>
      <c r="L1064" s="11">
        <v>0</v>
      </c>
    </row>
    <row r="1065" spans="1:12" x14ac:dyDescent="0.25">
      <c r="A1065" s="11" t="s">
        <v>998</v>
      </c>
      <c r="B1065" s="11" t="s">
        <v>3862</v>
      </c>
      <c r="C1065" s="11">
        <v>1123</v>
      </c>
      <c r="D1065" s="11">
        <v>1</v>
      </c>
      <c r="E1065" s="12">
        <v>1</v>
      </c>
      <c r="F1065" s="11"/>
      <c r="G1065" s="13"/>
      <c r="H1065" s="11">
        <v>1</v>
      </c>
      <c r="I1065" s="27">
        <v>1</v>
      </c>
      <c r="J1065" s="30">
        <v>1123</v>
      </c>
      <c r="K1065" s="11">
        <v>0</v>
      </c>
      <c r="L1065" s="11">
        <v>0</v>
      </c>
    </row>
    <row r="1066" spans="1:12" x14ac:dyDescent="0.25">
      <c r="A1066" s="11" t="s">
        <v>999</v>
      </c>
      <c r="B1066" s="11" t="s">
        <v>3863</v>
      </c>
      <c r="C1066" s="11">
        <v>490</v>
      </c>
      <c r="D1066" s="11">
        <v>2</v>
      </c>
      <c r="E1066" s="12">
        <v>2</v>
      </c>
      <c r="F1066" s="11"/>
      <c r="G1066" s="13"/>
      <c r="H1066" s="11">
        <v>2</v>
      </c>
      <c r="I1066" s="27">
        <v>2</v>
      </c>
      <c r="J1066" s="30">
        <v>980</v>
      </c>
      <c r="K1066" s="11">
        <v>0</v>
      </c>
      <c r="L1066" s="11">
        <v>0</v>
      </c>
    </row>
    <row r="1067" spans="1:12" x14ac:dyDescent="0.25">
      <c r="A1067" s="11" t="s">
        <v>1000</v>
      </c>
      <c r="B1067" s="11" t="s">
        <v>3864</v>
      </c>
      <c r="C1067" s="11">
        <v>690</v>
      </c>
      <c r="D1067" s="11">
        <v>1</v>
      </c>
      <c r="E1067" s="12">
        <v>1</v>
      </c>
      <c r="F1067" s="11"/>
      <c r="G1067" s="13"/>
      <c r="H1067" s="11">
        <v>1</v>
      </c>
      <c r="I1067" s="27">
        <v>1</v>
      </c>
      <c r="J1067" s="30">
        <v>690</v>
      </c>
      <c r="K1067" s="11">
        <v>0</v>
      </c>
      <c r="L1067" s="11">
        <v>0</v>
      </c>
    </row>
    <row r="1068" spans="1:12" x14ac:dyDescent="0.25">
      <c r="A1068" s="11" t="s">
        <v>1006</v>
      </c>
      <c r="B1068" s="11" t="s">
        <v>3867</v>
      </c>
      <c r="C1068" s="11">
        <v>927</v>
      </c>
      <c r="D1068" s="11">
        <v>1</v>
      </c>
      <c r="E1068" s="12">
        <v>1</v>
      </c>
      <c r="F1068" s="11"/>
      <c r="G1068" s="13"/>
      <c r="H1068" s="11">
        <v>1</v>
      </c>
      <c r="I1068" s="27">
        <v>1</v>
      </c>
      <c r="J1068" s="30">
        <v>927</v>
      </c>
      <c r="K1068" s="11">
        <v>0</v>
      </c>
      <c r="L1068" s="11">
        <v>0</v>
      </c>
    </row>
    <row r="1069" spans="1:12" x14ac:dyDescent="0.25">
      <c r="A1069" s="11" t="s">
        <v>1007</v>
      </c>
      <c r="B1069" s="11" t="s">
        <v>3868</v>
      </c>
      <c r="C1069" s="11">
        <v>285</v>
      </c>
      <c r="D1069" s="11">
        <v>1</v>
      </c>
      <c r="E1069" s="12">
        <v>1</v>
      </c>
      <c r="F1069" s="11"/>
      <c r="G1069" s="13"/>
      <c r="H1069" s="11">
        <v>1</v>
      </c>
      <c r="I1069" s="27">
        <v>1</v>
      </c>
      <c r="J1069" s="30">
        <v>285</v>
      </c>
      <c r="K1069" s="11">
        <v>0</v>
      </c>
      <c r="L1069" s="11">
        <v>0</v>
      </c>
    </row>
    <row r="1070" spans="1:12" x14ac:dyDescent="0.25">
      <c r="A1070" s="11" t="s">
        <v>1013</v>
      </c>
      <c r="B1070" s="11" t="s">
        <v>3870</v>
      </c>
      <c r="C1070" s="11">
        <v>390</v>
      </c>
      <c r="D1070" s="11">
        <v>1</v>
      </c>
      <c r="E1070" s="12">
        <v>1</v>
      </c>
      <c r="F1070" s="11"/>
      <c r="G1070" s="13"/>
      <c r="H1070" s="11">
        <v>1</v>
      </c>
      <c r="I1070" s="27">
        <v>1</v>
      </c>
      <c r="J1070" s="30">
        <v>390</v>
      </c>
      <c r="K1070" s="11">
        <v>0</v>
      </c>
      <c r="L1070" s="11">
        <v>0</v>
      </c>
    </row>
    <row r="1071" spans="1:12" x14ac:dyDescent="0.25">
      <c r="A1071" s="11" t="s">
        <v>1014</v>
      </c>
      <c r="B1071" s="11" t="s">
        <v>3871</v>
      </c>
      <c r="C1071" s="11">
        <v>440</v>
      </c>
      <c r="D1071" s="11">
        <v>1</v>
      </c>
      <c r="E1071" s="12">
        <v>1</v>
      </c>
      <c r="F1071" s="11"/>
      <c r="G1071" s="13"/>
      <c r="H1071" s="11">
        <v>1</v>
      </c>
      <c r="I1071" s="27">
        <v>1</v>
      </c>
      <c r="J1071" s="30">
        <v>440</v>
      </c>
      <c r="K1071" s="11">
        <v>0</v>
      </c>
      <c r="L1071" s="11">
        <v>0</v>
      </c>
    </row>
    <row r="1072" spans="1:12" x14ac:dyDescent="0.25">
      <c r="A1072" s="11" t="s">
        <v>1020</v>
      </c>
      <c r="B1072" s="11" t="s">
        <v>3873</v>
      </c>
      <c r="C1072" s="11">
        <v>349</v>
      </c>
      <c r="D1072" s="11">
        <v>1</v>
      </c>
      <c r="E1072" s="12">
        <v>1</v>
      </c>
      <c r="F1072" s="11"/>
      <c r="G1072" s="13"/>
      <c r="H1072" s="11">
        <v>1</v>
      </c>
      <c r="I1072" s="27">
        <v>1</v>
      </c>
      <c r="J1072" s="30">
        <v>349</v>
      </c>
      <c r="K1072" s="11">
        <v>0</v>
      </c>
      <c r="L1072" s="11">
        <v>0</v>
      </c>
    </row>
    <row r="1073" spans="1:12" x14ac:dyDescent="0.25">
      <c r="A1073" s="11" t="s">
        <v>1021</v>
      </c>
      <c r="B1073" s="11" t="s">
        <v>3874</v>
      </c>
      <c r="C1073" s="11">
        <v>169</v>
      </c>
      <c r="D1073" s="11">
        <v>1</v>
      </c>
      <c r="E1073" s="12">
        <v>1</v>
      </c>
      <c r="F1073" s="11"/>
      <c r="G1073" s="13"/>
      <c r="H1073" s="11">
        <v>1</v>
      </c>
      <c r="I1073" s="27">
        <v>1</v>
      </c>
      <c r="J1073" s="30">
        <v>169</v>
      </c>
      <c r="K1073" s="11">
        <v>0</v>
      </c>
      <c r="L1073" s="11">
        <v>0</v>
      </c>
    </row>
    <row r="1074" spans="1:12" x14ac:dyDescent="0.25">
      <c r="A1074" s="11" t="s">
        <v>1029</v>
      </c>
      <c r="B1074" s="11" t="s">
        <v>3879</v>
      </c>
      <c r="C1074" s="11">
        <v>276</v>
      </c>
      <c r="D1074" s="11">
        <v>13</v>
      </c>
      <c r="E1074" s="12">
        <v>13</v>
      </c>
      <c r="F1074" s="11"/>
      <c r="G1074" s="13"/>
      <c r="H1074" s="11">
        <v>13</v>
      </c>
      <c r="I1074" s="27">
        <v>13</v>
      </c>
      <c r="J1074" s="30">
        <v>3588</v>
      </c>
      <c r="K1074" s="11">
        <v>0</v>
      </c>
      <c r="L1074" s="11">
        <v>0</v>
      </c>
    </row>
    <row r="1075" spans="1:12" x14ac:dyDescent="0.25">
      <c r="A1075" s="11" t="s">
        <v>1032</v>
      </c>
      <c r="B1075" s="11" t="s">
        <v>3881</v>
      </c>
      <c r="C1075" s="11">
        <v>1350</v>
      </c>
      <c r="D1075" s="11">
        <v>3</v>
      </c>
      <c r="E1075" s="12">
        <v>3</v>
      </c>
      <c r="F1075" s="11"/>
      <c r="G1075" s="13"/>
      <c r="H1075" s="11">
        <v>3</v>
      </c>
      <c r="I1075" s="27">
        <v>3</v>
      </c>
      <c r="J1075" s="30">
        <v>4050</v>
      </c>
      <c r="K1075" s="11">
        <v>0</v>
      </c>
      <c r="L1075" s="11">
        <v>0</v>
      </c>
    </row>
    <row r="1076" spans="1:12" x14ac:dyDescent="0.25">
      <c r="A1076" s="11" t="s">
        <v>1034</v>
      </c>
      <c r="B1076" s="11" t="s">
        <v>3882</v>
      </c>
      <c r="C1076" s="11">
        <v>342</v>
      </c>
      <c r="D1076" s="11">
        <v>1</v>
      </c>
      <c r="E1076" s="12">
        <v>1</v>
      </c>
      <c r="F1076" s="11"/>
      <c r="G1076" s="13"/>
      <c r="H1076" s="11">
        <v>1</v>
      </c>
      <c r="I1076" s="27">
        <v>1</v>
      </c>
      <c r="J1076" s="30">
        <v>342</v>
      </c>
      <c r="K1076" s="11">
        <v>0</v>
      </c>
      <c r="L1076" s="11">
        <v>0</v>
      </c>
    </row>
    <row r="1077" spans="1:12" x14ac:dyDescent="0.25">
      <c r="A1077" s="11" t="s">
        <v>1037</v>
      </c>
      <c r="B1077" s="11" t="s">
        <v>3885</v>
      </c>
      <c r="C1077" s="11">
        <v>1199</v>
      </c>
      <c r="D1077" s="11">
        <v>1</v>
      </c>
      <c r="E1077" s="12">
        <v>1</v>
      </c>
      <c r="F1077" s="11"/>
      <c r="G1077" s="13"/>
      <c r="H1077" s="11">
        <v>1</v>
      </c>
      <c r="I1077" s="27">
        <v>1</v>
      </c>
      <c r="J1077" s="30">
        <v>1199</v>
      </c>
      <c r="K1077" s="11">
        <v>0</v>
      </c>
      <c r="L1077" s="11">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976"/>
  <sheetViews>
    <sheetView workbookViewId="0">
      <pane ySplit="1" topLeftCell="A2" activePane="bottomLeft" state="frozen"/>
      <selection pane="bottomLeft" activeCell="D19" sqref="D19"/>
    </sheetView>
  </sheetViews>
  <sheetFormatPr defaultRowHeight="15" x14ac:dyDescent="0.25"/>
  <cols>
    <col min="1" max="1" width="11.42578125" style="5" bestFit="1" customWidth="1"/>
    <col min="2" max="2" width="18" style="5" bestFit="1" customWidth="1"/>
    <col min="3" max="3" width="8.7109375" style="5" customWidth="1"/>
    <col min="4" max="4" width="8.7109375" style="5" bestFit="1" customWidth="1"/>
    <col min="5" max="5" width="11.7109375" style="5" bestFit="1" customWidth="1"/>
    <col min="6" max="7" width="9.140625" style="5"/>
  </cols>
  <sheetData>
    <row r="1" spans="1:5" x14ac:dyDescent="0.25">
      <c r="A1" s="4" t="s">
        <v>0</v>
      </c>
      <c r="B1" s="4" t="s">
        <v>1</v>
      </c>
      <c r="C1" s="4" t="s">
        <v>2615</v>
      </c>
      <c r="D1" s="4" t="s">
        <v>2</v>
      </c>
      <c r="E1" s="4" t="s">
        <v>3</v>
      </c>
    </row>
    <row r="2" spans="1:5" x14ac:dyDescent="0.25">
      <c r="A2" s="4" t="s">
        <v>4</v>
      </c>
      <c r="B2" s="4" t="s">
        <v>9</v>
      </c>
      <c r="C2" s="4">
        <v>1</v>
      </c>
      <c r="D2" s="4">
        <v>3</v>
      </c>
      <c r="E2" s="4" t="s">
        <v>8</v>
      </c>
    </row>
    <row r="3" spans="1:5" x14ac:dyDescent="0.25">
      <c r="A3" s="4" t="s">
        <v>4</v>
      </c>
      <c r="B3" s="4" t="s">
        <v>1038</v>
      </c>
      <c r="C3" s="4">
        <v>1</v>
      </c>
      <c r="D3" s="4">
        <v>5</v>
      </c>
      <c r="E3" s="4" t="s">
        <v>1039</v>
      </c>
    </row>
    <row r="4" spans="1:5" x14ac:dyDescent="0.25">
      <c r="A4" s="4" t="s">
        <v>4</v>
      </c>
      <c r="B4" s="4" t="s">
        <v>1040</v>
      </c>
      <c r="C4" s="4">
        <v>1</v>
      </c>
      <c r="D4" s="4">
        <v>3</v>
      </c>
      <c r="E4" s="4" t="s">
        <v>1041</v>
      </c>
    </row>
    <row r="5" spans="1:5" x14ac:dyDescent="0.25">
      <c r="A5" s="4" t="s">
        <v>4</v>
      </c>
      <c r="B5" s="4" t="s">
        <v>1042</v>
      </c>
      <c r="C5" s="4">
        <v>1</v>
      </c>
      <c r="D5" s="4">
        <v>2</v>
      </c>
      <c r="E5" s="4" t="s">
        <v>1041</v>
      </c>
    </row>
    <row r="6" spans="1:5" x14ac:dyDescent="0.25">
      <c r="A6" s="4" t="s">
        <v>4</v>
      </c>
      <c r="B6" s="4" t="s">
        <v>10</v>
      </c>
      <c r="C6" s="4">
        <v>1</v>
      </c>
      <c r="D6" s="4">
        <v>10</v>
      </c>
      <c r="E6" s="4" t="s">
        <v>11</v>
      </c>
    </row>
    <row r="7" spans="1:5" x14ac:dyDescent="0.25">
      <c r="A7" s="4" t="s">
        <v>4</v>
      </c>
      <c r="B7" s="4" t="s">
        <v>12</v>
      </c>
      <c r="C7" s="4">
        <v>1</v>
      </c>
      <c r="D7" s="4">
        <v>9</v>
      </c>
      <c r="E7" s="4" t="s">
        <v>13</v>
      </c>
    </row>
    <row r="8" spans="1:5" x14ac:dyDescent="0.25">
      <c r="A8" s="4" t="s">
        <v>4</v>
      </c>
      <c r="B8" s="4" t="s">
        <v>12</v>
      </c>
      <c r="C8" s="4">
        <v>2</v>
      </c>
      <c r="D8" s="4">
        <v>2</v>
      </c>
      <c r="E8" s="4" t="s">
        <v>14</v>
      </c>
    </row>
    <row r="9" spans="1:5" x14ac:dyDescent="0.25">
      <c r="A9" s="4" t="s">
        <v>4</v>
      </c>
      <c r="B9" s="4" t="s">
        <v>15</v>
      </c>
      <c r="C9" s="4">
        <v>1</v>
      </c>
      <c r="D9" s="4">
        <v>9</v>
      </c>
      <c r="E9" s="4" t="s">
        <v>13</v>
      </c>
    </row>
    <row r="10" spans="1:5" x14ac:dyDescent="0.25">
      <c r="A10" s="4" t="s">
        <v>4</v>
      </c>
      <c r="B10" s="4" t="s">
        <v>15</v>
      </c>
      <c r="C10" s="4">
        <v>2</v>
      </c>
      <c r="D10" s="4">
        <v>7</v>
      </c>
      <c r="E10" s="4" t="s">
        <v>14</v>
      </c>
    </row>
    <row r="11" spans="1:5" x14ac:dyDescent="0.25">
      <c r="A11" s="4" t="s">
        <v>4</v>
      </c>
      <c r="B11" s="4" t="s">
        <v>16</v>
      </c>
      <c r="C11" s="4">
        <v>1</v>
      </c>
      <c r="D11" s="4">
        <v>18</v>
      </c>
      <c r="E11" s="4" t="s">
        <v>17</v>
      </c>
    </row>
    <row r="12" spans="1:5" x14ac:dyDescent="0.25">
      <c r="A12" s="4" t="s">
        <v>4</v>
      </c>
      <c r="B12" s="4" t="s">
        <v>18</v>
      </c>
      <c r="C12" s="4">
        <v>1</v>
      </c>
      <c r="D12" s="4">
        <v>13</v>
      </c>
      <c r="E12" s="4" t="s">
        <v>19</v>
      </c>
    </row>
    <row r="13" spans="1:5" x14ac:dyDescent="0.25">
      <c r="A13" s="4" t="s">
        <v>4</v>
      </c>
      <c r="B13" s="4" t="s">
        <v>21</v>
      </c>
      <c r="C13" s="4">
        <v>1</v>
      </c>
      <c r="D13" s="4">
        <v>4</v>
      </c>
      <c r="E13" s="4" t="s">
        <v>22</v>
      </c>
    </row>
    <row r="14" spans="1:5" x14ac:dyDescent="0.25">
      <c r="A14" s="4" t="s">
        <v>4</v>
      </c>
      <c r="B14" s="4" t="s">
        <v>23</v>
      </c>
      <c r="C14" s="4">
        <v>1</v>
      </c>
      <c r="D14" s="4">
        <v>1</v>
      </c>
      <c r="E14" s="4" t="s">
        <v>14</v>
      </c>
    </row>
    <row r="15" spans="1:5" x14ac:dyDescent="0.25">
      <c r="A15" s="4" t="s">
        <v>4</v>
      </c>
      <c r="B15" s="4" t="s">
        <v>24</v>
      </c>
      <c r="C15" s="4">
        <v>1</v>
      </c>
      <c r="D15" s="4">
        <v>14</v>
      </c>
      <c r="E15" s="4" t="s">
        <v>25</v>
      </c>
    </row>
    <row r="16" spans="1:5" x14ac:dyDescent="0.25">
      <c r="A16" s="4" t="s">
        <v>4</v>
      </c>
      <c r="B16" s="4" t="s">
        <v>26</v>
      </c>
      <c r="C16" s="4">
        <v>1</v>
      </c>
      <c r="D16" s="4">
        <v>11</v>
      </c>
      <c r="E16" s="4" t="s">
        <v>25</v>
      </c>
    </row>
    <row r="17" spans="1:5" x14ac:dyDescent="0.25">
      <c r="A17" s="4" t="s">
        <v>4</v>
      </c>
      <c r="B17" s="4" t="s">
        <v>28</v>
      </c>
      <c r="C17" s="4">
        <v>1</v>
      </c>
      <c r="D17" s="4">
        <v>6</v>
      </c>
      <c r="E17" s="4" t="s">
        <v>17</v>
      </c>
    </row>
    <row r="18" spans="1:5" x14ac:dyDescent="0.25">
      <c r="A18" s="4" t="s">
        <v>4</v>
      </c>
      <c r="B18" s="4" t="s">
        <v>29</v>
      </c>
      <c r="C18" s="4">
        <v>1</v>
      </c>
      <c r="D18" s="4">
        <v>8</v>
      </c>
      <c r="E18" s="4" t="s">
        <v>30</v>
      </c>
    </row>
    <row r="19" spans="1:5" x14ac:dyDescent="0.25">
      <c r="A19" s="4" t="s">
        <v>4</v>
      </c>
      <c r="B19" s="4" t="s">
        <v>29</v>
      </c>
      <c r="C19" s="4">
        <v>2</v>
      </c>
      <c r="D19" s="4">
        <v>14</v>
      </c>
      <c r="E19" s="4" t="s">
        <v>31</v>
      </c>
    </row>
    <row r="20" spans="1:5" x14ac:dyDescent="0.25">
      <c r="A20" s="4" t="s">
        <v>4</v>
      </c>
      <c r="B20" s="4" t="s">
        <v>32</v>
      </c>
      <c r="C20" s="4">
        <v>1</v>
      </c>
      <c r="D20" s="4">
        <v>8</v>
      </c>
      <c r="E20" s="4" t="s">
        <v>33</v>
      </c>
    </row>
    <row r="21" spans="1:5" x14ac:dyDescent="0.25">
      <c r="A21" s="4" t="s">
        <v>4</v>
      </c>
      <c r="B21" s="4" t="s">
        <v>34</v>
      </c>
      <c r="C21" s="4">
        <v>1</v>
      </c>
      <c r="D21" s="4">
        <v>20</v>
      </c>
      <c r="E21" s="4" t="s">
        <v>35</v>
      </c>
    </row>
    <row r="22" spans="1:5" x14ac:dyDescent="0.25">
      <c r="A22" s="4" t="s">
        <v>4</v>
      </c>
      <c r="B22" s="4" t="s">
        <v>36</v>
      </c>
      <c r="C22" s="4">
        <v>1</v>
      </c>
      <c r="D22" s="4">
        <v>1</v>
      </c>
      <c r="E22" s="4" t="s">
        <v>37</v>
      </c>
    </row>
    <row r="23" spans="1:5" x14ac:dyDescent="0.25">
      <c r="A23" s="4" t="s">
        <v>4</v>
      </c>
      <c r="B23" s="4" t="s">
        <v>36</v>
      </c>
      <c r="C23" s="4">
        <v>2</v>
      </c>
      <c r="D23" s="4">
        <v>44</v>
      </c>
      <c r="E23" s="4" t="s">
        <v>35</v>
      </c>
    </row>
    <row r="24" spans="1:5" x14ac:dyDescent="0.25">
      <c r="A24" s="4" t="s">
        <v>4</v>
      </c>
      <c r="B24" s="4" t="s">
        <v>38</v>
      </c>
      <c r="C24" s="4">
        <v>1</v>
      </c>
      <c r="D24" s="4">
        <v>3</v>
      </c>
      <c r="E24" s="4" t="s">
        <v>30</v>
      </c>
    </row>
    <row r="25" spans="1:5" x14ac:dyDescent="0.25">
      <c r="A25" s="4" t="s">
        <v>4</v>
      </c>
      <c r="B25" s="4" t="s">
        <v>38</v>
      </c>
      <c r="C25" s="4">
        <v>2</v>
      </c>
      <c r="D25" s="4">
        <v>1</v>
      </c>
      <c r="E25" s="4" t="s">
        <v>37</v>
      </c>
    </row>
    <row r="26" spans="1:5" x14ac:dyDescent="0.25">
      <c r="A26" s="4" t="s">
        <v>4</v>
      </c>
      <c r="B26" s="4" t="s">
        <v>39</v>
      </c>
      <c r="C26" s="4">
        <v>1</v>
      </c>
      <c r="D26" s="4">
        <v>12</v>
      </c>
      <c r="E26" s="4" t="s">
        <v>31</v>
      </c>
    </row>
    <row r="27" spans="1:5" x14ac:dyDescent="0.25">
      <c r="A27" s="4" t="s">
        <v>4</v>
      </c>
      <c r="B27" s="4" t="s">
        <v>39</v>
      </c>
      <c r="C27" s="4">
        <v>2</v>
      </c>
      <c r="D27" s="4">
        <v>4</v>
      </c>
      <c r="E27" s="4" t="s">
        <v>37</v>
      </c>
    </row>
    <row r="28" spans="1:5" x14ac:dyDescent="0.25">
      <c r="A28" s="4" t="s">
        <v>4</v>
      </c>
      <c r="B28" s="4" t="s">
        <v>39</v>
      </c>
      <c r="C28" s="4">
        <v>3</v>
      </c>
      <c r="D28" s="4">
        <v>1</v>
      </c>
      <c r="E28" s="4" t="s">
        <v>40</v>
      </c>
    </row>
    <row r="29" spans="1:5" x14ac:dyDescent="0.25">
      <c r="A29" s="4" t="s">
        <v>4</v>
      </c>
      <c r="B29" s="4" t="s">
        <v>41</v>
      </c>
      <c r="C29" s="4">
        <v>1</v>
      </c>
      <c r="D29" s="4">
        <v>7</v>
      </c>
      <c r="E29" s="4" t="s">
        <v>42</v>
      </c>
    </row>
    <row r="30" spans="1:5" x14ac:dyDescent="0.25">
      <c r="A30" s="4" t="s">
        <v>4</v>
      </c>
      <c r="B30" s="4" t="s">
        <v>41</v>
      </c>
      <c r="C30" s="4">
        <v>2</v>
      </c>
      <c r="D30" s="4">
        <v>10</v>
      </c>
      <c r="E30" s="4" t="s">
        <v>40</v>
      </c>
    </row>
    <row r="31" spans="1:5" x14ac:dyDescent="0.25">
      <c r="A31" s="4" t="s">
        <v>4</v>
      </c>
      <c r="B31" s="4" t="s">
        <v>43</v>
      </c>
      <c r="C31" s="4">
        <v>1</v>
      </c>
      <c r="D31" s="4">
        <v>9</v>
      </c>
      <c r="E31" s="4" t="s">
        <v>37</v>
      </c>
    </row>
    <row r="32" spans="1:5" x14ac:dyDescent="0.25">
      <c r="A32" s="4" t="s">
        <v>4</v>
      </c>
      <c r="B32" s="4" t="s">
        <v>43</v>
      </c>
      <c r="C32" s="4">
        <v>2</v>
      </c>
      <c r="D32" s="4">
        <v>3</v>
      </c>
      <c r="E32" s="4" t="s">
        <v>40</v>
      </c>
    </row>
    <row r="33" spans="1:5" x14ac:dyDescent="0.25">
      <c r="A33" s="4" t="s">
        <v>4</v>
      </c>
      <c r="B33" s="4" t="s">
        <v>1043</v>
      </c>
      <c r="C33" s="4">
        <v>1</v>
      </c>
      <c r="D33" s="4">
        <v>3</v>
      </c>
      <c r="E33" s="4" t="s">
        <v>1044</v>
      </c>
    </row>
    <row r="34" spans="1:5" x14ac:dyDescent="0.25">
      <c r="A34" s="4" t="s">
        <v>4</v>
      </c>
      <c r="B34" s="4" t="s">
        <v>44</v>
      </c>
      <c r="C34" s="4">
        <v>1</v>
      </c>
      <c r="D34" s="4">
        <v>1</v>
      </c>
      <c r="E34" s="4" t="s">
        <v>45</v>
      </c>
    </row>
    <row r="35" spans="1:5" x14ac:dyDescent="0.25">
      <c r="A35" s="4" t="s">
        <v>4</v>
      </c>
      <c r="B35" s="4" t="s">
        <v>1045</v>
      </c>
      <c r="C35" s="4">
        <v>1</v>
      </c>
      <c r="D35" s="4">
        <v>1</v>
      </c>
      <c r="E35" s="4" t="s">
        <v>1046</v>
      </c>
    </row>
    <row r="36" spans="1:5" x14ac:dyDescent="0.25">
      <c r="A36" s="4" t="s">
        <v>4</v>
      </c>
      <c r="B36" s="4" t="s">
        <v>1047</v>
      </c>
      <c r="C36" s="4">
        <v>1</v>
      </c>
      <c r="D36" s="4">
        <v>1</v>
      </c>
      <c r="E36" s="4" t="s">
        <v>1048</v>
      </c>
    </row>
    <row r="37" spans="1:5" x14ac:dyDescent="0.25">
      <c r="A37" s="4" t="s">
        <v>4</v>
      </c>
      <c r="B37" s="4" t="s">
        <v>1049</v>
      </c>
      <c r="C37" s="4">
        <v>1</v>
      </c>
      <c r="D37" s="4">
        <v>1</v>
      </c>
      <c r="E37" s="4" t="s">
        <v>1048</v>
      </c>
    </row>
    <row r="38" spans="1:5" x14ac:dyDescent="0.25">
      <c r="A38" s="4" t="s">
        <v>4</v>
      </c>
      <c r="B38" s="4" t="s">
        <v>1050</v>
      </c>
      <c r="C38" s="4">
        <v>1</v>
      </c>
      <c r="D38" s="4">
        <v>1</v>
      </c>
      <c r="E38" s="4" t="s">
        <v>1051</v>
      </c>
    </row>
    <row r="39" spans="1:5" x14ac:dyDescent="0.25">
      <c r="A39" s="4" t="s">
        <v>4</v>
      </c>
      <c r="B39" s="4" t="s">
        <v>1052</v>
      </c>
      <c r="C39" s="4">
        <v>1</v>
      </c>
      <c r="D39" s="4">
        <v>1</v>
      </c>
      <c r="E39" s="4" t="s">
        <v>1053</v>
      </c>
    </row>
    <row r="40" spans="1:5" x14ac:dyDescent="0.25">
      <c r="A40" s="4" t="s">
        <v>4</v>
      </c>
      <c r="B40" s="4" t="s">
        <v>1054</v>
      </c>
      <c r="C40" s="4">
        <v>1</v>
      </c>
      <c r="D40" s="4">
        <v>1</v>
      </c>
      <c r="E40" s="4" t="s">
        <v>1051</v>
      </c>
    </row>
    <row r="41" spans="1:5" x14ac:dyDescent="0.25">
      <c r="A41" s="4" t="s">
        <v>4</v>
      </c>
      <c r="B41" s="4" t="s">
        <v>46</v>
      </c>
      <c r="C41" s="4">
        <v>1</v>
      </c>
      <c r="D41" s="4">
        <v>1</v>
      </c>
      <c r="E41" s="4" t="s">
        <v>47</v>
      </c>
    </row>
    <row r="42" spans="1:5" x14ac:dyDescent="0.25">
      <c r="A42" s="4" t="s">
        <v>4</v>
      </c>
      <c r="B42" s="4" t="s">
        <v>1055</v>
      </c>
      <c r="C42" s="4">
        <v>1</v>
      </c>
      <c r="D42" s="4">
        <v>1</v>
      </c>
      <c r="E42" s="4" t="s">
        <v>1056</v>
      </c>
    </row>
    <row r="43" spans="1:5" x14ac:dyDescent="0.25">
      <c r="A43" s="4" t="s">
        <v>4</v>
      </c>
      <c r="B43" s="4" t="s">
        <v>1055</v>
      </c>
      <c r="C43" s="4">
        <v>2</v>
      </c>
      <c r="D43" s="4">
        <v>1</v>
      </c>
      <c r="E43" s="4" t="s">
        <v>1057</v>
      </c>
    </row>
    <row r="44" spans="1:5" x14ac:dyDescent="0.25">
      <c r="A44" s="4" t="s">
        <v>4</v>
      </c>
      <c r="B44" s="4" t="s">
        <v>1058</v>
      </c>
      <c r="C44" s="4">
        <v>1</v>
      </c>
      <c r="D44" s="4">
        <v>1</v>
      </c>
      <c r="E44" s="4" t="s">
        <v>1059</v>
      </c>
    </row>
    <row r="45" spans="1:5" x14ac:dyDescent="0.25">
      <c r="A45" s="4" t="s">
        <v>4</v>
      </c>
      <c r="B45" s="4" t="s">
        <v>1060</v>
      </c>
      <c r="C45" s="4">
        <v>1</v>
      </c>
      <c r="D45" s="4">
        <v>1</v>
      </c>
      <c r="E45" s="4" t="s">
        <v>1061</v>
      </c>
    </row>
    <row r="46" spans="1:5" x14ac:dyDescent="0.25">
      <c r="A46" s="4" t="s">
        <v>4</v>
      </c>
      <c r="B46" s="4" t="s">
        <v>1062</v>
      </c>
      <c r="C46" s="4">
        <v>1</v>
      </c>
      <c r="D46" s="4">
        <v>1</v>
      </c>
      <c r="E46" s="4" t="s">
        <v>1063</v>
      </c>
    </row>
    <row r="47" spans="1:5" x14ac:dyDescent="0.25">
      <c r="A47" s="4" t="s">
        <v>4</v>
      </c>
      <c r="B47" s="4" t="s">
        <v>1066</v>
      </c>
      <c r="C47" s="4">
        <v>1</v>
      </c>
      <c r="D47" s="4">
        <v>1</v>
      </c>
      <c r="E47" s="4" t="s">
        <v>1067</v>
      </c>
    </row>
    <row r="48" spans="1:5" x14ac:dyDescent="0.25">
      <c r="A48" s="4" t="s">
        <v>4</v>
      </c>
      <c r="B48" s="4" t="s">
        <v>1066</v>
      </c>
      <c r="C48" s="4">
        <v>2</v>
      </c>
      <c r="D48" s="4">
        <v>1</v>
      </c>
      <c r="E48" s="4" t="s">
        <v>1057</v>
      </c>
    </row>
    <row r="49" spans="1:5" x14ac:dyDescent="0.25">
      <c r="A49" s="4" t="s">
        <v>4</v>
      </c>
      <c r="B49" s="4" t="s">
        <v>1068</v>
      </c>
      <c r="C49" s="4">
        <v>1</v>
      </c>
      <c r="D49" s="4">
        <v>1</v>
      </c>
      <c r="E49" s="4" t="s">
        <v>1069</v>
      </c>
    </row>
    <row r="50" spans="1:5" x14ac:dyDescent="0.25">
      <c r="A50" s="4" t="s">
        <v>4</v>
      </c>
      <c r="B50" s="4" t="s">
        <v>1068</v>
      </c>
      <c r="C50" s="4">
        <v>2</v>
      </c>
      <c r="D50" s="4">
        <v>1</v>
      </c>
      <c r="E50" s="4" t="s">
        <v>1061</v>
      </c>
    </row>
    <row r="51" spans="1:5" x14ac:dyDescent="0.25">
      <c r="A51" s="4" t="s">
        <v>4</v>
      </c>
      <c r="B51" s="4" t="s">
        <v>1070</v>
      </c>
      <c r="C51" s="4">
        <v>1</v>
      </c>
      <c r="D51" s="4">
        <v>2</v>
      </c>
      <c r="E51" s="4" t="s">
        <v>1059</v>
      </c>
    </row>
    <row r="52" spans="1:5" x14ac:dyDescent="0.25">
      <c r="A52" s="4" t="s">
        <v>4</v>
      </c>
      <c r="B52" s="4" t="s">
        <v>1071</v>
      </c>
      <c r="C52" s="4">
        <v>1</v>
      </c>
      <c r="D52" s="4">
        <v>1</v>
      </c>
      <c r="E52" s="4" t="s">
        <v>1063</v>
      </c>
    </row>
    <row r="53" spans="1:5" x14ac:dyDescent="0.25">
      <c r="A53" s="4" t="s">
        <v>4</v>
      </c>
      <c r="B53" s="4" t="s">
        <v>1073</v>
      </c>
      <c r="C53" s="4">
        <v>1</v>
      </c>
      <c r="D53" s="4">
        <v>1</v>
      </c>
      <c r="E53" s="4" t="s">
        <v>1067</v>
      </c>
    </row>
    <row r="54" spans="1:5" x14ac:dyDescent="0.25">
      <c r="A54" s="4" t="s">
        <v>4</v>
      </c>
      <c r="B54" s="4" t="s">
        <v>1073</v>
      </c>
      <c r="C54" s="4">
        <v>2</v>
      </c>
      <c r="D54" s="4">
        <v>1</v>
      </c>
      <c r="E54" s="4" t="s">
        <v>1057</v>
      </c>
    </row>
    <row r="55" spans="1:5" x14ac:dyDescent="0.25">
      <c r="A55" s="4" t="s">
        <v>4</v>
      </c>
      <c r="B55" s="4" t="s">
        <v>1074</v>
      </c>
      <c r="C55" s="4">
        <v>1</v>
      </c>
      <c r="D55" s="4">
        <v>2</v>
      </c>
      <c r="E55" s="4" t="s">
        <v>1075</v>
      </c>
    </row>
    <row r="56" spans="1:5" x14ac:dyDescent="0.25">
      <c r="A56" s="4" t="s">
        <v>4</v>
      </c>
      <c r="B56" s="4" t="s">
        <v>1076</v>
      </c>
      <c r="C56" s="4">
        <v>1</v>
      </c>
      <c r="D56" s="4">
        <v>1</v>
      </c>
      <c r="E56" s="4" t="s">
        <v>1069</v>
      </c>
    </row>
    <row r="57" spans="1:5" x14ac:dyDescent="0.25">
      <c r="A57" s="4" t="s">
        <v>4</v>
      </c>
      <c r="B57" s="4" t="s">
        <v>1077</v>
      </c>
      <c r="C57" s="4">
        <v>1</v>
      </c>
      <c r="D57" s="4">
        <v>1</v>
      </c>
      <c r="E57" s="4" t="s">
        <v>1067</v>
      </c>
    </row>
    <row r="58" spans="1:5" x14ac:dyDescent="0.25">
      <c r="A58" s="4" t="s">
        <v>4</v>
      </c>
      <c r="B58" s="4" t="s">
        <v>1077</v>
      </c>
      <c r="C58" s="4">
        <v>2</v>
      </c>
      <c r="D58" s="4">
        <v>1</v>
      </c>
      <c r="E58" s="4" t="s">
        <v>1056</v>
      </c>
    </row>
    <row r="59" spans="1:5" x14ac:dyDescent="0.25">
      <c r="A59" s="4" t="s">
        <v>4</v>
      </c>
      <c r="B59" s="4" t="s">
        <v>1078</v>
      </c>
      <c r="C59" s="4">
        <v>1</v>
      </c>
      <c r="D59" s="4">
        <v>2</v>
      </c>
      <c r="E59" s="4" t="s">
        <v>1075</v>
      </c>
    </row>
    <row r="60" spans="1:5" x14ac:dyDescent="0.25">
      <c r="A60" s="4" t="s">
        <v>4</v>
      </c>
      <c r="B60" s="4" t="s">
        <v>1081</v>
      </c>
      <c r="C60" s="4">
        <v>1</v>
      </c>
      <c r="D60" s="4">
        <v>1</v>
      </c>
      <c r="E60" s="4" t="s">
        <v>1067</v>
      </c>
    </row>
    <row r="61" spans="1:5" x14ac:dyDescent="0.25">
      <c r="A61" s="4" t="s">
        <v>4</v>
      </c>
      <c r="B61" s="4" t="s">
        <v>1082</v>
      </c>
      <c r="C61" s="4">
        <v>1</v>
      </c>
      <c r="D61" s="4">
        <v>1</v>
      </c>
      <c r="E61" s="4" t="s">
        <v>1083</v>
      </c>
    </row>
    <row r="62" spans="1:5" x14ac:dyDescent="0.25">
      <c r="A62" s="4" t="s">
        <v>4</v>
      </c>
      <c r="B62" s="4" t="s">
        <v>1082</v>
      </c>
      <c r="C62" s="4">
        <v>2</v>
      </c>
      <c r="D62" s="4">
        <v>1</v>
      </c>
      <c r="E62" s="4" t="s">
        <v>1084</v>
      </c>
    </row>
    <row r="63" spans="1:5" x14ac:dyDescent="0.25">
      <c r="A63" s="4" t="s">
        <v>4</v>
      </c>
      <c r="B63" s="4" t="s">
        <v>1085</v>
      </c>
      <c r="C63" s="4">
        <v>1</v>
      </c>
      <c r="D63" s="4">
        <v>1</v>
      </c>
      <c r="E63" s="4" t="s">
        <v>1086</v>
      </c>
    </row>
    <row r="64" spans="1:5" x14ac:dyDescent="0.25">
      <c r="A64" s="4" t="s">
        <v>4</v>
      </c>
      <c r="B64" s="4" t="s">
        <v>1085</v>
      </c>
      <c r="C64" s="4">
        <v>2</v>
      </c>
      <c r="D64" s="4">
        <v>1</v>
      </c>
      <c r="E64" s="4" t="s">
        <v>1056</v>
      </c>
    </row>
    <row r="65" spans="1:5" x14ac:dyDescent="0.25">
      <c r="A65" s="4" t="s">
        <v>4</v>
      </c>
      <c r="B65" s="4" t="s">
        <v>1087</v>
      </c>
      <c r="C65" s="4">
        <v>1</v>
      </c>
      <c r="D65" s="4">
        <v>2</v>
      </c>
      <c r="E65" s="4" t="s">
        <v>1088</v>
      </c>
    </row>
    <row r="66" spans="1:5" x14ac:dyDescent="0.25">
      <c r="A66" s="4" t="s">
        <v>4</v>
      </c>
      <c r="B66" s="4" t="s">
        <v>1089</v>
      </c>
      <c r="C66" s="4">
        <v>1</v>
      </c>
      <c r="D66" s="4">
        <v>1</v>
      </c>
      <c r="E66" s="4" t="s">
        <v>1086</v>
      </c>
    </row>
    <row r="67" spans="1:5" x14ac:dyDescent="0.25">
      <c r="A67" s="4" t="s">
        <v>4</v>
      </c>
      <c r="B67" s="4" t="s">
        <v>1089</v>
      </c>
      <c r="C67" s="4">
        <v>2</v>
      </c>
      <c r="D67" s="4">
        <v>1</v>
      </c>
      <c r="E67" s="4" t="s">
        <v>1069</v>
      </c>
    </row>
    <row r="68" spans="1:5" x14ac:dyDescent="0.25">
      <c r="A68" s="4" t="s">
        <v>4</v>
      </c>
      <c r="B68" s="4" t="s">
        <v>1090</v>
      </c>
      <c r="C68" s="4">
        <v>1</v>
      </c>
      <c r="D68" s="4">
        <v>1</v>
      </c>
      <c r="E68" s="4" t="s">
        <v>1056</v>
      </c>
    </row>
    <row r="69" spans="1:5" x14ac:dyDescent="0.25">
      <c r="A69" s="4" t="s">
        <v>4</v>
      </c>
      <c r="B69" s="4" t="s">
        <v>1090</v>
      </c>
      <c r="C69" s="4">
        <v>2</v>
      </c>
      <c r="D69" s="4">
        <v>1</v>
      </c>
      <c r="E69" s="4" t="s">
        <v>1057</v>
      </c>
    </row>
    <row r="70" spans="1:5" x14ac:dyDescent="0.25">
      <c r="A70" s="4" t="s">
        <v>4</v>
      </c>
      <c r="B70" s="4" t="s">
        <v>1091</v>
      </c>
      <c r="C70" s="4">
        <v>1</v>
      </c>
      <c r="D70" s="4">
        <v>1</v>
      </c>
      <c r="E70" s="4" t="s">
        <v>1056</v>
      </c>
    </row>
    <row r="71" spans="1:5" x14ac:dyDescent="0.25">
      <c r="A71" s="4" t="s">
        <v>4</v>
      </c>
      <c r="B71" s="4" t="s">
        <v>1091</v>
      </c>
      <c r="C71" s="4">
        <v>2</v>
      </c>
      <c r="D71" s="4">
        <v>1</v>
      </c>
      <c r="E71" s="4" t="s">
        <v>1069</v>
      </c>
    </row>
    <row r="72" spans="1:5" x14ac:dyDescent="0.25">
      <c r="A72" s="4" t="s">
        <v>4</v>
      </c>
      <c r="B72" s="4" t="s">
        <v>1092</v>
      </c>
      <c r="C72" s="4">
        <v>1</v>
      </c>
      <c r="D72" s="4">
        <v>1</v>
      </c>
      <c r="E72" s="4" t="s">
        <v>1061</v>
      </c>
    </row>
    <row r="73" spans="1:5" x14ac:dyDescent="0.25">
      <c r="A73" s="4" t="s">
        <v>4</v>
      </c>
      <c r="B73" s="4" t="s">
        <v>48</v>
      </c>
      <c r="C73" s="4">
        <v>1</v>
      </c>
      <c r="D73" s="4">
        <v>1</v>
      </c>
      <c r="E73" s="4" t="s">
        <v>49</v>
      </c>
    </row>
    <row r="74" spans="1:5" x14ac:dyDescent="0.25">
      <c r="A74" s="4" t="s">
        <v>4</v>
      </c>
      <c r="B74" s="4" t="s">
        <v>1093</v>
      </c>
      <c r="C74" s="4">
        <v>1</v>
      </c>
      <c r="D74" s="4">
        <v>2</v>
      </c>
      <c r="E74" s="4" t="s">
        <v>1080</v>
      </c>
    </row>
    <row r="75" spans="1:5" x14ac:dyDescent="0.25">
      <c r="A75" s="4" t="s">
        <v>4</v>
      </c>
      <c r="B75" s="4" t="s">
        <v>1095</v>
      </c>
      <c r="C75" s="4">
        <v>1</v>
      </c>
      <c r="D75" s="4">
        <v>5</v>
      </c>
      <c r="E75" s="4" t="s">
        <v>1080</v>
      </c>
    </row>
    <row r="76" spans="1:5" x14ac:dyDescent="0.25">
      <c r="A76" s="4" t="s">
        <v>4</v>
      </c>
      <c r="B76" s="4" t="s">
        <v>50</v>
      </c>
      <c r="C76" s="4">
        <v>1</v>
      </c>
      <c r="D76" s="4">
        <v>2</v>
      </c>
      <c r="E76" s="4" t="s">
        <v>51</v>
      </c>
    </row>
    <row r="77" spans="1:5" x14ac:dyDescent="0.25">
      <c r="A77" s="4" t="s">
        <v>4</v>
      </c>
      <c r="B77" s="4" t="s">
        <v>1098</v>
      </c>
      <c r="C77" s="4">
        <v>1</v>
      </c>
      <c r="D77" s="4">
        <v>2</v>
      </c>
      <c r="E77" s="4" t="s">
        <v>1084</v>
      </c>
    </row>
    <row r="78" spans="1:5" x14ac:dyDescent="0.25">
      <c r="A78" s="4" t="s">
        <v>4</v>
      </c>
      <c r="B78" s="4" t="s">
        <v>52</v>
      </c>
      <c r="C78" s="4">
        <v>1</v>
      </c>
      <c r="D78" s="4">
        <v>1</v>
      </c>
      <c r="E78" s="4" t="s">
        <v>53</v>
      </c>
    </row>
    <row r="79" spans="1:5" x14ac:dyDescent="0.25">
      <c r="A79" s="4" t="s">
        <v>4</v>
      </c>
      <c r="B79" s="4" t="s">
        <v>54</v>
      </c>
      <c r="C79" s="4">
        <v>1</v>
      </c>
      <c r="D79" s="4">
        <v>1</v>
      </c>
      <c r="E79" s="4" t="s">
        <v>51</v>
      </c>
    </row>
    <row r="80" spans="1:5" x14ac:dyDescent="0.25">
      <c r="A80" s="4" t="s">
        <v>4</v>
      </c>
      <c r="B80" s="4" t="s">
        <v>1099</v>
      </c>
      <c r="C80" s="4">
        <v>1</v>
      </c>
      <c r="D80" s="4">
        <v>1</v>
      </c>
      <c r="E80" s="4" t="s">
        <v>1080</v>
      </c>
    </row>
    <row r="81" spans="1:5" x14ac:dyDescent="0.25">
      <c r="A81" s="4" t="s">
        <v>4</v>
      </c>
      <c r="B81" s="4" t="s">
        <v>1100</v>
      </c>
      <c r="C81" s="4">
        <v>1</v>
      </c>
      <c r="D81" s="4">
        <v>12</v>
      </c>
      <c r="E81" s="4" t="s">
        <v>1101</v>
      </c>
    </row>
    <row r="82" spans="1:5" x14ac:dyDescent="0.25">
      <c r="A82" s="4" t="s">
        <v>4</v>
      </c>
      <c r="B82" s="4" t="s">
        <v>1102</v>
      </c>
      <c r="C82" s="4">
        <v>1</v>
      </c>
      <c r="D82" s="4">
        <v>1</v>
      </c>
      <c r="E82" s="4" t="s">
        <v>1080</v>
      </c>
    </row>
    <row r="83" spans="1:5" x14ac:dyDescent="0.25">
      <c r="A83" s="4" t="s">
        <v>4</v>
      </c>
      <c r="B83" s="4" t="s">
        <v>1102</v>
      </c>
      <c r="C83" s="4">
        <v>2</v>
      </c>
      <c r="D83" s="4">
        <v>1</v>
      </c>
      <c r="E83" s="4" t="s">
        <v>1084</v>
      </c>
    </row>
    <row r="84" spans="1:5" x14ac:dyDescent="0.25">
      <c r="A84" s="4" t="s">
        <v>4</v>
      </c>
      <c r="B84" s="4" t="s">
        <v>1103</v>
      </c>
      <c r="C84" s="4">
        <v>1</v>
      </c>
      <c r="D84" s="4">
        <v>1</v>
      </c>
      <c r="E84" s="4" t="s">
        <v>1065</v>
      </c>
    </row>
    <row r="85" spans="1:5" x14ac:dyDescent="0.25">
      <c r="A85" s="4" t="s">
        <v>4</v>
      </c>
      <c r="B85" s="4" t="s">
        <v>1103</v>
      </c>
      <c r="C85" s="4">
        <v>2</v>
      </c>
      <c r="D85" s="4">
        <v>1</v>
      </c>
      <c r="E85" s="4" t="s">
        <v>1083</v>
      </c>
    </row>
    <row r="86" spans="1:5" x14ac:dyDescent="0.25">
      <c r="A86" s="4" t="s">
        <v>4</v>
      </c>
      <c r="B86" s="4" t="s">
        <v>1104</v>
      </c>
      <c r="C86" s="4">
        <v>1</v>
      </c>
      <c r="D86" s="4">
        <v>1</v>
      </c>
      <c r="E86" s="4" t="s">
        <v>1086</v>
      </c>
    </row>
    <row r="87" spans="1:5" x14ac:dyDescent="0.25">
      <c r="A87" s="4" t="s">
        <v>4</v>
      </c>
      <c r="B87" s="4" t="s">
        <v>1104</v>
      </c>
      <c r="C87" s="4">
        <v>2</v>
      </c>
      <c r="D87" s="4">
        <v>1</v>
      </c>
      <c r="E87" s="4" t="s">
        <v>1067</v>
      </c>
    </row>
    <row r="88" spans="1:5" x14ac:dyDescent="0.25">
      <c r="A88" s="4" t="s">
        <v>4</v>
      </c>
      <c r="B88" s="4" t="s">
        <v>1104</v>
      </c>
      <c r="C88" s="4">
        <v>3</v>
      </c>
      <c r="D88" s="4">
        <v>1</v>
      </c>
      <c r="E88" s="4" t="s">
        <v>1057</v>
      </c>
    </row>
    <row r="89" spans="1:5" x14ac:dyDescent="0.25">
      <c r="A89" s="4" t="s">
        <v>4</v>
      </c>
      <c r="B89" s="4" t="s">
        <v>1105</v>
      </c>
      <c r="C89" s="4">
        <v>1</v>
      </c>
      <c r="D89" s="4">
        <v>1</v>
      </c>
      <c r="E89" s="4" t="s">
        <v>1086</v>
      </c>
    </row>
    <row r="90" spans="1:5" x14ac:dyDescent="0.25">
      <c r="A90" s="4" t="s">
        <v>4</v>
      </c>
      <c r="B90" s="4" t="s">
        <v>1105</v>
      </c>
      <c r="C90" s="4">
        <v>2</v>
      </c>
      <c r="D90" s="4">
        <v>1</v>
      </c>
      <c r="E90" s="4" t="s">
        <v>1065</v>
      </c>
    </row>
    <row r="91" spans="1:5" x14ac:dyDescent="0.25">
      <c r="A91" s="4" t="s">
        <v>4</v>
      </c>
      <c r="B91" s="4" t="s">
        <v>1106</v>
      </c>
      <c r="C91" s="4">
        <v>1</v>
      </c>
      <c r="D91" s="4">
        <v>1</v>
      </c>
      <c r="E91" s="4" t="s">
        <v>1065</v>
      </c>
    </row>
    <row r="92" spans="1:5" x14ac:dyDescent="0.25">
      <c r="A92" s="4" t="s">
        <v>4</v>
      </c>
      <c r="B92" s="4" t="s">
        <v>1106</v>
      </c>
      <c r="C92" s="4">
        <v>2</v>
      </c>
      <c r="D92" s="4">
        <v>1</v>
      </c>
      <c r="E92" s="4" t="s">
        <v>1061</v>
      </c>
    </row>
    <row r="93" spans="1:5" x14ac:dyDescent="0.25">
      <c r="A93" s="4" t="s">
        <v>4</v>
      </c>
      <c r="B93" s="4" t="s">
        <v>1107</v>
      </c>
      <c r="C93" s="4">
        <v>1</v>
      </c>
      <c r="D93" s="4">
        <v>1</v>
      </c>
      <c r="E93" s="4" t="s">
        <v>1061</v>
      </c>
    </row>
    <row r="94" spans="1:5" x14ac:dyDescent="0.25">
      <c r="A94" s="4" t="s">
        <v>4</v>
      </c>
      <c r="B94" s="4" t="s">
        <v>1108</v>
      </c>
      <c r="C94" s="4">
        <v>1</v>
      </c>
      <c r="D94" s="4">
        <v>1</v>
      </c>
      <c r="E94" s="4" t="s">
        <v>1063</v>
      </c>
    </row>
    <row r="95" spans="1:5" x14ac:dyDescent="0.25">
      <c r="A95" s="4" t="s">
        <v>4</v>
      </c>
      <c r="B95" s="4" t="s">
        <v>1109</v>
      </c>
      <c r="C95" s="4">
        <v>1</v>
      </c>
      <c r="D95" s="4">
        <v>1</v>
      </c>
      <c r="E95" s="4" t="s">
        <v>1057</v>
      </c>
    </row>
    <row r="96" spans="1:5" x14ac:dyDescent="0.25">
      <c r="A96" s="4" t="s">
        <v>4</v>
      </c>
      <c r="B96" s="4" t="s">
        <v>1110</v>
      </c>
      <c r="C96" s="4">
        <v>1</v>
      </c>
      <c r="D96" s="4">
        <v>1</v>
      </c>
      <c r="E96" s="4" t="s">
        <v>1067</v>
      </c>
    </row>
    <row r="97" spans="1:5" x14ac:dyDescent="0.25">
      <c r="A97" s="4" t="s">
        <v>4</v>
      </c>
      <c r="B97" s="4" t="s">
        <v>1111</v>
      </c>
      <c r="C97" s="4">
        <v>1</v>
      </c>
      <c r="D97" s="4">
        <v>2</v>
      </c>
      <c r="E97" s="4" t="s">
        <v>1075</v>
      </c>
    </row>
    <row r="98" spans="1:5" x14ac:dyDescent="0.25">
      <c r="A98" s="4" t="s">
        <v>4</v>
      </c>
      <c r="B98" s="4" t="s">
        <v>1112</v>
      </c>
      <c r="C98" s="4">
        <v>1</v>
      </c>
      <c r="D98" s="4">
        <v>1</v>
      </c>
      <c r="E98" s="4" t="s">
        <v>1080</v>
      </c>
    </row>
    <row r="99" spans="1:5" x14ac:dyDescent="0.25">
      <c r="A99" s="4" t="s">
        <v>4</v>
      </c>
      <c r="B99" s="4" t="s">
        <v>1112</v>
      </c>
      <c r="C99" s="4">
        <v>2</v>
      </c>
      <c r="D99" s="4">
        <v>1</v>
      </c>
      <c r="E99" s="4" t="s">
        <v>1083</v>
      </c>
    </row>
    <row r="100" spans="1:5" x14ac:dyDescent="0.25">
      <c r="A100" s="4" t="s">
        <v>4</v>
      </c>
      <c r="B100" s="4" t="s">
        <v>1114</v>
      </c>
      <c r="C100" s="4">
        <v>1</v>
      </c>
      <c r="D100" s="4">
        <v>1</v>
      </c>
      <c r="E100" s="4" t="s">
        <v>1075</v>
      </c>
    </row>
    <row r="101" spans="1:5" x14ac:dyDescent="0.25">
      <c r="A101" s="4" t="s">
        <v>4</v>
      </c>
      <c r="B101" s="4" t="s">
        <v>1115</v>
      </c>
      <c r="C101" s="4">
        <v>1</v>
      </c>
      <c r="D101" s="4">
        <v>2</v>
      </c>
      <c r="E101" s="4" t="s">
        <v>1080</v>
      </c>
    </row>
    <row r="102" spans="1:5" x14ac:dyDescent="0.25">
      <c r="A102" s="4" t="s">
        <v>4</v>
      </c>
      <c r="B102" s="4" t="s">
        <v>1117</v>
      </c>
      <c r="C102" s="4">
        <v>1</v>
      </c>
      <c r="D102" s="4">
        <v>1</v>
      </c>
      <c r="E102" s="4" t="s">
        <v>1080</v>
      </c>
    </row>
    <row r="103" spans="1:5" x14ac:dyDescent="0.25">
      <c r="A103" s="4" t="s">
        <v>4</v>
      </c>
      <c r="B103" s="4" t="s">
        <v>1117</v>
      </c>
      <c r="C103" s="4">
        <v>2</v>
      </c>
      <c r="D103" s="4">
        <v>4</v>
      </c>
      <c r="E103" s="4" t="s">
        <v>1075</v>
      </c>
    </row>
    <row r="104" spans="1:5" x14ac:dyDescent="0.25">
      <c r="A104" s="4" t="s">
        <v>4</v>
      </c>
      <c r="B104" s="4" t="s">
        <v>55</v>
      </c>
      <c r="C104" s="4">
        <v>1</v>
      </c>
      <c r="D104" s="4">
        <v>1</v>
      </c>
      <c r="E104" s="4" t="s">
        <v>56</v>
      </c>
    </row>
    <row r="105" spans="1:5" x14ac:dyDescent="0.25">
      <c r="A105" s="4" t="s">
        <v>4</v>
      </c>
      <c r="B105" s="4" t="s">
        <v>1118</v>
      </c>
      <c r="C105" s="4">
        <v>1</v>
      </c>
      <c r="D105" s="4">
        <v>1</v>
      </c>
      <c r="E105" s="4" t="s">
        <v>1084</v>
      </c>
    </row>
    <row r="106" spans="1:5" x14ac:dyDescent="0.25">
      <c r="A106" s="4" t="s">
        <v>4</v>
      </c>
      <c r="B106" s="4" t="s">
        <v>1119</v>
      </c>
      <c r="C106" s="4">
        <v>1</v>
      </c>
      <c r="D106" s="4">
        <v>1</v>
      </c>
      <c r="E106" s="4" t="s">
        <v>1120</v>
      </c>
    </row>
    <row r="107" spans="1:5" x14ac:dyDescent="0.25">
      <c r="A107" s="4" t="s">
        <v>4</v>
      </c>
      <c r="B107" s="4" t="s">
        <v>1121</v>
      </c>
      <c r="C107" s="4">
        <v>1</v>
      </c>
      <c r="D107" s="4">
        <v>1</v>
      </c>
      <c r="E107" s="4" t="s">
        <v>1080</v>
      </c>
    </row>
    <row r="108" spans="1:5" x14ac:dyDescent="0.25">
      <c r="A108" s="4" t="s">
        <v>4</v>
      </c>
      <c r="B108" s="4" t="s">
        <v>1122</v>
      </c>
      <c r="C108" s="4">
        <v>1</v>
      </c>
      <c r="D108" s="4">
        <v>1</v>
      </c>
      <c r="E108" s="4" t="s">
        <v>1123</v>
      </c>
    </row>
    <row r="109" spans="1:5" x14ac:dyDescent="0.25">
      <c r="A109" s="4" t="s">
        <v>4</v>
      </c>
      <c r="B109" s="4" t="s">
        <v>1124</v>
      </c>
      <c r="C109" s="4">
        <v>1</v>
      </c>
      <c r="D109" s="4">
        <v>1</v>
      </c>
      <c r="E109" s="4" t="s">
        <v>1075</v>
      </c>
    </row>
    <row r="110" spans="1:5" x14ac:dyDescent="0.25">
      <c r="A110" s="4" t="s">
        <v>4</v>
      </c>
      <c r="B110" s="4" t="s">
        <v>1130</v>
      </c>
      <c r="C110" s="4">
        <v>1</v>
      </c>
      <c r="D110" s="4">
        <v>4</v>
      </c>
      <c r="E110" s="4" t="s">
        <v>1129</v>
      </c>
    </row>
    <row r="111" spans="1:5" x14ac:dyDescent="0.25">
      <c r="A111" s="4" t="s">
        <v>4</v>
      </c>
      <c r="B111" s="4" t="s">
        <v>1132</v>
      </c>
      <c r="C111" s="4">
        <v>1</v>
      </c>
      <c r="D111" s="4">
        <v>1</v>
      </c>
      <c r="E111" s="4" t="s">
        <v>1126</v>
      </c>
    </row>
    <row r="112" spans="1:5" x14ac:dyDescent="0.25">
      <c r="A112" s="4" t="s">
        <v>4</v>
      </c>
      <c r="B112" s="4" t="s">
        <v>1133</v>
      </c>
      <c r="C112" s="4">
        <v>1</v>
      </c>
      <c r="D112" s="4">
        <v>3</v>
      </c>
      <c r="E112" s="4" t="s">
        <v>1129</v>
      </c>
    </row>
    <row r="113" spans="1:5" x14ac:dyDescent="0.25">
      <c r="A113" s="4" t="s">
        <v>4</v>
      </c>
      <c r="B113" s="4" t="s">
        <v>1134</v>
      </c>
      <c r="C113" s="4">
        <v>1</v>
      </c>
      <c r="D113" s="4">
        <v>1</v>
      </c>
      <c r="E113" s="4" t="s">
        <v>1135</v>
      </c>
    </row>
    <row r="114" spans="1:5" x14ac:dyDescent="0.25">
      <c r="A114" s="4" t="s">
        <v>4</v>
      </c>
      <c r="B114" s="4" t="s">
        <v>57</v>
      </c>
      <c r="C114" s="4">
        <v>1</v>
      </c>
      <c r="D114" s="4">
        <v>1</v>
      </c>
      <c r="E114" s="4" t="s">
        <v>58</v>
      </c>
    </row>
    <row r="115" spans="1:5" x14ac:dyDescent="0.25">
      <c r="A115" s="4" t="s">
        <v>4</v>
      </c>
      <c r="B115" s="4" t="s">
        <v>59</v>
      </c>
      <c r="C115" s="4">
        <v>1</v>
      </c>
      <c r="D115" s="4">
        <v>3</v>
      </c>
      <c r="E115" s="4" t="s">
        <v>60</v>
      </c>
    </row>
    <row r="116" spans="1:5" x14ac:dyDescent="0.25">
      <c r="A116" s="4" t="s">
        <v>4</v>
      </c>
      <c r="B116" s="4" t="s">
        <v>59</v>
      </c>
      <c r="C116" s="4">
        <v>2</v>
      </c>
      <c r="D116" s="4">
        <v>1</v>
      </c>
      <c r="E116" s="4" t="s">
        <v>58</v>
      </c>
    </row>
    <row r="117" spans="1:5" x14ac:dyDescent="0.25">
      <c r="A117" s="4" t="s">
        <v>4</v>
      </c>
      <c r="B117" s="4" t="s">
        <v>61</v>
      </c>
      <c r="C117" s="4">
        <v>1</v>
      </c>
      <c r="D117" s="4">
        <v>1</v>
      </c>
      <c r="E117" s="4" t="s">
        <v>62</v>
      </c>
    </row>
    <row r="118" spans="1:5" x14ac:dyDescent="0.25">
      <c r="A118" s="4" t="s">
        <v>4</v>
      </c>
      <c r="B118" s="4" t="s">
        <v>63</v>
      </c>
      <c r="C118" s="4">
        <v>1</v>
      </c>
      <c r="D118" s="4">
        <v>3</v>
      </c>
      <c r="E118" s="4" t="s">
        <v>58</v>
      </c>
    </row>
    <row r="119" spans="1:5" x14ac:dyDescent="0.25">
      <c r="A119" s="4" t="s">
        <v>4</v>
      </c>
      <c r="B119" s="4" t="s">
        <v>64</v>
      </c>
      <c r="C119" s="4">
        <v>1</v>
      </c>
      <c r="D119" s="4">
        <v>2</v>
      </c>
      <c r="E119" s="4" t="s">
        <v>60</v>
      </c>
    </row>
    <row r="120" spans="1:5" x14ac:dyDescent="0.25">
      <c r="A120" s="4" t="s">
        <v>4</v>
      </c>
      <c r="B120" s="4" t="s">
        <v>64</v>
      </c>
      <c r="C120" s="4">
        <v>2</v>
      </c>
      <c r="D120" s="4">
        <v>1</v>
      </c>
      <c r="E120" s="4" t="s">
        <v>58</v>
      </c>
    </row>
    <row r="121" spans="1:5" x14ac:dyDescent="0.25">
      <c r="A121" s="4" t="s">
        <v>4</v>
      </c>
      <c r="B121" s="4" t="s">
        <v>64</v>
      </c>
      <c r="C121" s="4">
        <v>3</v>
      </c>
      <c r="D121" s="4">
        <v>2</v>
      </c>
      <c r="E121" s="4" t="s">
        <v>65</v>
      </c>
    </row>
    <row r="122" spans="1:5" x14ac:dyDescent="0.25">
      <c r="A122" s="4" t="s">
        <v>4</v>
      </c>
      <c r="B122" s="4" t="s">
        <v>1138</v>
      </c>
      <c r="C122" s="4">
        <v>1</v>
      </c>
      <c r="D122" s="4">
        <v>3</v>
      </c>
      <c r="E122" s="4" t="s">
        <v>1137</v>
      </c>
    </row>
    <row r="123" spans="1:5" x14ac:dyDescent="0.25">
      <c r="A123" s="4" t="s">
        <v>4</v>
      </c>
      <c r="B123" s="4" t="s">
        <v>1139</v>
      </c>
      <c r="C123" s="4">
        <v>1</v>
      </c>
      <c r="D123" s="4">
        <v>4</v>
      </c>
      <c r="E123" s="4" t="s">
        <v>1137</v>
      </c>
    </row>
    <row r="124" spans="1:5" x14ac:dyDescent="0.25">
      <c r="A124" s="4" t="s">
        <v>4</v>
      </c>
      <c r="B124" s="4" t="s">
        <v>1141</v>
      </c>
      <c r="C124" s="4">
        <v>1</v>
      </c>
      <c r="D124" s="4">
        <v>7</v>
      </c>
      <c r="E124" s="4" t="s">
        <v>1137</v>
      </c>
    </row>
    <row r="125" spans="1:5" x14ac:dyDescent="0.25">
      <c r="A125" s="4" t="s">
        <v>4</v>
      </c>
      <c r="B125" s="4" t="s">
        <v>1142</v>
      </c>
      <c r="C125" s="4">
        <v>1</v>
      </c>
      <c r="D125" s="4">
        <v>1</v>
      </c>
      <c r="E125" s="4" t="s">
        <v>1143</v>
      </c>
    </row>
    <row r="126" spans="1:5" x14ac:dyDescent="0.25">
      <c r="A126" s="4" t="s">
        <v>4</v>
      </c>
      <c r="B126" s="4" t="s">
        <v>68</v>
      </c>
      <c r="C126" s="4">
        <v>1</v>
      </c>
      <c r="D126" s="4">
        <v>1</v>
      </c>
      <c r="E126" s="4" t="s">
        <v>67</v>
      </c>
    </row>
    <row r="127" spans="1:5" x14ac:dyDescent="0.25">
      <c r="A127" s="4" t="s">
        <v>4</v>
      </c>
      <c r="B127" s="4" t="s">
        <v>69</v>
      </c>
      <c r="C127" s="4">
        <v>1</v>
      </c>
      <c r="D127" s="4">
        <v>1</v>
      </c>
      <c r="E127" s="4" t="s">
        <v>67</v>
      </c>
    </row>
    <row r="128" spans="1:5" x14ac:dyDescent="0.25">
      <c r="A128" s="4" t="s">
        <v>4</v>
      </c>
      <c r="B128" s="4" t="s">
        <v>70</v>
      </c>
      <c r="C128" s="4">
        <v>1</v>
      </c>
      <c r="D128" s="4">
        <v>1</v>
      </c>
      <c r="E128" s="4" t="s">
        <v>67</v>
      </c>
    </row>
    <row r="129" spans="1:5" x14ac:dyDescent="0.25">
      <c r="A129" s="4" t="s">
        <v>4</v>
      </c>
      <c r="B129" s="4" t="s">
        <v>71</v>
      </c>
      <c r="C129" s="4">
        <v>1</v>
      </c>
      <c r="D129" s="4">
        <v>1</v>
      </c>
      <c r="E129" s="4" t="s">
        <v>72</v>
      </c>
    </row>
    <row r="130" spans="1:5" x14ac:dyDescent="0.25">
      <c r="A130" s="4" t="s">
        <v>4</v>
      </c>
      <c r="B130" s="4" t="s">
        <v>1145</v>
      </c>
      <c r="C130" s="4">
        <v>1</v>
      </c>
      <c r="D130" s="4">
        <v>1</v>
      </c>
      <c r="E130" s="4" t="s">
        <v>1146</v>
      </c>
    </row>
    <row r="131" spans="1:5" x14ac:dyDescent="0.25">
      <c r="A131" s="4" t="s">
        <v>4</v>
      </c>
      <c r="B131" s="4" t="s">
        <v>73</v>
      </c>
      <c r="C131" s="4">
        <v>1</v>
      </c>
      <c r="D131" s="4">
        <v>4</v>
      </c>
      <c r="E131" s="4" t="s">
        <v>67</v>
      </c>
    </row>
    <row r="132" spans="1:5" x14ac:dyDescent="0.25">
      <c r="A132" s="4" t="s">
        <v>4</v>
      </c>
      <c r="B132" s="4" t="s">
        <v>74</v>
      </c>
      <c r="C132" s="4">
        <v>1</v>
      </c>
      <c r="D132" s="4">
        <v>1</v>
      </c>
      <c r="E132" s="4" t="s">
        <v>75</v>
      </c>
    </row>
    <row r="133" spans="1:5" x14ac:dyDescent="0.25">
      <c r="A133" s="4" t="s">
        <v>4</v>
      </c>
      <c r="B133" s="4" t="s">
        <v>1149</v>
      </c>
      <c r="C133" s="4">
        <v>1</v>
      </c>
      <c r="D133" s="4">
        <v>1</v>
      </c>
      <c r="E133" s="4" t="s">
        <v>1150</v>
      </c>
    </row>
    <row r="134" spans="1:5" x14ac:dyDescent="0.25">
      <c r="A134" s="4" t="s">
        <v>4</v>
      </c>
      <c r="B134" s="4" t="s">
        <v>1151</v>
      </c>
      <c r="C134" s="4">
        <v>1</v>
      </c>
      <c r="D134" s="4">
        <v>4</v>
      </c>
      <c r="E134" s="4" t="s">
        <v>1150</v>
      </c>
    </row>
    <row r="135" spans="1:5" x14ac:dyDescent="0.25">
      <c r="A135" s="4" t="s">
        <v>4</v>
      </c>
      <c r="B135" s="4" t="s">
        <v>1152</v>
      </c>
      <c r="C135" s="4">
        <v>1</v>
      </c>
      <c r="D135" s="4">
        <v>32</v>
      </c>
      <c r="E135" s="4" t="s">
        <v>1153</v>
      </c>
    </row>
    <row r="136" spans="1:5" x14ac:dyDescent="0.25">
      <c r="A136" s="4" t="s">
        <v>4</v>
      </c>
      <c r="B136" s="4" t="s">
        <v>1154</v>
      </c>
      <c r="C136" s="4">
        <v>1</v>
      </c>
      <c r="D136" s="4">
        <v>16</v>
      </c>
      <c r="E136" s="4" t="s">
        <v>1153</v>
      </c>
    </row>
    <row r="137" spans="1:5" x14ac:dyDescent="0.25">
      <c r="A137" s="4" t="s">
        <v>4</v>
      </c>
      <c r="B137" s="4" t="s">
        <v>76</v>
      </c>
      <c r="C137" s="4">
        <v>1</v>
      </c>
      <c r="D137" s="4">
        <v>1</v>
      </c>
      <c r="E137" s="4" t="s">
        <v>77</v>
      </c>
    </row>
    <row r="138" spans="1:5" x14ac:dyDescent="0.25">
      <c r="A138" s="4" t="s">
        <v>4</v>
      </c>
      <c r="B138" s="4" t="s">
        <v>1155</v>
      </c>
      <c r="C138" s="4">
        <v>1</v>
      </c>
      <c r="D138" s="4">
        <v>1</v>
      </c>
      <c r="E138" s="4" t="s">
        <v>1156</v>
      </c>
    </row>
    <row r="139" spans="1:5" x14ac:dyDescent="0.25">
      <c r="A139" s="4" t="s">
        <v>4</v>
      </c>
      <c r="B139" s="4" t="s">
        <v>1157</v>
      </c>
      <c r="C139" s="4">
        <v>1</v>
      </c>
      <c r="D139" s="4">
        <v>1</v>
      </c>
      <c r="E139" s="4" t="s">
        <v>1158</v>
      </c>
    </row>
    <row r="140" spans="1:5" x14ac:dyDescent="0.25">
      <c r="A140" s="4" t="s">
        <v>4</v>
      </c>
      <c r="B140" s="4" t="s">
        <v>1159</v>
      </c>
      <c r="C140" s="4">
        <v>1</v>
      </c>
      <c r="D140" s="4">
        <v>1</v>
      </c>
      <c r="E140" s="4" t="s">
        <v>1160</v>
      </c>
    </row>
    <row r="141" spans="1:5" x14ac:dyDescent="0.25">
      <c r="A141" s="4" t="s">
        <v>4</v>
      </c>
      <c r="B141" s="4" t="s">
        <v>1161</v>
      </c>
      <c r="C141" s="4">
        <v>1</v>
      </c>
      <c r="D141" s="4">
        <v>1</v>
      </c>
      <c r="E141" s="4" t="s">
        <v>1156</v>
      </c>
    </row>
    <row r="142" spans="1:5" x14ac:dyDescent="0.25">
      <c r="A142" s="4" t="s">
        <v>4</v>
      </c>
      <c r="B142" s="4" t="s">
        <v>1164</v>
      </c>
      <c r="C142" s="4">
        <v>1</v>
      </c>
      <c r="D142" s="4">
        <v>1</v>
      </c>
      <c r="E142" s="4" t="s">
        <v>1163</v>
      </c>
    </row>
    <row r="143" spans="1:5" x14ac:dyDescent="0.25">
      <c r="A143" s="4" t="s">
        <v>4</v>
      </c>
      <c r="B143" s="4" t="s">
        <v>1165</v>
      </c>
      <c r="C143" s="4">
        <v>1</v>
      </c>
      <c r="D143" s="4">
        <v>1</v>
      </c>
      <c r="E143" s="4" t="s">
        <v>1166</v>
      </c>
    </row>
    <row r="144" spans="1:5" x14ac:dyDescent="0.25">
      <c r="A144" s="4" t="s">
        <v>4</v>
      </c>
      <c r="B144" s="4" t="s">
        <v>1167</v>
      </c>
      <c r="C144" s="4">
        <v>1</v>
      </c>
      <c r="D144" s="4">
        <v>1</v>
      </c>
      <c r="E144" s="4" t="s">
        <v>1168</v>
      </c>
    </row>
    <row r="145" spans="1:5" x14ac:dyDescent="0.25">
      <c r="A145" s="4" t="s">
        <v>4</v>
      </c>
      <c r="B145" s="4" t="s">
        <v>1173</v>
      </c>
      <c r="C145" s="4">
        <v>1</v>
      </c>
      <c r="D145" s="4">
        <v>1</v>
      </c>
      <c r="E145" s="4" t="s">
        <v>1174</v>
      </c>
    </row>
    <row r="146" spans="1:5" x14ac:dyDescent="0.25">
      <c r="A146" s="4" t="s">
        <v>4</v>
      </c>
      <c r="B146" s="4" t="s">
        <v>78</v>
      </c>
      <c r="C146" s="4">
        <v>1</v>
      </c>
      <c r="D146" s="4">
        <v>1</v>
      </c>
      <c r="E146" s="4" t="s">
        <v>79</v>
      </c>
    </row>
    <row r="147" spans="1:5" x14ac:dyDescent="0.25">
      <c r="A147" s="4" t="s">
        <v>4</v>
      </c>
      <c r="B147" s="4" t="s">
        <v>80</v>
      </c>
      <c r="C147" s="4">
        <v>1</v>
      </c>
      <c r="D147" s="4">
        <v>1</v>
      </c>
      <c r="E147" s="4" t="s">
        <v>81</v>
      </c>
    </row>
    <row r="148" spans="1:5" x14ac:dyDescent="0.25">
      <c r="A148" s="4" t="s">
        <v>4</v>
      </c>
      <c r="B148" s="4" t="s">
        <v>82</v>
      </c>
      <c r="C148" s="4">
        <v>1</v>
      </c>
      <c r="D148" s="4">
        <v>1</v>
      </c>
      <c r="E148" s="4" t="s">
        <v>81</v>
      </c>
    </row>
    <row r="149" spans="1:5" x14ac:dyDescent="0.25">
      <c r="A149" s="4" t="s">
        <v>4</v>
      </c>
      <c r="B149" s="4" t="s">
        <v>83</v>
      </c>
      <c r="C149" s="4">
        <v>1</v>
      </c>
      <c r="D149" s="4">
        <v>1</v>
      </c>
      <c r="E149" s="4" t="s">
        <v>84</v>
      </c>
    </row>
    <row r="150" spans="1:5" x14ac:dyDescent="0.25">
      <c r="A150" s="4" t="s">
        <v>4</v>
      </c>
      <c r="B150" s="4" t="s">
        <v>85</v>
      </c>
      <c r="C150" s="4">
        <v>1</v>
      </c>
      <c r="D150" s="4">
        <v>1</v>
      </c>
      <c r="E150" s="4" t="s">
        <v>84</v>
      </c>
    </row>
    <row r="151" spans="1:5" x14ac:dyDescent="0.25">
      <c r="A151" s="4" t="s">
        <v>4</v>
      </c>
      <c r="B151" s="4" t="s">
        <v>86</v>
      </c>
      <c r="C151" s="4">
        <v>1</v>
      </c>
      <c r="D151" s="4">
        <v>2</v>
      </c>
      <c r="E151" s="4" t="s">
        <v>84</v>
      </c>
    </row>
    <row r="152" spans="1:5" x14ac:dyDescent="0.25">
      <c r="A152" s="4" t="s">
        <v>4</v>
      </c>
      <c r="B152" s="4" t="s">
        <v>87</v>
      </c>
      <c r="C152" s="4">
        <v>1</v>
      </c>
      <c r="D152" s="4">
        <v>2</v>
      </c>
      <c r="E152" s="4" t="s">
        <v>88</v>
      </c>
    </row>
    <row r="153" spans="1:5" x14ac:dyDescent="0.25">
      <c r="A153" s="4" t="s">
        <v>4</v>
      </c>
      <c r="B153" s="4" t="s">
        <v>1175</v>
      </c>
      <c r="C153" s="4">
        <v>1</v>
      </c>
      <c r="D153" s="4">
        <v>2</v>
      </c>
      <c r="E153" s="4" t="s">
        <v>1176</v>
      </c>
    </row>
    <row r="154" spans="1:5" x14ac:dyDescent="0.25">
      <c r="A154" s="4" t="s">
        <v>4</v>
      </c>
      <c r="B154" s="4" t="s">
        <v>89</v>
      </c>
      <c r="C154" s="4">
        <v>1</v>
      </c>
      <c r="D154" s="4">
        <v>8</v>
      </c>
      <c r="E154" s="4" t="s">
        <v>90</v>
      </c>
    </row>
    <row r="155" spans="1:5" x14ac:dyDescent="0.25">
      <c r="A155" s="4" t="s">
        <v>4</v>
      </c>
      <c r="B155" s="4" t="s">
        <v>91</v>
      </c>
      <c r="C155" s="4">
        <v>1</v>
      </c>
      <c r="D155" s="4">
        <v>7</v>
      </c>
      <c r="E155" s="4" t="s">
        <v>92</v>
      </c>
    </row>
    <row r="156" spans="1:5" x14ac:dyDescent="0.25">
      <c r="A156" s="4" t="s">
        <v>4</v>
      </c>
      <c r="B156" s="4" t="s">
        <v>93</v>
      </c>
      <c r="C156" s="4">
        <v>1</v>
      </c>
      <c r="D156" s="4">
        <v>2</v>
      </c>
      <c r="E156" s="4" t="s">
        <v>88</v>
      </c>
    </row>
    <row r="157" spans="1:5" x14ac:dyDescent="0.25">
      <c r="A157" s="4" t="s">
        <v>4</v>
      </c>
      <c r="B157" s="4" t="s">
        <v>93</v>
      </c>
      <c r="C157" s="4">
        <v>2</v>
      </c>
      <c r="D157" s="4">
        <v>2</v>
      </c>
      <c r="E157" s="4" t="s">
        <v>88</v>
      </c>
    </row>
    <row r="158" spans="1:5" x14ac:dyDescent="0.25">
      <c r="A158" s="4" t="s">
        <v>4</v>
      </c>
      <c r="B158" s="4" t="s">
        <v>1177</v>
      </c>
      <c r="C158" s="4">
        <v>1</v>
      </c>
      <c r="D158" s="4">
        <v>2</v>
      </c>
      <c r="E158" s="4" t="s">
        <v>1178</v>
      </c>
    </row>
    <row r="159" spans="1:5" x14ac:dyDescent="0.25">
      <c r="A159" s="4" t="s">
        <v>4</v>
      </c>
      <c r="B159" s="4" t="s">
        <v>94</v>
      </c>
      <c r="C159" s="4">
        <v>1</v>
      </c>
      <c r="D159" s="4">
        <v>3</v>
      </c>
      <c r="E159" s="4" t="s">
        <v>95</v>
      </c>
    </row>
    <row r="160" spans="1:5" x14ac:dyDescent="0.25">
      <c r="A160" s="4" t="s">
        <v>4</v>
      </c>
      <c r="B160" s="4" t="s">
        <v>96</v>
      </c>
      <c r="C160" s="4">
        <v>1</v>
      </c>
      <c r="D160" s="4">
        <v>2</v>
      </c>
      <c r="E160" s="4" t="s">
        <v>90</v>
      </c>
    </row>
    <row r="161" spans="1:5" x14ac:dyDescent="0.25">
      <c r="A161" s="4" t="s">
        <v>4</v>
      </c>
      <c r="B161" s="4" t="s">
        <v>97</v>
      </c>
      <c r="C161" s="4">
        <v>1</v>
      </c>
      <c r="D161" s="4">
        <v>1</v>
      </c>
      <c r="E161" s="4" t="s">
        <v>98</v>
      </c>
    </row>
    <row r="162" spans="1:5" x14ac:dyDescent="0.25">
      <c r="A162" s="4" t="s">
        <v>4</v>
      </c>
      <c r="B162" s="4" t="s">
        <v>1179</v>
      </c>
      <c r="C162" s="4">
        <v>1</v>
      </c>
      <c r="D162" s="4">
        <v>3</v>
      </c>
      <c r="E162" s="4" t="s">
        <v>1180</v>
      </c>
    </row>
    <row r="163" spans="1:5" x14ac:dyDescent="0.25">
      <c r="A163" s="4" t="s">
        <v>4</v>
      </c>
      <c r="B163" s="4" t="s">
        <v>1181</v>
      </c>
      <c r="C163" s="4">
        <v>1</v>
      </c>
      <c r="D163" s="4">
        <v>3</v>
      </c>
      <c r="E163" s="4" t="s">
        <v>1178</v>
      </c>
    </row>
    <row r="164" spans="1:5" x14ac:dyDescent="0.25">
      <c r="A164" s="4" t="s">
        <v>4</v>
      </c>
      <c r="B164" s="4" t="s">
        <v>1182</v>
      </c>
      <c r="C164" s="4">
        <v>1</v>
      </c>
      <c r="D164" s="4">
        <v>1</v>
      </c>
      <c r="E164" s="4" t="s">
        <v>1178</v>
      </c>
    </row>
    <row r="165" spans="1:5" x14ac:dyDescent="0.25">
      <c r="A165" s="4" t="s">
        <v>4</v>
      </c>
      <c r="B165" s="4" t="s">
        <v>1182</v>
      </c>
      <c r="C165" s="4">
        <v>2</v>
      </c>
      <c r="D165" s="4">
        <v>2</v>
      </c>
      <c r="E165" s="4" t="s">
        <v>1183</v>
      </c>
    </row>
    <row r="166" spans="1:5" x14ac:dyDescent="0.25">
      <c r="A166" s="4" t="s">
        <v>4</v>
      </c>
      <c r="B166" s="4" t="s">
        <v>99</v>
      </c>
      <c r="C166" s="4">
        <v>1</v>
      </c>
      <c r="D166" s="4">
        <v>2</v>
      </c>
      <c r="E166" s="4" t="s">
        <v>100</v>
      </c>
    </row>
    <row r="167" spans="1:5" x14ac:dyDescent="0.25">
      <c r="A167" s="4" t="s">
        <v>4</v>
      </c>
      <c r="B167" s="4" t="s">
        <v>101</v>
      </c>
      <c r="C167" s="4">
        <v>1</v>
      </c>
      <c r="D167" s="4">
        <v>2</v>
      </c>
      <c r="E167" s="4" t="s">
        <v>102</v>
      </c>
    </row>
    <row r="168" spans="1:5" x14ac:dyDescent="0.25">
      <c r="A168" s="4" t="s">
        <v>4</v>
      </c>
      <c r="B168" s="4" t="s">
        <v>103</v>
      </c>
      <c r="C168" s="4">
        <v>1</v>
      </c>
      <c r="D168" s="4">
        <v>1</v>
      </c>
      <c r="E168" s="4" t="s">
        <v>104</v>
      </c>
    </row>
    <row r="169" spans="1:5" x14ac:dyDescent="0.25">
      <c r="A169" s="4" t="s">
        <v>4</v>
      </c>
      <c r="B169" s="4" t="s">
        <v>105</v>
      </c>
      <c r="C169" s="4">
        <v>1</v>
      </c>
      <c r="D169" s="4">
        <v>3</v>
      </c>
      <c r="E169" s="4" t="s">
        <v>92</v>
      </c>
    </row>
    <row r="170" spans="1:5" x14ac:dyDescent="0.25">
      <c r="A170" s="4" t="s">
        <v>4</v>
      </c>
      <c r="B170" s="4" t="s">
        <v>1184</v>
      </c>
      <c r="C170" s="4">
        <v>1</v>
      </c>
      <c r="D170" s="4">
        <v>2</v>
      </c>
      <c r="E170" s="4" t="s">
        <v>1178</v>
      </c>
    </row>
    <row r="171" spans="1:5" x14ac:dyDescent="0.25">
      <c r="A171" s="4" t="s">
        <v>4</v>
      </c>
      <c r="B171" s="4" t="s">
        <v>106</v>
      </c>
      <c r="C171" s="4">
        <v>1</v>
      </c>
      <c r="D171" s="4">
        <v>2</v>
      </c>
      <c r="E171" s="4" t="s">
        <v>107</v>
      </c>
    </row>
    <row r="172" spans="1:5" x14ac:dyDescent="0.25">
      <c r="A172" s="4" t="s">
        <v>4</v>
      </c>
      <c r="B172" s="4" t="s">
        <v>1185</v>
      </c>
      <c r="C172" s="4">
        <v>1</v>
      </c>
      <c r="D172" s="4">
        <v>1</v>
      </c>
      <c r="E172" s="4" t="s">
        <v>1186</v>
      </c>
    </row>
    <row r="173" spans="1:5" x14ac:dyDescent="0.25">
      <c r="A173" s="4" t="s">
        <v>4</v>
      </c>
      <c r="B173" s="4" t="s">
        <v>108</v>
      </c>
      <c r="C173" s="4">
        <v>1</v>
      </c>
      <c r="D173" s="4">
        <v>1</v>
      </c>
      <c r="E173" s="4" t="s">
        <v>109</v>
      </c>
    </row>
    <row r="174" spans="1:5" x14ac:dyDescent="0.25">
      <c r="A174" s="4" t="s">
        <v>4</v>
      </c>
      <c r="B174" s="4" t="s">
        <v>110</v>
      </c>
      <c r="C174" s="4">
        <v>1</v>
      </c>
      <c r="D174" s="4">
        <v>4</v>
      </c>
      <c r="E174" s="4" t="s">
        <v>109</v>
      </c>
    </row>
    <row r="175" spans="1:5" x14ac:dyDescent="0.25">
      <c r="A175" s="4" t="s">
        <v>4</v>
      </c>
      <c r="B175" s="4" t="s">
        <v>111</v>
      </c>
      <c r="C175" s="4">
        <v>1</v>
      </c>
      <c r="D175" s="4">
        <v>9</v>
      </c>
      <c r="E175" s="4" t="s">
        <v>112</v>
      </c>
    </row>
    <row r="176" spans="1:5" x14ac:dyDescent="0.25">
      <c r="A176" s="4" t="s">
        <v>4</v>
      </c>
      <c r="B176" s="4" t="s">
        <v>1187</v>
      </c>
      <c r="C176" s="4">
        <v>1</v>
      </c>
      <c r="D176" s="4">
        <v>1</v>
      </c>
      <c r="E176" s="4" t="s">
        <v>1188</v>
      </c>
    </row>
    <row r="177" spans="1:5" x14ac:dyDescent="0.25">
      <c r="A177" s="4" t="s">
        <v>4</v>
      </c>
      <c r="B177" s="4" t="s">
        <v>1189</v>
      </c>
      <c r="C177" s="4">
        <v>1</v>
      </c>
      <c r="D177" s="4">
        <v>1</v>
      </c>
      <c r="E177" s="4" t="s">
        <v>1188</v>
      </c>
    </row>
    <row r="178" spans="1:5" x14ac:dyDescent="0.25">
      <c r="A178" s="4" t="s">
        <v>4</v>
      </c>
      <c r="B178" s="4" t="s">
        <v>113</v>
      </c>
      <c r="C178" s="4">
        <v>1</v>
      </c>
      <c r="D178" s="4">
        <v>1</v>
      </c>
      <c r="E178" s="4" t="s">
        <v>79</v>
      </c>
    </row>
    <row r="179" spans="1:5" x14ac:dyDescent="0.25">
      <c r="A179" s="4" t="s">
        <v>4</v>
      </c>
      <c r="B179" s="4" t="s">
        <v>115</v>
      </c>
      <c r="C179" s="4">
        <v>1</v>
      </c>
      <c r="D179" s="4">
        <v>1</v>
      </c>
      <c r="E179" s="4" t="s">
        <v>81</v>
      </c>
    </row>
    <row r="180" spans="1:5" x14ac:dyDescent="0.25">
      <c r="A180" s="4" t="s">
        <v>4</v>
      </c>
      <c r="B180" s="4" t="s">
        <v>116</v>
      </c>
      <c r="C180" s="4">
        <v>1</v>
      </c>
      <c r="D180" s="4">
        <v>1</v>
      </c>
      <c r="E180" s="4" t="s">
        <v>117</v>
      </c>
    </row>
    <row r="181" spans="1:5" x14ac:dyDescent="0.25">
      <c r="A181" s="4" t="s">
        <v>4</v>
      </c>
      <c r="B181" s="4" t="s">
        <v>118</v>
      </c>
      <c r="C181" s="4">
        <v>1</v>
      </c>
      <c r="D181" s="4">
        <v>2</v>
      </c>
      <c r="E181" s="4" t="s">
        <v>81</v>
      </c>
    </row>
    <row r="182" spans="1:5" x14ac:dyDescent="0.25">
      <c r="A182" s="4" t="s">
        <v>4</v>
      </c>
      <c r="B182" s="4" t="s">
        <v>119</v>
      </c>
      <c r="C182" s="4">
        <v>1</v>
      </c>
      <c r="D182" s="4">
        <v>2</v>
      </c>
      <c r="E182" s="4" t="s">
        <v>81</v>
      </c>
    </row>
    <row r="183" spans="1:5" x14ac:dyDescent="0.25">
      <c r="A183" s="4" t="s">
        <v>4</v>
      </c>
      <c r="B183" s="4" t="s">
        <v>125</v>
      </c>
      <c r="C183" s="4">
        <v>1</v>
      </c>
      <c r="D183" s="4">
        <v>1</v>
      </c>
      <c r="E183" s="4" t="s">
        <v>121</v>
      </c>
    </row>
    <row r="184" spans="1:5" x14ac:dyDescent="0.25">
      <c r="A184" s="4" t="s">
        <v>4</v>
      </c>
      <c r="B184" s="4" t="s">
        <v>126</v>
      </c>
      <c r="C184" s="4">
        <v>1</v>
      </c>
      <c r="D184" s="4">
        <v>2</v>
      </c>
      <c r="E184" s="4" t="s">
        <v>121</v>
      </c>
    </row>
    <row r="185" spans="1:5" x14ac:dyDescent="0.25">
      <c r="A185" s="4" t="s">
        <v>4</v>
      </c>
      <c r="B185" s="4" t="s">
        <v>127</v>
      </c>
      <c r="C185" s="4">
        <v>1</v>
      </c>
      <c r="D185" s="4">
        <v>2</v>
      </c>
      <c r="E185" s="4" t="s">
        <v>121</v>
      </c>
    </row>
    <row r="186" spans="1:5" x14ac:dyDescent="0.25">
      <c r="A186" s="4" t="s">
        <v>4</v>
      </c>
      <c r="B186" s="4" t="s">
        <v>128</v>
      </c>
      <c r="C186" s="4">
        <v>1</v>
      </c>
      <c r="D186" s="4">
        <v>2</v>
      </c>
      <c r="E186" s="4" t="s">
        <v>129</v>
      </c>
    </row>
    <row r="187" spans="1:5" x14ac:dyDescent="0.25">
      <c r="A187" s="4" t="s">
        <v>4</v>
      </c>
      <c r="B187" s="4" t="s">
        <v>131</v>
      </c>
      <c r="C187" s="4">
        <v>1</v>
      </c>
      <c r="D187" s="4">
        <v>1</v>
      </c>
      <c r="E187" s="4" t="s">
        <v>132</v>
      </c>
    </row>
    <row r="188" spans="1:5" x14ac:dyDescent="0.25">
      <c r="A188" s="4" t="s">
        <v>4</v>
      </c>
      <c r="B188" s="4" t="s">
        <v>134</v>
      </c>
      <c r="C188" s="4">
        <v>1</v>
      </c>
      <c r="D188" s="4">
        <v>1</v>
      </c>
      <c r="E188" s="4" t="s">
        <v>132</v>
      </c>
    </row>
    <row r="189" spans="1:5" x14ac:dyDescent="0.25">
      <c r="A189" s="4" t="s">
        <v>4</v>
      </c>
      <c r="B189" s="4" t="s">
        <v>135</v>
      </c>
      <c r="C189" s="4">
        <v>1</v>
      </c>
      <c r="D189" s="4">
        <v>1</v>
      </c>
      <c r="E189" s="4" t="s">
        <v>132</v>
      </c>
    </row>
    <row r="190" spans="1:5" x14ac:dyDescent="0.25">
      <c r="A190" s="4" t="s">
        <v>4</v>
      </c>
      <c r="B190" s="4" t="s">
        <v>136</v>
      </c>
      <c r="C190" s="4">
        <v>1</v>
      </c>
      <c r="D190" s="4">
        <v>2</v>
      </c>
      <c r="E190" s="4" t="s">
        <v>132</v>
      </c>
    </row>
    <row r="191" spans="1:5" x14ac:dyDescent="0.25">
      <c r="A191" s="4" t="s">
        <v>4</v>
      </c>
      <c r="B191" s="4" t="s">
        <v>1190</v>
      </c>
      <c r="C191" s="4">
        <v>1</v>
      </c>
      <c r="D191" s="4">
        <v>1</v>
      </c>
      <c r="E191" s="4" t="s">
        <v>1191</v>
      </c>
    </row>
    <row r="192" spans="1:5" x14ac:dyDescent="0.25">
      <c r="A192" s="4" t="s">
        <v>4</v>
      </c>
      <c r="B192" s="4" t="s">
        <v>139</v>
      </c>
      <c r="C192" s="4">
        <v>1</v>
      </c>
      <c r="D192" s="4">
        <v>1</v>
      </c>
      <c r="E192" s="4" t="s">
        <v>140</v>
      </c>
    </row>
    <row r="193" spans="1:5" x14ac:dyDescent="0.25">
      <c r="A193" s="4" t="s">
        <v>4</v>
      </c>
      <c r="B193" s="4" t="s">
        <v>141</v>
      </c>
      <c r="C193" s="4">
        <v>1</v>
      </c>
      <c r="D193" s="4">
        <v>1</v>
      </c>
      <c r="E193" s="4" t="s">
        <v>142</v>
      </c>
    </row>
    <row r="194" spans="1:5" x14ac:dyDescent="0.25">
      <c r="A194" s="4" t="s">
        <v>4</v>
      </c>
      <c r="B194" s="4" t="s">
        <v>1192</v>
      </c>
      <c r="C194" s="4">
        <v>1</v>
      </c>
      <c r="D194" s="4">
        <v>1</v>
      </c>
      <c r="E194" s="4" t="s">
        <v>1193</v>
      </c>
    </row>
    <row r="195" spans="1:5" x14ac:dyDescent="0.25">
      <c r="A195" s="4" t="s">
        <v>4</v>
      </c>
      <c r="B195" s="4" t="s">
        <v>1196</v>
      </c>
      <c r="C195" s="4">
        <v>1</v>
      </c>
      <c r="D195" s="4">
        <v>1</v>
      </c>
      <c r="E195" s="4" t="s">
        <v>1197</v>
      </c>
    </row>
    <row r="196" spans="1:5" x14ac:dyDescent="0.25">
      <c r="A196" s="4" t="s">
        <v>4</v>
      </c>
      <c r="B196" s="4" t="s">
        <v>143</v>
      </c>
      <c r="C196" s="4">
        <v>1</v>
      </c>
      <c r="D196" s="4">
        <v>2</v>
      </c>
      <c r="E196" s="4" t="s">
        <v>144</v>
      </c>
    </row>
    <row r="197" spans="1:5" x14ac:dyDescent="0.25">
      <c r="A197" s="4" t="s">
        <v>4</v>
      </c>
      <c r="B197" s="4" t="s">
        <v>145</v>
      </c>
      <c r="C197" s="4">
        <v>1</v>
      </c>
      <c r="D197" s="4">
        <v>1</v>
      </c>
      <c r="E197" s="4" t="s">
        <v>146</v>
      </c>
    </row>
    <row r="198" spans="1:5" x14ac:dyDescent="0.25">
      <c r="A198" s="4" t="s">
        <v>4</v>
      </c>
      <c r="B198" s="4" t="s">
        <v>147</v>
      </c>
      <c r="C198" s="4">
        <v>1</v>
      </c>
      <c r="D198" s="4">
        <v>1</v>
      </c>
      <c r="E198" s="4" t="s">
        <v>148</v>
      </c>
    </row>
    <row r="199" spans="1:5" x14ac:dyDescent="0.25">
      <c r="A199" s="4" t="s">
        <v>4</v>
      </c>
      <c r="B199" s="4" t="s">
        <v>149</v>
      </c>
      <c r="C199" s="4">
        <v>1</v>
      </c>
      <c r="D199" s="4">
        <v>1</v>
      </c>
      <c r="E199" s="4" t="s">
        <v>146</v>
      </c>
    </row>
    <row r="200" spans="1:5" x14ac:dyDescent="0.25">
      <c r="A200" s="4" t="s">
        <v>4</v>
      </c>
      <c r="B200" s="4" t="s">
        <v>150</v>
      </c>
      <c r="C200" s="4">
        <v>1</v>
      </c>
      <c r="D200" s="4">
        <v>2</v>
      </c>
      <c r="E200" s="4" t="s">
        <v>151</v>
      </c>
    </row>
    <row r="201" spans="1:5" x14ac:dyDescent="0.25">
      <c r="A201" s="4" t="s">
        <v>4</v>
      </c>
      <c r="B201" s="4" t="s">
        <v>152</v>
      </c>
      <c r="C201" s="4">
        <v>1</v>
      </c>
      <c r="D201" s="4">
        <v>2</v>
      </c>
      <c r="E201" s="4" t="s">
        <v>153</v>
      </c>
    </row>
    <row r="202" spans="1:5" x14ac:dyDescent="0.25">
      <c r="A202" s="4" t="s">
        <v>4</v>
      </c>
      <c r="B202" s="4" t="s">
        <v>154</v>
      </c>
      <c r="C202" s="4">
        <v>1</v>
      </c>
      <c r="D202" s="4">
        <v>1</v>
      </c>
      <c r="E202" s="4" t="s">
        <v>146</v>
      </c>
    </row>
    <row r="203" spans="1:5" x14ac:dyDescent="0.25">
      <c r="A203" s="4" t="s">
        <v>4</v>
      </c>
      <c r="B203" s="4" t="s">
        <v>1198</v>
      </c>
      <c r="C203" s="4">
        <v>1</v>
      </c>
      <c r="D203" s="4">
        <v>2</v>
      </c>
      <c r="E203" s="4" t="s">
        <v>1199</v>
      </c>
    </row>
    <row r="204" spans="1:5" x14ac:dyDescent="0.25">
      <c r="A204" s="4" t="s">
        <v>4</v>
      </c>
      <c r="B204" s="4" t="s">
        <v>155</v>
      </c>
      <c r="C204" s="4">
        <v>1</v>
      </c>
      <c r="D204" s="4">
        <v>6</v>
      </c>
      <c r="E204" s="4" t="s">
        <v>156</v>
      </c>
    </row>
    <row r="205" spans="1:5" x14ac:dyDescent="0.25">
      <c r="A205" s="4" t="s">
        <v>4</v>
      </c>
      <c r="B205" s="4" t="s">
        <v>1200</v>
      </c>
      <c r="C205" s="4">
        <v>1</v>
      </c>
      <c r="D205" s="4">
        <v>5</v>
      </c>
      <c r="E205" s="4" t="s">
        <v>1201</v>
      </c>
    </row>
    <row r="206" spans="1:5" x14ac:dyDescent="0.25">
      <c r="A206" s="4" t="s">
        <v>4</v>
      </c>
      <c r="B206" s="4" t="s">
        <v>1202</v>
      </c>
      <c r="C206" s="4">
        <v>1</v>
      </c>
      <c r="D206" s="4">
        <v>6</v>
      </c>
      <c r="E206" s="4" t="s">
        <v>1201</v>
      </c>
    </row>
    <row r="207" spans="1:5" x14ac:dyDescent="0.25">
      <c r="A207" s="4" t="s">
        <v>4</v>
      </c>
      <c r="B207" s="4" t="s">
        <v>159</v>
      </c>
      <c r="C207" s="4">
        <v>1</v>
      </c>
      <c r="D207" s="4">
        <v>1</v>
      </c>
      <c r="E207" s="4" t="s">
        <v>146</v>
      </c>
    </row>
    <row r="208" spans="1:5" x14ac:dyDescent="0.25">
      <c r="A208" s="4" t="s">
        <v>4</v>
      </c>
      <c r="B208" s="4" t="s">
        <v>1203</v>
      </c>
      <c r="C208" s="4">
        <v>1</v>
      </c>
      <c r="D208" s="4">
        <v>2</v>
      </c>
      <c r="E208" s="4" t="s">
        <v>1204</v>
      </c>
    </row>
    <row r="209" spans="1:5" x14ac:dyDescent="0.25">
      <c r="A209" s="4" t="s">
        <v>4</v>
      </c>
      <c r="B209" s="4" t="s">
        <v>1205</v>
      </c>
      <c r="C209" s="4">
        <v>1</v>
      </c>
      <c r="D209" s="4">
        <v>5</v>
      </c>
      <c r="E209" s="4" t="s">
        <v>1204</v>
      </c>
    </row>
    <row r="210" spans="1:5" x14ac:dyDescent="0.25">
      <c r="A210" s="4" t="s">
        <v>4</v>
      </c>
      <c r="B210" s="4" t="s">
        <v>1206</v>
      </c>
      <c r="C210" s="4">
        <v>1</v>
      </c>
      <c r="D210" s="4">
        <v>5</v>
      </c>
      <c r="E210" s="4" t="s">
        <v>1199</v>
      </c>
    </row>
    <row r="211" spans="1:5" x14ac:dyDescent="0.25">
      <c r="A211" s="4" t="s">
        <v>4</v>
      </c>
      <c r="B211" s="4" t="s">
        <v>160</v>
      </c>
      <c r="C211" s="4">
        <v>1</v>
      </c>
      <c r="D211" s="4">
        <v>8</v>
      </c>
      <c r="E211" s="4" t="s">
        <v>156</v>
      </c>
    </row>
    <row r="212" spans="1:5" x14ac:dyDescent="0.25">
      <c r="A212" s="4" t="s">
        <v>4</v>
      </c>
      <c r="B212" s="4" t="s">
        <v>161</v>
      </c>
      <c r="C212" s="4">
        <v>1</v>
      </c>
      <c r="D212" s="4">
        <v>1</v>
      </c>
      <c r="E212" s="4" t="s">
        <v>158</v>
      </c>
    </row>
    <row r="213" spans="1:5" x14ac:dyDescent="0.25">
      <c r="A213" s="4" t="s">
        <v>4</v>
      </c>
      <c r="B213" s="4" t="s">
        <v>162</v>
      </c>
      <c r="C213" s="4">
        <v>1</v>
      </c>
      <c r="D213" s="4">
        <v>7</v>
      </c>
      <c r="E213" s="4" t="s">
        <v>163</v>
      </c>
    </row>
    <row r="214" spans="1:5" x14ac:dyDescent="0.25">
      <c r="A214" s="4" t="s">
        <v>4</v>
      </c>
      <c r="B214" s="4" t="s">
        <v>164</v>
      </c>
      <c r="C214" s="4">
        <v>1</v>
      </c>
      <c r="D214" s="4">
        <v>1</v>
      </c>
      <c r="E214" s="4" t="s">
        <v>148</v>
      </c>
    </row>
    <row r="215" spans="1:5" x14ac:dyDescent="0.25">
      <c r="A215" s="4" t="s">
        <v>4</v>
      </c>
      <c r="B215" s="4" t="s">
        <v>165</v>
      </c>
      <c r="C215" s="4">
        <v>1</v>
      </c>
      <c r="D215" s="4">
        <v>1</v>
      </c>
      <c r="E215" s="4" t="s">
        <v>163</v>
      </c>
    </row>
    <row r="216" spans="1:5" x14ac:dyDescent="0.25">
      <c r="A216" s="4" t="s">
        <v>4</v>
      </c>
      <c r="B216" s="4" t="s">
        <v>1207</v>
      </c>
      <c r="C216" s="4">
        <v>1</v>
      </c>
      <c r="D216" s="4">
        <v>1</v>
      </c>
      <c r="E216" s="4" t="s">
        <v>1186</v>
      </c>
    </row>
    <row r="217" spans="1:5" x14ac:dyDescent="0.25">
      <c r="A217" s="4" t="s">
        <v>4</v>
      </c>
      <c r="B217" s="4" t="s">
        <v>166</v>
      </c>
      <c r="C217" s="4">
        <v>1</v>
      </c>
      <c r="D217" s="4">
        <v>4</v>
      </c>
      <c r="E217" s="4" t="s">
        <v>167</v>
      </c>
    </row>
    <row r="218" spans="1:5" x14ac:dyDescent="0.25">
      <c r="A218" s="4" t="s">
        <v>4</v>
      </c>
      <c r="B218" s="4" t="s">
        <v>169</v>
      </c>
      <c r="C218" s="4">
        <v>1</v>
      </c>
      <c r="D218" s="4">
        <v>3</v>
      </c>
      <c r="E218" s="4" t="s">
        <v>167</v>
      </c>
    </row>
    <row r="219" spans="1:5" x14ac:dyDescent="0.25">
      <c r="A219" s="4" t="s">
        <v>4</v>
      </c>
      <c r="B219" s="4" t="s">
        <v>170</v>
      </c>
      <c r="C219" s="4">
        <v>1</v>
      </c>
      <c r="D219" s="4">
        <v>1</v>
      </c>
      <c r="E219" s="4" t="s">
        <v>171</v>
      </c>
    </row>
    <row r="220" spans="1:5" x14ac:dyDescent="0.25">
      <c r="A220" s="4" t="s">
        <v>4</v>
      </c>
      <c r="B220" s="4" t="s">
        <v>172</v>
      </c>
      <c r="C220" s="4">
        <v>1</v>
      </c>
      <c r="D220" s="4">
        <v>1</v>
      </c>
      <c r="E220" s="4" t="s">
        <v>173</v>
      </c>
    </row>
    <row r="221" spans="1:5" x14ac:dyDescent="0.25">
      <c r="A221" s="4" t="s">
        <v>4</v>
      </c>
      <c r="B221" s="4" t="s">
        <v>174</v>
      </c>
      <c r="C221" s="4">
        <v>1</v>
      </c>
      <c r="D221" s="4">
        <v>2</v>
      </c>
      <c r="E221" s="4" t="s">
        <v>175</v>
      </c>
    </row>
    <row r="222" spans="1:5" x14ac:dyDescent="0.25">
      <c r="A222" s="4" t="s">
        <v>4</v>
      </c>
      <c r="B222" s="4" t="s">
        <v>1208</v>
      </c>
      <c r="C222" s="4">
        <v>1</v>
      </c>
      <c r="D222" s="4">
        <v>1</v>
      </c>
      <c r="E222" s="4" t="s">
        <v>1048</v>
      </c>
    </row>
    <row r="223" spans="1:5" x14ac:dyDescent="0.25">
      <c r="A223" s="4" t="s">
        <v>4</v>
      </c>
      <c r="B223" s="4" t="s">
        <v>176</v>
      </c>
      <c r="C223" s="4">
        <v>1</v>
      </c>
      <c r="D223" s="4">
        <v>1</v>
      </c>
      <c r="E223" s="4" t="s">
        <v>121</v>
      </c>
    </row>
    <row r="224" spans="1:5" x14ac:dyDescent="0.25">
      <c r="A224" s="4" t="s">
        <v>4</v>
      </c>
      <c r="B224" s="4" t="s">
        <v>1209</v>
      </c>
      <c r="C224" s="4">
        <v>1</v>
      </c>
      <c r="D224" s="4">
        <v>2</v>
      </c>
      <c r="E224" s="4" t="s">
        <v>1210</v>
      </c>
    </row>
    <row r="225" spans="1:5" x14ac:dyDescent="0.25">
      <c r="A225" s="4" t="s">
        <v>4</v>
      </c>
      <c r="B225" s="4" t="s">
        <v>1211</v>
      </c>
      <c r="C225" s="4">
        <v>1</v>
      </c>
      <c r="D225" s="4">
        <v>2</v>
      </c>
      <c r="E225" s="4" t="s">
        <v>1210</v>
      </c>
    </row>
    <row r="226" spans="1:5" x14ac:dyDescent="0.25">
      <c r="A226" s="4" t="s">
        <v>4</v>
      </c>
      <c r="B226" s="4" t="s">
        <v>1212</v>
      </c>
      <c r="C226" s="4">
        <v>1</v>
      </c>
      <c r="D226" s="4">
        <v>2</v>
      </c>
      <c r="E226" s="4" t="s">
        <v>1210</v>
      </c>
    </row>
    <row r="227" spans="1:5" x14ac:dyDescent="0.25">
      <c r="A227" s="4" t="s">
        <v>4</v>
      </c>
      <c r="B227" s="4" t="s">
        <v>1213</v>
      </c>
      <c r="C227" s="4">
        <v>1</v>
      </c>
      <c r="D227" s="4">
        <v>1</v>
      </c>
      <c r="E227" s="4" t="s">
        <v>1210</v>
      </c>
    </row>
    <row r="228" spans="1:5" x14ac:dyDescent="0.25">
      <c r="A228" s="4" t="s">
        <v>4</v>
      </c>
      <c r="B228" s="4" t="s">
        <v>1214</v>
      </c>
      <c r="C228" s="4">
        <v>1</v>
      </c>
      <c r="D228" s="4">
        <v>3</v>
      </c>
      <c r="E228" s="4" t="s">
        <v>1210</v>
      </c>
    </row>
    <row r="229" spans="1:5" x14ac:dyDescent="0.25">
      <c r="A229" s="4" t="s">
        <v>4</v>
      </c>
      <c r="B229" s="4" t="s">
        <v>1215</v>
      </c>
      <c r="C229" s="4">
        <v>1</v>
      </c>
      <c r="D229" s="4">
        <v>1</v>
      </c>
      <c r="E229" s="4" t="s">
        <v>1216</v>
      </c>
    </row>
    <row r="230" spans="1:5" x14ac:dyDescent="0.25">
      <c r="A230" s="4" t="s">
        <v>4</v>
      </c>
      <c r="B230" s="4" t="s">
        <v>1215</v>
      </c>
      <c r="C230" s="4">
        <v>2</v>
      </c>
      <c r="D230" s="4">
        <v>1</v>
      </c>
      <c r="E230" s="4" t="s">
        <v>1216</v>
      </c>
    </row>
    <row r="231" spans="1:5" x14ac:dyDescent="0.25">
      <c r="A231" s="4" t="s">
        <v>4</v>
      </c>
      <c r="B231" s="4" t="s">
        <v>1217</v>
      </c>
      <c r="C231" s="4">
        <v>1</v>
      </c>
      <c r="D231" s="4">
        <v>1</v>
      </c>
      <c r="E231" s="4" t="s">
        <v>1216</v>
      </c>
    </row>
    <row r="232" spans="1:5" x14ac:dyDescent="0.25">
      <c r="A232" s="4" t="s">
        <v>4</v>
      </c>
      <c r="B232" s="4" t="s">
        <v>1218</v>
      </c>
      <c r="C232" s="4">
        <v>1</v>
      </c>
      <c r="D232" s="4">
        <v>3</v>
      </c>
      <c r="E232" s="4" t="s">
        <v>1216</v>
      </c>
    </row>
    <row r="233" spans="1:5" x14ac:dyDescent="0.25">
      <c r="A233" s="4" t="s">
        <v>4</v>
      </c>
      <c r="B233" s="4" t="s">
        <v>1219</v>
      </c>
      <c r="C233" s="4">
        <v>1</v>
      </c>
      <c r="D233" s="4">
        <v>1</v>
      </c>
      <c r="E233" s="4" t="s">
        <v>1216</v>
      </c>
    </row>
    <row r="234" spans="1:5" x14ac:dyDescent="0.25">
      <c r="A234" s="4" t="s">
        <v>4</v>
      </c>
      <c r="B234" s="4" t="s">
        <v>1220</v>
      </c>
      <c r="C234" s="4">
        <v>1</v>
      </c>
      <c r="D234" s="4">
        <v>2</v>
      </c>
      <c r="E234" s="4" t="s">
        <v>1216</v>
      </c>
    </row>
    <row r="235" spans="1:5" x14ac:dyDescent="0.25">
      <c r="A235" s="4" t="s">
        <v>4</v>
      </c>
      <c r="B235" s="4" t="s">
        <v>1220</v>
      </c>
      <c r="C235" s="4">
        <v>2</v>
      </c>
      <c r="D235" s="4">
        <v>1</v>
      </c>
      <c r="E235" s="4" t="s">
        <v>1210</v>
      </c>
    </row>
    <row r="236" spans="1:5" x14ac:dyDescent="0.25">
      <c r="A236" s="4" t="s">
        <v>4</v>
      </c>
      <c r="B236" s="4" t="s">
        <v>1221</v>
      </c>
      <c r="C236" s="4">
        <v>1</v>
      </c>
      <c r="D236" s="4">
        <v>2</v>
      </c>
      <c r="E236" s="4" t="s">
        <v>1216</v>
      </c>
    </row>
    <row r="237" spans="1:5" x14ac:dyDescent="0.25">
      <c r="A237" s="4" t="s">
        <v>4</v>
      </c>
      <c r="B237" s="4" t="s">
        <v>1222</v>
      </c>
      <c r="C237" s="4">
        <v>1</v>
      </c>
      <c r="D237" s="4">
        <v>1</v>
      </c>
      <c r="E237" s="4" t="s">
        <v>1216</v>
      </c>
    </row>
    <row r="238" spans="1:5" x14ac:dyDescent="0.25">
      <c r="A238" s="4" t="s">
        <v>4</v>
      </c>
      <c r="B238" s="4" t="s">
        <v>1222</v>
      </c>
      <c r="C238" s="4">
        <v>2</v>
      </c>
      <c r="D238" s="4">
        <v>1</v>
      </c>
      <c r="E238" s="4" t="s">
        <v>1210</v>
      </c>
    </row>
    <row r="239" spans="1:5" x14ac:dyDescent="0.25">
      <c r="A239" s="4" t="s">
        <v>4</v>
      </c>
      <c r="B239" s="4" t="s">
        <v>1223</v>
      </c>
      <c r="C239" s="4">
        <v>1</v>
      </c>
      <c r="D239" s="4">
        <v>1</v>
      </c>
      <c r="E239" s="4" t="s">
        <v>1210</v>
      </c>
    </row>
    <row r="240" spans="1:5" x14ac:dyDescent="0.25">
      <c r="A240" s="4" t="s">
        <v>4</v>
      </c>
      <c r="B240" s="4" t="s">
        <v>1224</v>
      </c>
      <c r="C240" s="4">
        <v>1</v>
      </c>
      <c r="D240" s="4">
        <v>1</v>
      </c>
      <c r="E240" s="4" t="s">
        <v>1225</v>
      </c>
    </row>
    <row r="241" spans="1:5" x14ac:dyDescent="0.25">
      <c r="A241" s="4" t="s">
        <v>4</v>
      </c>
      <c r="B241" s="4" t="s">
        <v>1224</v>
      </c>
      <c r="C241" s="4">
        <v>2</v>
      </c>
      <c r="D241" s="4">
        <v>3</v>
      </c>
      <c r="E241" s="4" t="s">
        <v>1210</v>
      </c>
    </row>
    <row r="242" spans="1:5" x14ac:dyDescent="0.25">
      <c r="A242" s="4" t="s">
        <v>4</v>
      </c>
      <c r="B242" s="4" t="s">
        <v>1228</v>
      </c>
      <c r="C242" s="4">
        <v>1</v>
      </c>
      <c r="D242" s="4">
        <v>1</v>
      </c>
      <c r="E242" s="4" t="s">
        <v>1229</v>
      </c>
    </row>
    <row r="243" spans="1:5" x14ac:dyDescent="0.25">
      <c r="A243" s="4" t="s">
        <v>4</v>
      </c>
      <c r="B243" s="4" t="s">
        <v>180</v>
      </c>
      <c r="C243" s="4">
        <v>1</v>
      </c>
      <c r="D243" s="4">
        <v>2</v>
      </c>
      <c r="E243" s="4" t="s">
        <v>178</v>
      </c>
    </row>
    <row r="244" spans="1:5" x14ac:dyDescent="0.25">
      <c r="A244" s="4" t="s">
        <v>4</v>
      </c>
      <c r="B244" s="4" t="s">
        <v>1230</v>
      </c>
      <c r="C244" s="4">
        <v>1</v>
      </c>
      <c r="D244" s="4">
        <v>1</v>
      </c>
      <c r="E244" s="4" t="s">
        <v>1231</v>
      </c>
    </row>
    <row r="245" spans="1:5" x14ac:dyDescent="0.25">
      <c r="A245" s="4" t="s">
        <v>4</v>
      </c>
      <c r="B245" s="4" t="s">
        <v>1232</v>
      </c>
      <c r="C245" s="4">
        <v>1</v>
      </c>
      <c r="D245" s="4">
        <v>1</v>
      </c>
      <c r="E245" s="4" t="s">
        <v>1233</v>
      </c>
    </row>
    <row r="246" spans="1:5" x14ac:dyDescent="0.25">
      <c r="A246" s="4" t="s">
        <v>4</v>
      </c>
      <c r="B246" s="4" t="s">
        <v>1234</v>
      </c>
      <c r="C246" s="4">
        <v>1</v>
      </c>
      <c r="D246" s="4">
        <v>1</v>
      </c>
      <c r="E246" s="4" t="s">
        <v>1233</v>
      </c>
    </row>
    <row r="247" spans="1:5" x14ac:dyDescent="0.25">
      <c r="A247" s="4" t="s">
        <v>4</v>
      </c>
      <c r="B247" s="4" t="s">
        <v>181</v>
      </c>
      <c r="C247" s="4">
        <v>1</v>
      </c>
      <c r="D247" s="4">
        <v>1</v>
      </c>
      <c r="E247" s="4" t="s">
        <v>182</v>
      </c>
    </row>
    <row r="248" spans="1:5" x14ac:dyDescent="0.25">
      <c r="A248" s="4" t="s">
        <v>4</v>
      </c>
      <c r="B248" s="4" t="s">
        <v>183</v>
      </c>
      <c r="C248" s="4">
        <v>1</v>
      </c>
      <c r="D248" s="4">
        <v>8</v>
      </c>
      <c r="E248" s="4" t="s">
        <v>156</v>
      </c>
    </row>
    <row r="249" spans="1:5" x14ac:dyDescent="0.25">
      <c r="A249" s="4" t="s">
        <v>4</v>
      </c>
      <c r="B249" s="4" t="s">
        <v>185</v>
      </c>
      <c r="C249" s="4">
        <v>1</v>
      </c>
      <c r="D249" s="4">
        <v>16</v>
      </c>
      <c r="E249" s="4" t="s">
        <v>186</v>
      </c>
    </row>
    <row r="250" spans="1:5" x14ac:dyDescent="0.25">
      <c r="A250" s="4" t="s">
        <v>4</v>
      </c>
      <c r="B250" s="4" t="s">
        <v>187</v>
      </c>
      <c r="C250" s="4">
        <v>1</v>
      </c>
      <c r="D250" s="4">
        <v>3</v>
      </c>
      <c r="E250" s="4" t="s">
        <v>188</v>
      </c>
    </row>
    <row r="251" spans="1:5" x14ac:dyDescent="0.25">
      <c r="A251" s="4" t="s">
        <v>4</v>
      </c>
      <c r="B251" s="4" t="s">
        <v>189</v>
      </c>
      <c r="C251" s="4">
        <v>1</v>
      </c>
      <c r="D251" s="4">
        <v>1</v>
      </c>
      <c r="E251" s="4" t="s">
        <v>190</v>
      </c>
    </row>
    <row r="252" spans="1:5" x14ac:dyDescent="0.25">
      <c r="A252" s="4" t="s">
        <v>4</v>
      </c>
      <c r="B252" s="4" t="s">
        <v>191</v>
      </c>
      <c r="C252" s="4">
        <v>1</v>
      </c>
      <c r="D252" s="4">
        <v>4</v>
      </c>
      <c r="E252" s="4" t="s">
        <v>192</v>
      </c>
    </row>
    <row r="253" spans="1:5" x14ac:dyDescent="0.25">
      <c r="A253" s="4" t="s">
        <v>4</v>
      </c>
      <c r="B253" s="4" t="s">
        <v>195</v>
      </c>
      <c r="C253" s="4">
        <v>1</v>
      </c>
      <c r="D253" s="4">
        <v>5</v>
      </c>
      <c r="E253" s="4" t="s">
        <v>196</v>
      </c>
    </row>
    <row r="254" spans="1:5" x14ac:dyDescent="0.25">
      <c r="A254" s="4" t="s">
        <v>4</v>
      </c>
      <c r="B254" s="4" t="s">
        <v>197</v>
      </c>
      <c r="C254" s="4">
        <v>1</v>
      </c>
      <c r="D254" s="4">
        <v>1</v>
      </c>
      <c r="E254" s="4" t="s">
        <v>196</v>
      </c>
    </row>
    <row r="255" spans="1:5" x14ac:dyDescent="0.25">
      <c r="A255" s="4" t="s">
        <v>4</v>
      </c>
      <c r="B255" s="4" t="s">
        <v>198</v>
      </c>
      <c r="C255" s="4">
        <v>1</v>
      </c>
      <c r="D255" s="4">
        <v>1</v>
      </c>
      <c r="E255" s="4" t="s">
        <v>199</v>
      </c>
    </row>
    <row r="256" spans="1:5" x14ac:dyDescent="0.25">
      <c r="A256" s="4" t="s">
        <v>4</v>
      </c>
      <c r="B256" s="4" t="s">
        <v>1237</v>
      </c>
      <c r="C256" s="4">
        <v>1</v>
      </c>
      <c r="D256" s="4">
        <v>2</v>
      </c>
      <c r="E256" s="4" t="s">
        <v>1238</v>
      </c>
    </row>
    <row r="257" spans="1:5" x14ac:dyDescent="0.25">
      <c r="A257" s="4" t="s">
        <v>4</v>
      </c>
      <c r="B257" s="4" t="s">
        <v>1240</v>
      </c>
      <c r="C257" s="4">
        <v>1</v>
      </c>
      <c r="D257" s="4">
        <v>1</v>
      </c>
      <c r="E257" s="4" t="s">
        <v>1238</v>
      </c>
    </row>
    <row r="258" spans="1:5" x14ac:dyDescent="0.25">
      <c r="A258" s="4" t="s">
        <v>4</v>
      </c>
      <c r="B258" s="4" t="s">
        <v>1241</v>
      </c>
      <c r="C258" s="4">
        <v>1</v>
      </c>
      <c r="D258" s="4">
        <v>1</v>
      </c>
      <c r="E258" s="4" t="s">
        <v>1238</v>
      </c>
    </row>
    <row r="259" spans="1:5" x14ac:dyDescent="0.25">
      <c r="A259" s="4" t="s">
        <v>4</v>
      </c>
      <c r="B259" s="4" t="s">
        <v>200</v>
      </c>
      <c r="C259" s="4">
        <v>1</v>
      </c>
      <c r="D259" s="4">
        <v>2</v>
      </c>
      <c r="E259" s="4" t="s">
        <v>67</v>
      </c>
    </row>
    <row r="260" spans="1:5" x14ac:dyDescent="0.25">
      <c r="A260" s="4" t="s">
        <v>4</v>
      </c>
      <c r="B260" s="4" t="s">
        <v>202</v>
      </c>
      <c r="C260" s="4">
        <v>1</v>
      </c>
      <c r="D260" s="4">
        <v>2</v>
      </c>
      <c r="E260" s="4" t="s">
        <v>203</v>
      </c>
    </row>
    <row r="261" spans="1:5" x14ac:dyDescent="0.25">
      <c r="A261" s="4" t="s">
        <v>4</v>
      </c>
      <c r="B261" s="4" t="s">
        <v>204</v>
      </c>
      <c r="C261" s="4">
        <v>1</v>
      </c>
      <c r="D261" s="4">
        <v>1</v>
      </c>
      <c r="E261" s="4" t="s">
        <v>205</v>
      </c>
    </row>
    <row r="262" spans="1:5" x14ac:dyDescent="0.25">
      <c r="A262" s="4" t="s">
        <v>4</v>
      </c>
      <c r="B262" s="4" t="s">
        <v>204</v>
      </c>
      <c r="C262" s="4">
        <v>2</v>
      </c>
      <c r="D262" s="4">
        <v>1</v>
      </c>
      <c r="E262" s="4" t="s">
        <v>206</v>
      </c>
    </row>
    <row r="263" spans="1:5" x14ac:dyDescent="0.25">
      <c r="A263" s="4" t="s">
        <v>4</v>
      </c>
      <c r="B263" s="4" t="s">
        <v>207</v>
      </c>
      <c r="C263" s="4">
        <v>1</v>
      </c>
      <c r="D263" s="4">
        <v>2</v>
      </c>
      <c r="E263" s="4" t="s">
        <v>205</v>
      </c>
    </row>
    <row r="264" spans="1:5" x14ac:dyDescent="0.25">
      <c r="A264" s="4" t="s">
        <v>4</v>
      </c>
      <c r="B264" s="4" t="s">
        <v>207</v>
      </c>
      <c r="C264" s="4">
        <v>2</v>
      </c>
      <c r="D264" s="4">
        <v>3</v>
      </c>
      <c r="E264" s="4" t="s">
        <v>206</v>
      </c>
    </row>
    <row r="265" spans="1:5" x14ac:dyDescent="0.25">
      <c r="A265" s="4" t="s">
        <v>4</v>
      </c>
      <c r="B265" s="4" t="s">
        <v>208</v>
      </c>
      <c r="C265" s="4">
        <v>1</v>
      </c>
      <c r="D265" s="4">
        <v>1</v>
      </c>
      <c r="E265" s="4" t="s">
        <v>209</v>
      </c>
    </row>
    <row r="266" spans="1:5" x14ac:dyDescent="0.25">
      <c r="A266" s="4" t="s">
        <v>4</v>
      </c>
      <c r="B266" s="4" t="s">
        <v>208</v>
      </c>
      <c r="C266" s="4">
        <v>2</v>
      </c>
      <c r="D266" s="4">
        <v>1</v>
      </c>
      <c r="E266" s="4" t="s">
        <v>206</v>
      </c>
    </row>
    <row r="267" spans="1:5" x14ac:dyDescent="0.25">
      <c r="A267" s="4" t="s">
        <v>4</v>
      </c>
      <c r="B267" s="4" t="s">
        <v>210</v>
      </c>
      <c r="C267" s="4">
        <v>1</v>
      </c>
      <c r="D267" s="4">
        <v>2</v>
      </c>
      <c r="E267" s="4" t="s">
        <v>209</v>
      </c>
    </row>
    <row r="268" spans="1:5" x14ac:dyDescent="0.25">
      <c r="A268" s="4" t="s">
        <v>4</v>
      </c>
      <c r="B268" s="4" t="s">
        <v>211</v>
      </c>
      <c r="C268" s="4">
        <v>1</v>
      </c>
      <c r="D268" s="4">
        <v>1</v>
      </c>
      <c r="E268" s="4" t="s">
        <v>209</v>
      </c>
    </row>
    <row r="269" spans="1:5" x14ac:dyDescent="0.25">
      <c r="A269" s="4" t="s">
        <v>4</v>
      </c>
      <c r="B269" s="4" t="s">
        <v>211</v>
      </c>
      <c r="C269" s="4">
        <v>2</v>
      </c>
      <c r="D269" s="4">
        <v>2</v>
      </c>
      <c r="E269" s="4" t="s">
        <v>206</v>
      </c>
    </row>
    <row r="270" spans="1:5" x14ac:dyDescent="0.25">
      <c r="A270" s="4" t="s">
        <v>4</v>
      </c>
      <c r="B270" s="4" t="s">
        <v>212</v>
      </c>
      <c r="C270" s="4">
        <v>1</v>
      </c>
      <c r="D270" s="4">
        <v>6</v>
      </c>
      <c r="E270" s="4" t="s">
        <v>206</v>
      </c>
    </row>
    <row r="271" spans="1:5" x14ac:dyDescent="0.25">
      <c r="A271" s="4" t="s">
        <v>4</v>
      </c>
      <c r="B271" s="4" t="s">
        <v>215</v>
      </c>
      <c r="C271" s="4">
        <v>1</v>
      </c>
      <c r="D271" s="4">
        <v>4</v>
      </c>
      <c r="E271" s="4" t="s">
        <v>216</v>
      </c>
    </row>
    <row r="272" spans="1:5" x14ac:dyDescent="0.25">
      <c r="A272" s="4" t="s">
        <v>4</v>
      </c>
      <c r="B272" s="4" t="s">
        <v>217</v>
      </c>
      <c r="C272" s="4">
        <v>1</v>
      </c>
      <c r="D272" s="4">
        <v>1</v>
      </c>
      <c r="E272" s="4" t="s">
        <v>216</v>
      </c>
    </row>
    <row r="273" spans="1:5" x14ac:dyDescent="0.25">
      <c r="A273" s="4" t="s">
        <v>4</v>
      </c>
      <c r="B273" s="4" t="s">
        <v>1246</v>
      </c>
      <c r="C273" s="4">
        <v>2</v>
      </c>
      <c r="D273" s="4">
        <v>1</v>
      </c>
      <c r="E273" s="4" t="s">
        <v>1236</v>
      </c>
    </row>
    <row r="274" spans="1:5" x14ac:dyDescent="0.25">
      <c r="A274" s="4" t="s">
        <v>4</v>
      </c>
      <c r="B274" s="4" t="s">
        <v>218</v>
      </c>
      <c r="C274" s="4">
        <v>1</v>
      </c>
      <c r="D274" s="4">
        <v>2</v>
      </c>
      <c r="E274" s="4" t="s">
        <v>219</v>
      </c>
    </row>
    <row r="275" spans="1:5" x14ac:dyDescent="0.25">
      <c r="A275" s="4" t="s">
        <v>4</v>
      </c>
      <c r="B275" s="4" t="s">
        <v>220</v>
      </c>
      <c r="C275" s="4">
        <v>1</v>
      </c>
      <c r="D275" s="4">
        <v>1</v>
      </c>
      <c r="E275" s="4" t="s">
        <v>205</v>
      </c>
    </row>
    <row r="276" spans="1:5" x14ac:dyDescent="0.25">
      <c r="A276" s="4" t="s">
        <v>4</v>
      </c>
      <c r="B276" s="4" t="s">
        <v>221</v>
      </c>
      <c r="C276" s="4">
        <v>1</v>
      </c>
      <c r="D276" s="4">
        <v>1</v>
      </c>
      <c r="E276" s="4" t="s">
        <v>209</v>
      </c>
    </row>
    <row r="277" spans="1:5" x14ac:dyDescent="0.25">
      <c r="A277" s="4" t="s">
        <v>4</v>
      </c>
      <c r="B277" s="4" t="s">
        <v>221</v>
      </c>
      <c r="C277" s="4">
        <v>2</v>
      </c>
      <c r="D277" s="4">
        <v>1</v>
      </c>
      <c r="E277" s="4" t="s">
        <v>222</v>
      </c>
    </row>
    <row r="278" spans="1:5" x14ac:dyDescent="0.25">
      <c r="A278" s="4" t="s">
        <v>4</v>
      </c>
      <c r="B278" s="4" t="s">
        <v>221</v>
      </c>
      <c r="C278" s="4">
        <v>3</v>
      </c>
      <c r="D278" s="4">
        <v>1</v>
      </c>
      <c r="E278" s="4" t="s">
        <v>206</v>
      </c>
    </row>
    <row r="279" spans="1:5" x14ac:dyDescent="0.25">
      <c r="A279" s="4" t="s">
        <v>4</v>
      </c>
      <c r="B279" s="4" t="s">
        <v>223</v>
      </c>
      <c r="C279" s="4">
        <v>1</v>
      </c>
      <c r="D279" s="4">
        <v>1</v>
      </c>
      <c r="E279" s="4" t="s">
        <v>219</v>
      </c>
    </row>
    <row r="280" spans="1:5" x14ac:dyDescent="0.25">
      <c r="A280" s="4" t="s">
        <v>4</v>
      </c>
      <c r="B280" s="4" t="s">
        <v>223</v>
      </c>
      <c r="C280" s="4">
        <v>2</v>
      </c>
      <c r="D280" s="4">
        <v>1</v>
      </c>
      <c r="E280" s="4" t="s">
        <v>224</v>
      </c>
    </row>
    <row r="281" spans="1:5" x14ac:dyDescent="0.25">
      <c r="A281" s="4" t="s">
        <v>4</v>
      </c>
      <c r="B281" s="4" t="s">
        <v>225</v>
      </c>
      <c r="C281" s="4">
        <v>1</v>
      </c>
      <c r="D281" s="4">
        <v>8</v>
      </c>
      <c r="E281" s="4" t="s">
        <v>205</v>
      </c>
    </row>
    <row r="282" spans="1:5" x14ac:dyDescent="0.25">
      <c r="A282" s="4" t="s">
        <v>4</v>
      </c>
      <c r="B282" s="4" t="s">
        <v>226</v>
      </c>
      <c r="C282" s="4">
        <v>1</v>
      </c>
      <c r="D282" s="4">
        <v>1</v>
      </c>
      <c r="E282" s="4" t="s">
        <v>214</v>
      </c>
    </row>
    <row r="283" spans="1:5" x14ac:dyDescent="0.25">
      <c r="A283" s="4" t="s">
        <v>4</v>
      </c>
      <c r="B283" s="4" t="s">
        <v>227</v>
      </c>
      <c r="C283" s="4">
        <v>1</v>
      </c>
      <c r="D283" s="4">
        <v>1</v>
      </c>
      <c r="E283" s="4" t="s">
        <v>222</v>
      </c>
    </row>
    <row r="284" spans="1:5" x14ac:dyDescent="0.25">
      <c r="A284" s="4" t="s">
        <v>4</v>
      </c>
      <c r="B284" s="4" t="s">
        <v>227</v>
      </c>
      <c r="C284" s="4">
        <v>2</v>
      </c>
      <c r="D284" s="4">
        <v>1</v>
      </c>
      <c r="E284" s="4" t="s">
        <v>205</v>
      </c>
    </row>
    <row r="285" spans="1:5" x14ac:dyDescent="0.25">
      <c r="A285" s="4" t="s">
        <v>4</v>
      </c>
      <c r="B285" s="4" t="s">
        <v>228</v>
      </c>
      <c r="C285" s="4">
        <v>1</v>
      </c>
      <c r="D285" s="4">
        <v>1</v>
      </c>
      <c r="E285" s="4" t="s">
        <v>229</v>
      </c>
    </row>
    <row r="286" spans="1:5" x14ac:dyDescent="0.25">
      <c r="A286" s="4" t="s">
        <v>4</v>
      </c>
      <c r="B286" s="4" t="s">
        <v>230</v>
      </c>
      <c r="C286" s="4">
        <v>1</v>
      </c>
      <c r="D286" s="4">
        <v>1</v>
      </c>
      <c r="E286" s="4" t="s">
        <v>229</v>
      </c>
    </row>
    <row r="287" spans="1:5" x14ac:dyDescent="0.25">
      <c r="A287" s="4" t="s">
        <v>4</v>
      </c>
      <c r="B287" s="4" t="s">
        <v>231</v>
      </c>
      <c r="C287" s="4">
        <v>1</v>
      </c>
      <c r="D287" s="4">
        <v>1</v>
      </c>
      <c r="E287" s="4" t="s">
        <v>232</v>
      </c>
    </row>
    <row r="288" spans="1:5" x14ac:dyDescent="0.25">
      <c r="A288" s="4" t="s">
        <v>4</v>
      </c>
      <c r="B288" s="4" t="s">
        <v>233</v>
      </c>
      <c r="C288" s="4">
        <v>1</v>
      </c>
      <c r="D288" s="4">
        <v>3</v>
      </c>
      <c r="E288" s="4" t="s">
        <v>173</v>
      </c>
    </row>
    <row r="289" spans="1:5" x14ac:dyDescent="0.25">
      <c r="A289" s="4" t="s">
        <v>4</v>
      </c>
      <c r="B289" s="4" t="s">
        <v>234</v>
      </c>
      <c r="C289" s="4">
        <v>1</v>
      </c>
      <c r="D289" s="4">
        <v>1</v>
      </c>
      <c r="E289" s="4" t="s">
        <v>229</v>
      </c>
    </row>
    <row r="290" spans="1:5" x14ac:dyDescent="0.25">
      <c r="A290" s="4" t="s">
        <v>4</v>
      </c>
      <c r="B290" s="4" t="s">
        <v>234</v>
      </c>
      <c r="C290" s="4">
        <v>2</v>
      </c>
      <c r="D290" s="4">
        <v>2</v>
      </c>
      <c r="E290" s="4" t="s">
        <v>173</v>
      </c>
    </row>
    <row r="291" spans="1:5" x14ac:dyDescent="0.25">
      <c r="A291" s="4" t="s">
        <v>4</v>
      </c>
      <c r="B291" s="4" t="s">
        <v>235</v>
      </c>
      <c r="C291" s="4">
        <v>1</v>
      </c>
      <c r="D291" s="4">
        <v>1</v>
      </c>
      <c r="E291" s="4" t="s">
        <v>236</v>
      </c>
    </row>
    <row r="292" spans="1:5" x14ac:dyDescent="0.25">
      <c r="A292" s="4" t="s">
        <v>4</v>
      </c>
      <c r="B292" s="4" t="s">
        <v>237</v>
      </c>
      <c r="C292" s="4">
        <v>1</v>
      </c>
      <c r="D292" s="4">
        <v>1</v>
      </c>
      <c r="E292" s="4" t="s">
        <v>194</v>
      </c>
    </row>
    <row r="293" spans="1:5" x14ac:dyDescent="0.25">
      <c r="A293" s="4" t="s">
        <v>4</v>
      </c>
      <c r="B293" s="4" t="s">
        <v>1247</v>
      </c>
      <c r="C293" s="4">
        <v>1</v>
      </c>
      <c r="D293" s="4">
        <v>1</v>
      </c>
      <c r="E293" s="4" t="s">
        <v>1248</v>
      </c>
    </row>
    <row r="294" spans="1:5" x14ac:dyDescent="0.25">
      <c r="A294" s="4" t="s">
        <v>4</v>
      </c>
      <c r="B294" s="4" t="s">
        <v>1249</v>
      </c>
      <c r="C294" s="4">
        <v>1</v>
      </c>
      <c r="D294" s="4">
        <v>1</v>
      </c>
      <c r="E294" s="4" t="s">
        <v>1250</v>
      </c>
    </row>
    <row r="295" spans="1:5" x14ac:dyDescent="0.25">
      <c r="A295" s="4" t="s">
        <v>4</v>
      </c>
      <c r="B295" s="4" t="s">
        <v>1251</v>
      </c>
      <c r="C295" s="4">
        <v>1</v>
      </c>
      <c r="D295" s="4">
        <v>1</v>
      </c>
      <c r="E295" s="4" t="s">
        <v>1163</v>
      </c>
    </row>
    <row r="296" spans="1:5" x14ac:dyDescent="0.25">
      <c r="A296" s="4" t="s">
        <v>4</v>
      </c>
      <c r="B296" s="4" t="s">
        <v>1252</v>
      </c>
      <c r="C296" s="4">
        <v>1</v>
      </c>
      <c r="D296" s="4">
        <v>1</v>
      </c>
      <c r="E296" s="4" t="s">
        <v>1253</v>
      </c>
    </row>
    <row r="297" spans="1:5" x14ac:dyDescent="0.25">
      <c r="A297" s="4" t="s">
        <v>4</v>
      </c>
      <c r="B297" s="4" t="s">
        <v>1254</v>
      </c>
      <c r="C297" s="4">
        <v>1</v>
      </c>
      <c r="D297" s="4">
        <v>2</v>
      </c>
      <c r="E297" s="4" t="s">
        <v>1255</v>
      </c>
    </row>
    <row r="298" spans="1:5" x14ac:dyDescent="0.25">
      <c r="A298" s="4" t="s">
        <v>4</v>
      </c>
      <c r="B298" s="4" t="s">
        <v>1254</v>
      </c>
      <c r="C298" s="4">
        <v>2</v>
      </c>
      <c r="D298" s="4">
        <v>1</v>
      </c>
      <c r="E298" s="4" t="s">
        <v>1256</v>
      </c>
    </row>
    <row r="299" spans="1:5" x14ac:dyDescent="0.25">
      <c r="A299" s="4" t="s">
        <v>4</v>
      </c>
      <c r="B299" s="4" t="s">
        <v>1257</v>
      </c>
      <c r="C299" s="4">
        <v>3</v>
      </c>
      <c r="D299" s="4">
        <v>1</v>
      </c>
      <c r="E299" s="4" t="s">
        <v>1258</v>
      </c>
    </row>
    <row r="300" spans="1:5" x14ac:dyDescent="0.25">
      <c r="A300" s="4" t="s">
        <v>4</v>
      </c>
      <c r="B300" s="4" t="s">
        <v>1259</v>
      </c>
      <c r="C300" s="4">
        <v>1</v>
      </c>
      <c r="D300" s="4">
        <v>1</v>
      </c>
      <c r="E300" s="4" t="s">
        <v>1260</v>
      </c>
    </row>
    <row r="301" spans="1:5" x14ac:dyDescent="0.25">
      <c r="A301" s="4" t="s">
        <v>4</v>
      </c>
      <c r="B301" s="4" t="s">
        <v>1261</v>
      </c>
      <c r="C301" s="4">
        <v>1</v>
      </c>
      <c r="D301" s="4">
        <v>1</v>
      </c>
      <c r="E301" s="4" t="s">
        <v>1250</v>
      </c>
    </row>
    <row r="302" spans="1:5" x14ac:dyDescent="0.25">
      <c r="A302" s="4" t="s">
        <v>4</v>
      </c>
      <c r="B302" s="4" t="s">
        <v>1262</v>
      </c>
      <c r="C302" s="4">
        <v>2</v>
      </c>
      <c r="D302" s="4">
        <v>1</v>
      </c>
      <c r="E302" s="4" t="s">
        <v>1258</v>
      </c>
    </row>
    <row r="303" spans="1:5" x14ac:dyDescent="0.25">
      <c r="A303" s="4" t="s">
        <v>4</v>
      </c>
      <c r="B303" s="4" t="s">
        <v>238</v>
      </c>
      <c r="C303" s="4">
        <v>1</v>
      </c>
      <c r="D303" s="4">
        <v>1</v>
      </c>
      <c r="E303" s="4" t="s">
        <v>49</v>
      </c>
    </row>
    <row r="304" spans="1:5" x14ac:dyDescent="0.25">
      <c r="A304" s="4" t="s">
        <v>4</v>
      </c>
      <c r="B304" s="4" t="s">
        <v>239</v>
      </c>
      <c r="C304" s="4">
        <v>1</v>
      </c>
      <c r="D304" s="4">
        <v>5</v>
      </c>
      <c r="E304" s="4" t="s">
        <v>240</v>
      </c>
    </row>
    <row r="305" spans="1:5" x14ac:dyDescent="0.25">
      <c r="A305" s="4" t="s">
        <v>4</v>
      </c>
      <c r="B305" s="4" t="s">
        <v>241</v>
      </c>
      <c r="C305" s="4">
        <v>1</v>
      </c>
      <c r="D305" s="4">
        <v>1</v>
      </c>
      <c r="E305" s="4" t="s">
        <v>49</v>
      </c>
    </row>
    <row r="306" spans="1:5" x14ac:dyDescent="0.25">
      <c r="A306" s="4" t="s">
        <v>4</v>
      </c>
      <c r="B306" s="4" t="s">
        <v>242</v>
      </c>
      <c r="C306" s="4">
        <v>1</v>
      </c>
      <c r="D306" s="4">
        <v>2</v>
      </c>
      <c r="E306" s="4" t="s">
        <v>240</v>
      </c>
    </row>
    <row r="307" spans="1:5" x14ac:dyDescent="0.25">
      <c r="A307" s="4" t="s">
        <v>4</v>
      </c>
      <c r="B307" s="4" t="s">
        <v>1263</v>
      </c>
      <c r="C307" s="4">
        <v>1</v>
      </c>
      <c r="D307" s="4">
        <v>1</v>
      </c>
      <c r="E307" s="4" t="s">
        <v>1264</v>
      </c>
    </row>
    <row r="308" spans="1:5" x14ac:dyDescent="0.25">
      <c r="A308" s="4" t="s">
        <v>4</v>
      </c>
      <c r="B308" s="4" t="s">
        <v>1266</v>
      </c>
      <c r="C308" s="4">
        <v>1</v>
      </c>
      <c r="D308" s="4">
        <v>5</v>
      </c>
      <c r="E308" s="4" t="s">
        <v>1264</v>
      </c>
    </row>
    <row r="309" spans="1:5" x14ac:dyDescent="0.25">
      <c r="A309" s="4" t="s">
        <v>4</v>
      </c>
      <c r="B309" s="4" t="s">
        <v>243</v>
      </c>
      <c r="C309" s="4">
        <v>1</v>
      </c>
      <c r="D309" s="4">
        <v>1</v>
      </c>
      <c r="E309" s="4" t="s">
        <v>244</v>
      </c>
    </row>
    <row r="310" spans="1:5" x14ac:dyDescent="0.25">
      <c r="A310" s="4" t="s">
        <v>4</v>
      </c>
      <c r="B310" s="4" t="s">
        <v>245</v>
      </c>
      <c r="C310" s="4">
        <v>1</v>
      </c>
      <c r="D310" s="4">
        <v>1</v>
      </c>
      <c r="E310" s="4" t="s">
        <v>246</v>
      </c>
    </row>
    <row r="311" spans="1:5" x14ac:dyDescent="0.25">
      <c r="A311" s="4" t="s">
        <v>4</v>
      </c>
      <c r="B311" s="4" t="s">
        <v>1267</v>
      </c>
      <c r="C311" s="4">
        <v>1</v>
      </c>
      <c r="D311" s="4">
        <v>1</v>
      </c>
      <c r="E311" s="4" t="s">
        <v>1268</v>
      </c>
    </row>
    <row r="312" spans="1:5" x14ac:dyDescent="0.25">
      <c r="A312" s="4" t="s">
        <v>4</v>
      </c>
      <c r="B312" s="4" t="s">
        <v>1269</v>
      </c>
      <c r="C312" s="4">
        <v>1</v>
      </c>
      <c r="D312" s="4">
        <v>1</v>
      </c>
      <c r="E312" s="4" t="s">
        <v>1236</v>
      </c>
    </row>
    <row r="313" spans="1:5" x14ac:dyDescent="0.25">
      <c r="A313" s="4" t="s">
        <v>4</v>
      </c>
      <c r="B313" s="4" t="s">
        <v>1270</v>
      </c>
      <c r="C313" s="4">
        <v>1</v>
      </c>
      <c r="D313" s="4">
        <v>1</v>
      </c>
      <c r="E313" s="4" t="s">
        <v>1158</v>
      </c>
    </row>
    <row r="314" spans="1:5" x14ac:dyDescent="0.25">
      <c r="A314" s="4" t="s">
        <v>4</v>
      </c>
      <c r="B314" s="4" t="s">
        <v>1272</v>
      </c>
      <c r="C314" s="4">
        <v>1</v>
      </c>
      <c r="D314" s="4">
        <v>1</v>
      </c>
      <c r="E314" s="4" t="s">
        <v>1160</v>
      </c>
    </row>
    <row r="315" spans="1:5" x14ac:dyDescent="0.25">
      <c r="A315" s="4" t="s">
        <v>4</v>
      </c>
      <c r="B315" s="4" t="s">
        <v>1273</v>
      </c>
      <c r="C315" s="4">
        <v>1</v>
      </c>
      <c r="D315" s="4">
        <v>1</v>
      </c>
      <c r="E315" s="4" t="s">
        <v>1160</v>
      </c>
    </row>
    <row r="316" spans="1:5" x14ac:dyDescent="0.25">
      <c r="A316" s="4" t="s">
        <v>4</v>
      </c>
      <c r="B316" s="4" t="s">
        <v>1274</v>
      </c>
      <c r="C316" s="4">
        <v>1</v>
      </c>
      <c r="D316" s="4">
        <v>1</v>
      </c>
      <c r="E316" s="4" t="s">
        <v>1160</v>
      </c>
    </row>
    <row r="317" spans="1:5" x14ac:dyDescent="0.25">
      <c r="A317" s="4" t="s">
        <v>4</v>
      </c>
      <c r="B317" s="4" t="s">
        <v>1275</v>
      </c>
      <c r="C317" s="4">
        <v>1</v>
      </c>
      <c r="D317" s="4">
        <v>2</v>
      </c>
      <c r="E317" s="4" t="s">
        <v>1158</v>
      </c>
    </row>
    <row r="318" spans="1:5" x14ac:dyDescent="0.25">
      <c r="A318" s="4" t="s">
        <v>4</v>
      </c>
      <c r="B318" s="4" t="s">
        <v>1276</v>
      </c>
      <c r="C318" s="4">
        <v>1</v>
      </c>
      <c r="D318" s="4">
        <v>1</v>
      </c>
      <c r="E318" s="4" t="s">
        <v>1186</v>
      </c>
    </row>
    <row r="319" spans="1:5" x14ac:dyDescent="0.25">
      <c r="A319" s="4" t="s">
        <v>4</v>
      </c>
      <c r="B319" s="4" t="s">
        <v>1277</v>
      </c>
      <c r="C319" s="4">
        <v>1</v>
      </c>
      <c r="D319" s="4">
        <v>1</v>
      </c>
      <c r="E319" s="4" t="s">
        <v>1278</v>
      </c>
    </row>
    <row r="320" spans="1:5" x14ac:dyDescent="0.25">
      <c r="A320" s="4" t="s">
        <v>4</v>
      </c>
      <c r="B320" s="4" t="s">
        <v>1280</v>
      </c>
      <c r="C320" s="4">
        <v>1</v>
      </c>
      <c r="D320" s="4">
        <v>1</v>
      </c>
      <c r="E320" s="4" t="s">
        <v>1186</v>
      </c>
    </row>
    <row r="321" spans="1:5" x14ac:dyDescent="0.25">
      <c r="A321" s="4" t="s">
        <v>4</v>
      </c>
      <c r="B321" s="4" t="s">
        <v>247</v>
      </c>
      <c r="C321" s="4">
        <v>1</v>
      </c>
      <c r="D321" s="4">
        <v>1</v>
      </c>
      <c r="E321" s="4" t="s">
        <v>79</v>
      </c>
    </row>
    <row r="322" spans="1:5" x14ac:dyDescent="0.25">
      <c r="A322" s="4" t="s">
        <v>4</v>
      </c>
      <c r="B322" s="4" t="s">
        <v>248</v>
      </c>
      <c r="C322" s="4">
        <v>1</v>
      </c>
      <c r="D322" s="4">
        <v>1</v>
      </c>
      <c r="E322" s="4" t="s">
        <v>167</v>
      </c>
    </row>
    <row r="323" spans="1:5" x14ac:dyDescent="0.25">
      <c r="A323" s="4" t="s">
        <v>4</v>
      </c>
      <c r="B323" s="4" t="s">
        <v>1283</v>
      </c>
      <c r="C323" s="4">
        <v>1</v>
      </c>
      <c r="D323" s="4">
        <v>2</v>
      </c>
      <c r="E323" s="4" t="s">
        <v>1284</v>
      </c>
    </row>
    <row r="324" spans="1:5" x14ac:dyDescent="0.25">
      <c r="A324" s="4" t="s">
        <v>4</v>
      </c>
      <c r="B324" s="4" t="s">
        <v>1285</v>
      </c>
      <c r="C324" s="4">
        <v>1</v>
      </c>
      <c r="D324" s="4">
        <v>4</v>
      </c>
      <c r="E324" s="4" t="s">
        <v>1286</v>
      </c>
    </row>
    <row r="325" spans="1:5" x14ac:dyDescent="0.25">
      <c r="A325" s="4" t="s">
        <v>4</v>
      </c>
      <c r="B325" s="4" t="s">
        <v>1287</v>
      </c>
      <c r="C325" s="4">
        <v>1</v>
      </c>
      <c r="D325" s="4">
        <v>1</v>
      </c>
      <c r="E325" s="4" t="s">
        <v>1288</v>
      </c>
    </row>
    <row r="326" spans="1:5" x14ac:dyDescent="0.25">
      <c r="A326" s="4" t="s">
        <v>4</v>
      </c>
      <c r="B326" s="4" t="s">
        <v>1289</v>
      </c>
      <c r="C326" s="4">
        <v>1</v>
      </c>
      <c r="D326" s="4">
        <v>1</v>
      </c>
      <c r="E326" s="4" t="s">
        <v>1282</v>
      </c>
    </row>
    <row r="327" spans="1:5" x14ac:dyDescent="0.25">
      <c r="A327" s="4" t="s">
        <v>4</v>
      </c>
      <c r="B327" s="4" t="s">
        <v>1289</v>
      </c>
      <c r="C327" s="4">
        <v>2</v>
      </c>
      <c r="D327" s="4">
        <v>1</v>
      </c>
      <c r="E327" s="4" t="s">
        <v>1290</v>
      </c>
    </row>
    <row r="328" spans="1:5" x14ac:dyDescent="0.25">
      <c r="A328" s="4" t="s">
        <v>4</v>
      </c>
      <c r="B328" s="4" t="s">
        <v>1289</v>
      </c>
      <c r="C328" s="4">
        <v>3</v>
      </c>
      <c r="D328" s="4">
        <v>1</v>
      </c>
      <c r="E328" s="4" t="s">
        <v>1290</v>
      </c>
    </row>
    <row r="329" spans="1:5" x14ac:dyDescent="0.25">
      <c r="A329" s="4" t="s">
        <v>4</v>
      </c>
      <c r="B329" s="4" t="s">
        <v>1291</v>
      </c>
      <c r="C329" s="4">
        <v>1</v>
      </c>
      <c r="D329" s="4">
        <v>1</v>
      </c>
      <c r="E329" s="4" t="s">
        <v>1292</v>
      </c>
    </row>
    <row r="330" spans="1:5" x14ac:dyDescent="0.25">
      <c r="A330" s="4" t="s">
        <v>4</v>
      </c>
      <c r="B330" s="4" t="s">
        <v>1294</v>
      </c>
      <c r="C330" s="4">
        <v>1</v>
      </c>
      <c r="D330" s="4">
        <v>2</v>
      </c>
      <c r="E330" s="4" t="s">
        <v>1284</v>
      </c>
    </row>
    <row r="331" spans="1:5" x14ac:dyDescent="0.25">
      <c r="A331" s="4" t="s">
        <v>4</v>
      </c>
      <c r="B331" s="4" t="s">
        <v>1295</v>
      </c>
      <c r="C331" s="4">
        <v>1</v>
      </c>
      <c r="D331" s="4">
        <v>4</v>
      </c>
      <c r="E331" s="4" t="s">
        <v>1284</v>
      </c>
    </row>
    <row r="332" spans="1:5" x14ac:dyDescent="0.25">
      <c r="A332" s="4" t="s">
        <v>4</v>
      </c>
      <c r="B332" s="4" t="s">
        <v>1296</v>
      </c>
      <c r="C332" s="4">
        <v>1</v>
      </c>
      <c r="D332" s="4">
        <v>1</v>
      </c>
      <c r="E332" s="4" t="s">
        <v>1292</v>
      </c>
    </row>
    <row r="333" spans="1:5" x14ac:dyDescent="0.25">
      <c r="A333" s="4" t="s">
        <v>4</v>
      </c>
      <c r="B333" s="4" t="s">
        <v>1299</v>
      </c>
      <c r="C333" s="4">
        <v>1</v>
      </c>
      <c r="D333" s="4">
        <v>1</v>
      </c>
      <c r="E333" s="4" t="s">
        <v>1300</v>
      </c>
    </row>
    <row r="334" spans="1:5" x14ac:dyDescent="0.25">
      <c r="A334" s="4" t="s">
        <v>4</v>
      </c>
      <c r="B334" s="4" t="s">
        <v>1299</v>
      </c>
      <c r="C334" s="4">
        <v>2</v>
      </c>
      <c r="D334" s="4">
        <v>3</v>
      </c>
      <c r="E334" s="4" t="s">
        <v>1301</v>
      </c>
    </row>
    <row r="335" spans="1:5" x14ac:dyDescent="0.25">
      <c r="A335" s="4" t="s">
        <v>4</v>
      </c>
      <c r="B335" s="4" t="s">
        <v>1302</v>
      </c>
      <c r="C335" s="4">
        <v>1</v>
      </c>
      <c r="D335" s="4">
        <v>1</v>
      </c>
      <c r="E335" s="4" t="s">
        <v>1303</v>
      </c>
    </row>
    <row r="336" spans="1:5" x14ac:dyDescent="0.25">
      <c r="A336" s="4" t="s">
        <v>4</v>
      </c>
      <c r="B336" s="4" t="s">
        <v>1302</v>
      </c>
      <c r="C336" s="4">
        <v>2</v>
      </c>
      <c r="D336" s="4">
        <v>2</v>
      </c>
      <c r="E336" s="4" t="s">
        <v>1304</v>
      </c>
    </row>
    <row r="337" spans="1:5" x14ac:dyDescent="0.25">
      <c r="A337" s="4" t="s">
        <v>4</v>
      </c>
      <c r="B337" s="4" t="s">
        <v>1302</v>
      </c>
      <c r="C337" s="4">
        <v>3</v>
      </c>
      <c r="D337" s="4">
        <v>1</v>
      </c>
      <c r="E337" s="4" t="s">
        <v>1305</v>
      </c>
    </row>
    <row r="338" spans="1:5" x14ac:dyDescent="0.25">
      <c r="A338" s="4" t="s">
        <v>4</v>
      </c>
      <c r="B338" s="4" t="s">
        <v>1302</v>
      </c>
      <c r="C338" s="4">
        <v>4</v>
      </c>
      <c r="D338" s="4">
        <v>2</v>
      </c>
      <c r="E338" s="4" t="s">
        <v>1306</v>
      </c>
    </row>
    <row r="339" spans="1:5" x14ac:dyDescent="0.25">
      <c r="A339" s="4" t="s">
        <v>4</v>
      </c>
      <c r="B339" s="4" t="s">
        <v>1307</v>
      </c>
      <c r="C339" s="4">
        <v>1</v>
      </c>
      <c r="D339" s="4">
        <v>2</v>
      </c>
      <c r="E339" s="4" t="s">
        <v>1308</v>
      </c>
    </row>
    <row r="340" spans="1:5" x14ac:dyDescent="0.25">
      <c r="A340" s="4" t="s">
        <v>4</v>
      </c>
      <c r="B340" s="4" t="s">
        <v>1307</v>
      </c>
      <c r="C340" s="4">
        <v>2</v>
      </c>
      <c r="D340" s="4">
        <v>1</v>
      </c>
      <c r="E340" s="4" t="s">
        <v>1290</v>
      </c>
    </row>
    <row r="341" spans="1:5" x14ac:dyDescent="0.25">
      <c r="A341" s="4" t="s">
        <v>4</v>
      </c>
      <c r="B341" s="4" t="s">
        <v>1309</v>
      </c>
      <c r="C341" s="4">
        <v>1</v>
      </c>
      <c r="D341" s="4">
        <v>1</v>
      </c>
      <c r="E341" s="4" t="s">
        <v>1288</v>
      </c>
    </row>
    <row r="342" spans="1:5" x14ac:dyDescent="0.25">
      <c r="A342" s="4" t="s">
        <v>4</v>
      </c>
      <c r="B342" s="4" t="s">
        <v>1309</v>
      </c>
      <c r="C342" s="4">
        <v>2</v>
      </c>
      <c r="D342" s="4">
        <v>1</v>
      </c>
      <c r="E342" s="4" t="s">
        <v>1298</v>
      </c>
    </row>
    <row r="343" spans="1:5" x14ac:dyDescent="0.25">
      <c r="A343" s="4" t="s">
        <v>4</v>
      </c>
      <c r="B343" s="4" t="s">
        <v>1310</v>
      </c>
      <c r="C343" s="4">
        <v>1</v>
      </c>
      <c r="D343" s="4">
        <v>1</v>
      </c>
      <c r="E343" s="4" t="s">
        <v>1303</v>
      </c>
    </row>
    <row r="344" spans="1:5" x14ac:dyDescent="0.25">
      <c r="A344" s="4" t="s">
        <v>4</v>
      </c>
      <c r="B344" s="4" t="s">
        <v>1310</v>
      </c>
      <c r="C344" s="4">
        <v>2</v>
      </c>
      <c r="D344" s="4">
        <v>3</v>
      </c>
      <c r="E344" s="4" t="s">
        <v>1304</v>
      </c>
    </row>
    <row r="345" spans="1:5" x14ac:dyDescent="0.25">
      <c r="A345" s="4" t="s">
        <v>4</v>
      </c>
      <c r="B345" s="4" t="s">
        <v>1310</v>
      </c>
      <c r="C345" s="4">
        <v>3</v>
      </c>
      <c r="D345" s="4">
        <v>2</v>
      </c>
      <c r="E345" s="4" t="s">
        <v>1306</v>
      </c>
    </row>
    <row r="346" spans="1:5" x14ac:dyDescent="0.25">
      <c r="A346" s="4" t="s">
        <v>4</v>
      </c>
      <c r="B346" s="4" t="s">
        <v>1311</v>
      </c>
      <c r="C346" s="4">
        <v>1</v>
      </c>
      <c r="D346" s="4">
        <v>2</v>
      </c>
      <c r="E346" s="4" t="s">
        <v>1312</v>
      </c>
    </row>
    <row r="347" spans="1:5" x14ac:dyDescent="0.25">
      <c r="A347" s="4" t="s">
        <v>4</v>
      </c>
      <c r="B347" s="4" t="s">
        <v>1313</v>
      </c>
      <c r="C347" s="4">
        <v>1</v>
      </c>
      <c r="D347" s="4">
        <v>1</v>
      </c>
      <c r="E347" s="4" t="s">
        <v>1303</v>
      </c>
    </row>
    <row r="348" spans="1:5" x14ac:dyDescent="0.25">
      <c r="A348" s="4" t="s">
        <v>4</v>
      </c>
      <c r="B348" s="4" t="s">
        <v>1314</v>
      </c>
      <c r="C348" s="4">
        <v>1</v>
      </c>
      <c r="D348" s="4">
        <v>1</v>
      </c>
      <c r="E348" s="4" t="s">
        <v>1306</v>
      </c>
    </row>
    <row r="349" spans="1:5" x14ac:dyDescent="0.25">
      <c r="A349" s="4" t="s">
        <v>4</v>
      </c>
      <c r="B349" s="4" t="s">
        <v>1315</v>
      </c>
      <c r="C349" s="4">
        <v>1</v>
      </c>
      <c r="D349" s="4">
        <v>1</v>
      </c>
      <c r="E349" s="4" t="s">
        <v>1316</v>
      </c>
    </row>
    <row r="350" spans="1:5" x14ac:dyDescent="0.25">
      <c r="A350" s="4" t="s">
        <v>4</v>
      </c>
      <c r="B350" s="4" t="s">
        <v>1317</v>
      </c>
      <c r="C350" s="4">
        <v>1</v>
      </c>
      <c r="D350" s="4">
        <v>1</v>
      </c>
      <c r="E350" s="4" t="s">
        <v>1316</v>
      </c>
    </row>
    <row r="351" spans="1:5" x14ac:dyDescent="0.25">
      <c r="A351" s="4" t="s">
        <v>4</v>
      </c>
      <c r="B351" s="4" t="s">
        <v>1318</v>
      </c>
      <c r="C351" s="4">
        <v>1</v>
      </c>
      <c r="D351" s="4">
        <v>2</v>
      </c>
      <c r="E351" s="4" t="s">
        <v>1288</v>
      </c>
    </row>
    <row r="352" spans="1:5" x14ac:dyDescent="0.25">
      <c r="A352" s="4" t="s">
        <v>4</v>
      </c>
      <c r="B352" s="4" t="s">
        <v>1319</v>
      </c>
      <c r="C352" s="4">
        <v>1</v>
      </c>
      <c r="D352" s="4">
        <v>1</v>
      </c>
      <c r="E352" s="4" t="s">
        <v>1306</v>
      </c>
    </row>
    <row r="353" spans="1:5" x14ac:dyDescent="0.25">
      <c r="A353" s="4" t="s">
        <v>4</v>
      </c>
      <c r="B353" s="4" t="s">
        <v>1320</v>
      </c>
      <c r="C353" s="4">
        <v>1</v>
      </c>
      <c r="D353" s="4">
        <v>1</v>
      </c>
      <c r="E353" s="4" t="s">
        <v>1288</v>
      </c>
    </row>
    <row r="354" spans="1:5" x14ac:dyDescent="0.25">
      <c r="A354" s="4" t="s">
        <v>4</v>
      </c>
      <c r="B354" s="4" t="s">
        <v>1320</v>
      </c>
      <c r="C354" s="4">
        <v>2</v>
      </c>
      <c r="D354" s="4">
        <v>1</v>
      </c>
      <c r="E354" s="4" t="s">
        <v>1306</v>
      </c>
    </row>
    <row r="355" spans="1:5" x14ac:dyDescent="0.25">
      <c r="A355" s="4" t="s">
        <v>4</v>
      </c>
      <c r="B355" s="4" t="s">
        <v>1321</v>
      </c>
      <c r="C355" s="4">
        <v>1</v>
      </c>
      <c r="D355" s="4">
        <v>2</v>
      </c>
      <c r="E355" s="4" t="s">
        <v>1288</v>
      </c>
    </row>
    <row r="356" spans="1:5" x14ac:dyDescent="0.25">
      <c r="A356" s="4" t="s">
        <v>4</v>
      </c>
      <c r="B356" s="4" t="s">
        <v>1321</v>
      </c>
      <c r="C356" s="4">
        <v>2</v>
      </c>
      <c r="D356" s="4">
        <v>1</v>
      </c>
      <c r="E356" s="4" t="s">
        <v>1306</v>
      </c>
    </row>
    <row r="357" spans="1:5" x14ac:dyDescent="0.25">
      <c r="A357" s="4" t="s">
        <v>4</v>
      </c>
      <c r="B357" s="4" t="s">
        <v>1322</v>
      </c>
      <c r="C357" s="4">
        <v>1</v>
      </c>
      <c r="D357" s="4">
        <v>2</v>
      </c>
      <c r="E357" s="4" t="s">
        <v>1298</v>
      </c>
    </row>
    <row r="358" spans="1:5" x14ac:dyDescent="0.25">
      <c r="A358" s="4" t="s">
        <v>4</v>
      </c>
      <c r="B358" s="4" t="s">
        <v>1326</v>
      </c>
      <c r="C358" s="4">
        <v>1</v>
      </c>
      <c r="D358" s="4">
        <v>2</v>
      </c>
      <c r="E358" s="4" t="s">
        <v>1327</v>
      </c>
    </row>
    <row r="359" spans="1:5" x14ac:dyDescent="0.25">
      <c r="A359" s="4" t="s">
        <v>4</v>
      </c>
      <c r="B359" s="4" t="s">
        <v>1328</v>
      </c>
      <c r="C359" s="4">
        <v>1</v>
      </c>
      <c r="D359" s="4">
        <v>2</v>
      </c>
      <c r="E359" s="4" t="s">
        <v>1329</v>
      </c>
    </row>
    <row r="360" spans="1:5" x14ac:dyDescent="0.25">
      <c r="A360" s="4" t="s">
        <v>4</v>
      </c>
      <c r="B360" s="4" t="s">
        <v>1330</v>
      </c>
      <c r="C360" s="4">
        <v>1</v>
      </c>
      <c r="D360" s="4">
        <v>2</v>
      </c>
      <c r="E360" s="4" t="s">
        <v>1331</v>
      </c>
    </row>
    <row r="361" spans="1:5" x14ac:dyDescent="0.25">
      <c r="A361" s="4" t="s">
        <v>4</v>
      </c>
      <c r="B361" s="4" t="s">
        <v>1332</v>
      </c>
      <c r="C361" s="4">
        <v>1</v>
      </c>
      <c r="D361" s="4">
        <v>2</v>
      </c>
      <c r="E361" s="4" t="s">
        <v>1327</v>
      </c>
    </row>
    <row r="362" spans="1:5" x14ac:dyDescent="0.25">
      <c r="A362" s="4" t="s">
        <v>4</v>
      </c>
      <c r="B362" s="4" t="s">
        <v>1333</v>
      </c>
      <c r="C362" s="4">
        <v>1</v>
      </c>
      <c r="D362" s="4">
        <v>1</v>
      </c>
      <c r="E362" s="4" t="s">
        <v>1300</v>
      </c>
    </row>
    <row r="363" spans="1:5" x14ac:dyDescent="0.25">
      <c r="A363" s="4" t="s">
        <v>4</v>
      </c>
      <c r="B363" s="4" t="s">
        <v>1333</v>
      </c>
      <c r="C363" s="4">
        <v>2</v>
      </c>
      <c r="D363" s="4">
        <v>3</v>
      </c>
      <c r="E363" s="4" t="s">
        <v>1331</v>
      </c>
    </row>
    <row r="364" spans="1:5" x14ac:dyDescent="0.25">
      <c r="A364" s="4" t="s">
        <v>4</v>
      </c>
      <c r="B364" s="4" t="s">
        <v>1333</v>
      </c>
      <c r="C364" s="4">
        <v>3</v>
      </c>
      <c r="D364" s="4">
        <v>2</v>
      </c>
      <c r="E364" s="4" t="s">
        <v>1305</v>
      </c>
    </row>
    <row r="365" spans="1:5" x14ac:dyDescent="0.25">
      <c r="A365" s="4" t="s">
        <v>4</v>
      </c>
      <c r="B365" s="4" t="s">
        <v>1334</v>
      </c>
      <c r="C365" s="4">
        <v>1</v>
      </c>
      <c r="D365" s="4">
        <v>2</v>
      </c>
      <c r="E365" s="4" t="s">
        <v>1305</v>
      </c>
    </row>
    <row r="366" spans="1:5" x14ac:dyDescent="0.25">
      <c r="A366" s="4" t="s">
        <v>4</v>
      </c>
      <c r="B366" s="4" t="s">
        <v>1335</v>
      </c>
      <c r="C366" s="4">
        <v>1</v>
      </c>
      <c r="D366" s="4">
        <v>2</v>
      </c>
      <c r="E366" s="4" t="s">
        <v>1327</v>
      </c>
    </row>
    <row r="367" spans="1:5" x14ac:dyDescent="0.25">
      <c r="A367" s="4" t="s">
        <v>4</v>
      </c>
      <c r="B367" s="4" t="s">
        <v>1336</v>
      </c>
      <c r="C367" s="4">
        <v>1</v>
      </c>
      <c r="D367" s="4">
        <v>2</v>
      </c>
      <c r="E367" s="4" t="s">
        <v>1337</v>
      </c>
    </row>
    <row r="368" spans="1:5" x14ac:dyDescent="0.25">
      <c r="A368" s="4" t="s">
        <v>4</v>
      </c>
      <c r="B368" s="4" t="s">
        <v>1338</v>
      </c>
      <c r="C368" s="4">
        <v>1</v>
      </c>
      <c r="D368" s="4">
        <v>1</v>
      </c>
      <c r="E368" s="4" t="s">
        <v>1337</v>
      </c>
    </row>
    <row r="369" spans="1:5" x14ac:dyDescent="0.25">
      <c r="A369" s="4" t="s">
        <v>4</v>
      </c>
      <c r="B369" s="4" t="s">
        <v>1342</v>
      </c>
      <c r="C369" s="4">
        <v>1</v>
      </c>
      <c r="D369" s="4">
        <v>2</v>
      </c>
      <c r="E369" s="4" t="s">
        <v>1329</v>
      </c>
    </row>
    <row r="370" spans="1:5" x14ac:dyDescent="0.25">
      <c r="A370" s="4" t="s">
        <v>4</v>
      </c>
      <c r="B370" s="4" t="s">
        <v>1344</v>
      </c>
      <c r="C370" s="4">
        <v>1</v>
      </c>
      <c r="D370" s="4">
        <v>2</v>
      </c>
      <c r="E370" s="4" t="s">
        <v>1316</v>
      </c>
    </row>
    <row r="371" spans="1:5" x14ac:dyDescent="0.25">
      <c r="A371" s="4" t="s">
        <v>4</v>
      </c>
      <c r="B371" s="4" t="s">
        <v>1345</v>
      </c>
      <c r="C371" s="4">
        <v>1</v>
      </c>
      <c r="D371" s="4">
        <v>1</v>
      </c>
      <c r="E371" s="4" t="s">
        <v>1312</v>
      </c>
    </row>
    <row r="372" spans="1:5" x14ac:dyDescent="0.25">
      <c r="A372" s="4" t="s">
        <v>4</v>
      </c>
      <c r="B372" s="4" t="s">
        <v>1349</v>
      </c>
      <c r="C372" s="4">
        <v>1</v>
      </c>
      <c r="D372" s="4">
        <v>1</v>
      </c>
      <c r="E372" s="4" t="s">
        <v>1348</v>
      </c>
    </row>
    <row r="373" spans="1:5" x14ac:dyDescent="0.25">
      <c r="A373" s="4" t="s">
        <v>4</v>
      </c>
      <c r="B373" s="4" t="s">
        <v>1350</v>
      </c>
      <c r="C373" s="4">
        <v>1</v>
      </c>
      <c r="D373" s="4">
        <v>1</v>
      </c>
      <c r="E373" s="4" t="s">
        <v>1348</v>
      </c>
    </row>
    <row r="374" spans="1:5" x14ac:dyDescent="0.25">
      <c r="A374" s="4" t="s">
        <v>4</v>
      </c>
      <c r="B374" s="4" t="s">
        <v>1350</v>
      </c>
      <c r="C374" s="4">
        <v>2</v>
      </c>
      <c r="D374" s="4">
        <v>3</v>
      </c>
      <c r="E374" s="4" t="s">
        <v>1351</v>
      </c>
    </row>
    <row r="375" spans="1:5" x14ac:dyDescent="0.25">
      <c r="A375" s="4" t="s">
        <v>4</v>
      </c>
      <c r="B375" s="4" t="s">
        <v>1352</v>
      </c>
      <c r="C375" s="4">
        <v>1</v>
      </c>
      <c r="D375" s="4">
        <v>1</v>
      </c>
      <c r="E375" s="4" t="s">
        <v>1348</v>
      </c>
    </row>
    <row r="376" spans="1:5" x14ac:dyDescent="0.25">
      <c r="A376" s="4" t="s">
        <v>4</v>
      </c>
      <c r="B376" s="4" t="s">
        <v>1352</v>
      </c>
      <c r="C376" s="4">
        <v>2</v>
      </c>
      <c r="D376" s="4">
        <v>1</v>
      </c>
      <c r="E376" s="4" t="s">
        <v>1351</v>
      </c>
    </row>
    <row r="377" spans="1:5" x14ac:dyDescent="0.25">
      <c r="A377" s="4" t="s">
        <v>4</v>
      </c>
      <c r="B377" s="4" t="s">
        <v>1352</v>
      </c>
      <c r="C377" s="4">
        <v>3</v>
      </c>
      <c r="D377" s="4">
        <v>2</v>
      </c>
      <c r="E377" s="4" t="s">
        <v>1353</v>
      </c>
    </row>
    <row r="378" spans="1:5" x14ac:dyDescent="0.25">
      <c r="A378" s="4" t="s">
        <v>4</v>
      </c>
      <c r="B378" s="4" t="s">
        <v>1354</v>
      </c>
      <c r="C378" s="4">
        <v>1</v>
      </c>
      <c r="D378" s="4">
        <v>2</v>
      </c>
      <c r="E378" s="4" t="s">
        <v>1348</v>
      </c>
    </row>
    <row r="379" spans="1:5" x14ac:dyDescent="0.25">
      <c r="A379" s="4" t="s">
        <v>4</v>
      </c>
      <c r="B379" s="4" t="s">
        <v>1355</v>
      </c>
      <c r="C379" s="4">
        <v>1</v>
      </c>
      <c r="D379" s="4">
        <v>1</v>
      </c>
      <c r="E379" s="4" t="s">
        <v>1351</v>
      </c>
    </row>
    <row r="380" spans="1:5" x14ac:dyDescent="0.25">
      <c r="A380" s="4" t="s">
        <v>4</v>
      </c>
      <c r="B380" s="4" t="s">
        <v>1356</v>
      </c>
      <c r="C380" s="4">
        <v>1</v>
      </c>
      <c r="D380" s="4">
        <v>2</v>
      </c>
      <c r="E380" s="4" t="s">
        <v>1348</v>
      </c>
    </row>
    <row r="381" spans="1:5" x14ac:dyDescent="0.25">
      <c r="A381" s="4" t="s">
        <v>4</v>
      </c>
      <c r="B381" s="4" t="s">
        <v>1356</v>
      </c>
      <c r="C381" s="4">
        <v>2</v>
      </c>
      <c r="D381" s="4">
        <v>1</v>
      </c>
      <c r="E381" s="4" t="s">
        <v>1351</v>
      </c>
    </row>
    <row r="382" spans="1:5" x14ac:dyDescent="0.25">
      <c r="A382" s="4" t="s">
        <v>4</v>
      </c>
      <c r="B382" s="4" t="s">
        <v>1357</v>
      </c>
      <c r="C382" s="4">
        <v>1</v>
      </c>
      <c r="D382" s="4">
        <v>1</v>
      </c>
      <c r="E382" s="4" t="s">
        <v>1348</v>
      </c>
    </row>
    <row r="383" spans="1:5" x14ac:dyDescent="0.25">
      <c r="A383" s="4" t="s">
        <v>4</v>
      </c>
      <c r="B383" s="4" t="s">
        <v>1357</v>
      </c>
      <c r="C383" s="4">
        <v>2</v>
      </c>
      <c r="D383" s="4">
        <v>1</v>
      </c>
      <c r="E383" s="4" t="s">
        <v>1216</v>
      </c>
    </row>
    <row r="384" spans="1:5" x14ac:dyDescent="0.25">
      <c r="A384" s="4" t="s">
        <v>4</v>
      </c>
      <c r="B384" s="4" t="s">
        <v>1358</v>
      </c>
      <c r="C384" s="4">
        <v>1</v>
      </c>
      <c r="D384" s="4">
        <v>1</v>
      </c>
      <c r="E384" s="4" t="s">
        <v>1348</v>
      </c>
    </row>
    <row r="385" spans="1:5" x14ac:dyDescent="0.25">
      <c r="A385" s="4" t="s">
        <v>4</v>
      </c>
      <c r="B385" s="4" t="s">
        <v>1360</v>
      </c>
      <c r="C385" s="4">
        <v>1</v>
      </c>
      <c r="D385" s="4">
        <v>1</v>
      </c>
      <c r="E385" s="4" t="s">
        <v>1353</v>
      </c>
    </row>
    <row r="386" spans="1:5" x14ac:dyDescent="0.25">
      <c r="A386" s="4" t="s">
        <v>4</v>
      </c>
      <c r="B386" s="4" t="s">
        <v>1361</v>
      </c>
      <c r="C386" s="4">
        <v>1</v>
      </c>
      <c r="D386" s="4">
        <v>2</v>
      </c>
      <c r="E386" s="4" t="s">
        <v>1348</v>
      </c>
    </row>
    <row r="387" spans="1:5" x14ac:dyDescent="0.25">
      <c r="A387" s="4" t="s">
        <v>4</v>
      </c>
      <c r="B387" s="4" t="s">
        <v>1362</v>
      </c>
      <c r="C387" s="4">
        <v>1</v>
      </c>
      <c r="D387" s="4">
        <v>2</v>
      </c>
      <c r="E387" s="4" t="s">
        <v>1348</v>
      </c>
    </row>
    <row r="388" spans="1:5" x14ac:dyDescent="0.25">
      <c r="A388" s="4" t="s">
        <v>4</v>
      </c>
      <c r="B388" s="4" t="s">
        <v>1362</v>
      </c>
      <c r="C388" s="4">
        <v>2</v>
      </c>
      <c r="D388" s="4">
        <v>1</v>
      </c>
      <c r="E388" s="4" t="s">
        <v>1351</v>
      </c>
    </row>
    <row r="389" spans="1:5" x14ac:dyDescent="0.25">
      <c r="A389" s="4" t="s">
        <v>4</v>
      </c>
      <c r="B389" s="4" t="s">
        <v>1363</v>
      </c>
      <c r="C389" s="4">
        <v>1</v>
      </c>
      <c r="D389" s="4">
        <v>1</v>
      </c>
      <c r="E389" s="4" t="s">
        <v>1364</v>
      </c>
    </row>
    <row r="390" spans="1:5" x14ac:dyDescent="0.25">
      <c r="A390" s="4" t="s">
        <v>4</v>
      </c>
      <c r="B390" s="4" t="s">
        <v>1363</v>
      </c>
      <c r="C390" s="4">
        <v>2</v>
      </c>
      <c r="D390" s="4">
        <v>4</v>
      </c>
      <c r="E390" s="4" t="s">
        <v>1348</v>
      </c>
    </row>
    <row r="391" spans="1:5" x14ac:dyDescent="0.25">
      <c r="A391" s="4" t="s">
        <v>4</v>
      </c>
      <c r="B391" s="4" t="s">
        <v>1365</v>
      </c>
      <c r="C391" s="4">
        <v>1</v>
      </c>
      <c r="D391" s="4">
        <v>2</v>
      </c>
      <c r="E391" s="4" t="s">
        <v>1351</v>
      </c>
    </row>
    <row r="392" spans="1:5" x14ac:dyDescent="0.25">
      <c r="A392" s="4" t="s">
        <v>4</v>
      </c>
      <c r="B392" s="4" t="s">
        <v>1368</v>
      </c>
      <c r="C392" s="4">
        <v>1</v>
      </c>
      <c r="D392" s="4">
        <v>1</v>
      </c>
      <c r="E392" s="4" t="s">
        <v>1348</v>
      </c>
    </row>
    <row r="393" spans="1:5" x14ac:dyDescent="0.25">
      <c r="A393" s="4" t="s">
        <v>4</v>
      </c>
      <c r="B393" s="4" t="s">
        <v>1368</v>
      </c>
      <c r="C393" s="4">
        <v>2</v>
      </c>
      <c r="D393" s="4">
        <v>2</v>
      </c>
      <c r="E393" s="4" t="s">
        <v>1351</v>
      </c>
    </row>
    <row r="394" spans="1:5" x14ac:dyDescent="0.25">
      <c r="A394" s="4" t="s">
        <v>4</v>
      </c>
      <c r="B394" s="4" t="s">
        <v>1370</v>
      </c>
      <c r="C394" s="4">
        <v>1</v>
      </c>
      <c r="D394" s="4">
        <v>1</v>
      </c>
      <c r="E394" s="4" t="s">
        <v>1367</v>
      </c>
    </row>
    <row r="395" spans="1:5" x14ac:dyDescent="0.25">
      <c r="A395" s="4" t="s">
        <v>4</v>
      </c>
      <c r="B395" s="4" t="s">
        <v>1370</v>
      </c>
      <c r="C395" s="4">
        <v>2</v>
      </c>
      <c r="D395" s="4">
        <v>1</v>
      </c>
      <c r="E395" s="4" t="s">
        <v>1351</v>
      </c>
    </row>
    <row r="396" spans="1:5" x14ac:dyDescent="0.25">
      <c r="A396" s="4" t="s">
        <v>4</v>
      </c>
      <c r="B396" s="4" t="s">
        <v>1371</v>
      </c>
      <c r="C396" s="4">
        <v>1</v>
      </c>
      <c r="D396" s="4">
        <v>1</v>
      </c>
      <c r="E396" s="4" t="s">
        <v>1367</v>
      </c>
    </row>
    <row r="397" spans="1:5" x14ac:dyDescent="0.25">
      <c r="A397" s="4" t="s">
        <v>4</v>
      </c>
      <c r="B397" s="4" t="s">
        <v>1371</v>
      </c>
      <c r="C397" s="4">
        <v>2</v>
      </c>
      <c r="D397" s="4">
        <v>1</v>
      </c>
      <c r="E397" s="4" t="s">
        <v>1372</v>
      </c>
    </row>
    <row r="398" spans="1:5" x14ac:dyDescent="0.25">
      <c r="A398" s="4" t="s">
        <v>4</v>
      </c>
      <c r="B398" s="4" t="s">
        <v>1373</v>
      </c>
      <c r="C398" s="4">
        <v>1</v>
      </c>
      <c r="D398" s="4">
        <v>1</v>
      </c>
      <c r="E398" s="4" t="s">
        <v>1372</v>
      </c>
    </row>
    <row r="399" spans="1:5" x14ac:dyDescent="0.25">
      <c r="A399" s="4" t="s">
        <v>4</v>
      </c>
      <c r="B399" s="4" t="s">
        <v>1373</v>
      </c>
      <c r="C399" s="4">
        <v>2</v>
      </c>
      <c r="D399" s="4">
        <v>1</v>
      </c>
      <c r="E399" s="4" t="s">
        <v>1348</v>
      </c>
    </row>
    <row r="400" spans="1:5" x14ac:dyDescent="0.25">
      <c r="A400" s="4" t="s">
        <v>4</v>
      </c>
      <c r="B400" s="4" t="s">
        <v>249</v>
      </c>
      <c r="C400" s="4">
        <v>1</v>
      </c>
      <c r="D400" s="4">
        <v>2</v>
      </c>
      <c r="E400" s="4" t="s">
        <v>250</v>
      </c>
    </row>
    <row r="401" spans="1:5" x14ac:dyDescent="0.25">
      <c r="A401" s="4" t="s">
        <v>4</v>
      </c>
      <c r="B401" s="4" t="s">
        <v>251</v>
      </c>
      <c r="C401" s="4">
        <v>1</v>
      </c>
      <c r="D401" s="4">
        <v>1</v>
      </c>
      <c r="E401" s="4" t="s">
        <v>250</v>
      </c>
    </row>
    <row r="402" spans="1:5" x14ac:dyDescent="0.25">
      <c r="A402" s="4" t="s">
        <v>4</v>
      </c>
      <c r="B402" s="4" t="s">
        <v>252</v>
      </c>
      <c r="C402" s="4">
        <v>1</v>
      </c>
      <c r="D402" s="4">
        <v>2</v>
      </c>
      <c r="E402" s="4" t="s">
        <v>250</v>
      </c>
    </row>
    <row r="403" spans="1:5" x14ac:dyDescent="0.25">
      <c r="A403" s="4" t="s">
        <v>4</v>
      </c>
      <c r="B403" s="4" t="s">
        <v>1376</v>
      </c>
      <c r="C403" s="4">
        <v>1</v>
      </c>
      <c r="D403" s="4">
        <v>1</v>
      </c>
      <c r="E403" s="4" t="s">
        <v>1377</v>
      </c>
    </row>
    <row r="404" spans="1:5" x14ac:dyDescent="0.25">
      <c r="A404" s="4" t="s">
        <v>4</v>
      </c>
      <c r="B404" s="4" t="s">
        <v>1378</v>
      </c>
      <c r="C404" s="4">
        <v>1</v>
      </c>
      <c r="D404" s="4">
        <v>1</v>
      </c>
      <c r="E404" s="4" t="s">
        <v>1377</v>
      </c>
    </row>
    <row r="405" spans="1:5" x14ac:dyDescent="0.25">
      <c r="A405" s="4" t="s">
        <v>4</v>
      </c>
      <c r="B405" s="4" t="s">
        <v>1381</v>
      </c>
      <c r="C405" s="4">
        <v>1</v>
      </c>
      <c r="D405" s="4">
        <v>1</v>
      </c>
      <c r="E405" s="4" t="s">
        <v>1382</v>
      </c>
    </row>
    <row r="406" spans="1:5" x14ac:dyDescent="0.25">
      <c r="A406" s="4" t="s">
        <v>4</v>
      </c>
      <c r="B406" s="4" t="s">
        <v>1383</v>
      </c>
      <c r="C406" s="4">
        <v>1</v>
      </c>
      <c r="D406" s="4">
        <v>1</v>
      </c>
      <c r="E406" s="4" t="s">
        <v>1384</v>
      </c>
    </row>
    <row r="407" spans="1:5" x14ac:dyDescent="0.25">
      <c r="A407" s="4" t="s">
        <v>4</v>
      </c>
      <c r="B407" s="4" t="s">
        <v>253</v>
      </c>
      <c r="C407" s="4">
        <v>1</v>
      </c>
      <c r="D407" s="4">
        <v>3</v>
      </c>
      <c r="E407" s="4" t="s">
        <v>254</v>
      </c>
    </row>
    <row r="408" spans="1:5" x14ac:dyDescent="0.25">
      <c r="A408" s="4" t="s">
        <v>4</v>
      </c>
      <c r="B408" s="4" t="s">
        <v>255</v>
      </c>
      <c r="C408" s="4">
        <v>1</v>
      </c>
      <c r="D408" s="4">
        <v>2</v>
      </c>
      <c r="E408" s="4" t="s">
        <v>256</v>
      </c>
    </row>
    <row r="409" spans="1:5" x14ac:dyDescent="0.25">
      <c r="A409" s="4" t="s">
        <v>4</v>
      </c>
      <c r="B409" s="4" t="s">
        <v>257</v>
      </c>
      <c r="C409" s="4">
        <v>1</v>
      </c>
      <c r="D409" s="4">
        <v>1</v>
      </c>
      <c r="E409" s="4" t="s">
        <v>254</v>
      </c>
    </row>
    <row r="410" spans="1:5" x14ac:dyDescent="0.25">
      <c r="A410" s="4" t="s">
        <v>4</v>
      </c>
      <c r="B410" s="4" t="s">
        <v>258</v>
      </c>
      <c r="C410" s="4">
        <v>1</v>
      </c>
      <c r="D410" s="4">
        <v>1</v>
      </c>
      <c r="E410" s="4" t="s">
        <v>254</v>
      </c>
    </row>
    <row r="411" spans="1:5" x14ac:dyDescent="0.25">
      <c r="A411" s="4" t="s">
        <v>4</v>
      </c>
      <c r="B411" s="4" t="s">
        <v>259</v>
      </c>
      <c r="C411" s="4">
        <v>1</v>
      </c>
      <c r="D411" s="4">
        <v>1</v>
      </c>
      <c r="E411" s="4" t="s">
        <v>256</v>
      </c>
    </row>
    <row r="412" spans="1:5" x14ac:dyDescent="0.25">
      <c r="A412" s="4" t="s">
        <v>4</v>
      </c>
      <c r="B412" s="4" t="s">
        <v>259</v>
      </c>
      <c r="C412" s="4">
        <v>2</v>
      </c>
      <c r="D412" s="4">
        <v>1</v>
      </c>
      <c r="E412" s="4" t="s">
        <v>77</v>
      </c>
    </row>
    <row r="413" spans="1:5" x14ac:dyDescent="0.25">
      <c r="A413" s="4" t="s">
        <v>4</v>
      </c>
      <c r="B413" s="4" t="s">
        <v>260</v>
      </c>
      <c r="C413" s="4">
        <v>1</v>
      </c>
      <c r="D413" s="4">
        <v>1</v>
      </c>
      <c r="E413" s="4" t="s">
        <v>261</v>
      </c>
    </row>
    <row r="414" spans="1:5" x14ac:dyDescent="0.25">
      <c r="A414" s="4" t="s">
        <v>4</v>
      </c>
      <c r="B414" s="4" t="s">
        <v>1387</v>
      </c>
      <c r="C414" s="4">
        <v>1</v>
      </c>
      <c r="D414" s="4">
        <v>1</v>
      </c>
      <c r="E414" s="4" t="s">
        <v>1388</v>
      </c>
    </row>
    <row r="415" spans="1:5" x14ac:dyDescent="0.25">
      <c r="A415" s="4" t="s">
        <v>4</v>
      </c>
      <c r="B415" s="4" t="s">
        <v>1389</v>
      </c>
      <c r="C415" s="4">
        <v>1</v>
      </c>
      <c r="D415" s="4">
        <v>1</v>
      </c>
      <c r="E415" s="4" t="s">
        <v>1390</v>
      </c>
    </row>
    <row r="416" spans="1:5" x14ac:dyDescent="0.25">
      <c r="A416" s="4" t="s">
        <v>4</v>
      </c>
      <c r="B416" s="4" t="s">
        <v>1391</v>
      </c>
      <c r="C416" s="4">
        <v>1</v>
      </c>
      <c r="D416" s="4">
        <v>1</v>
      </c>
      <c r="E416" s="4" t="s">
        <v>1382</v>
      </c>
    </row>
    <row r="417" spans="1:5" x14ac:dyDescent="0.25">
      <c r="A417" s="4" t="s">
        <v>4</v>
      </c>
      <c r="B417" s="4" t="s">
        <v>1392</v>
      </c>
      <c r="C417" s="4">
        <v>1</v>
      </c>
      <c r="D417" s="4">
        <v>1</v>
      </c>
      <c r="E417" s="4" t="s">
        <v>1388</v>
      </c>
    </row>
    <row r="418" spans="1:5" x14ac:dyDescent="0.25">
      <c r="A418" s="4" t="s">
        <v>4</v>
      </c>
      <c r="B418" s="4" t="s">
        <v>1393</v>
      </c>
      <c r="C418" s="4">
        <v>1</v>
      </c>
      <c r="D418" s="4">
        <v>2</v>
      </c>
      <c r="E418" s="4" t="s">
        <v>1388</v>
      </c>
    </row>
    <row r="419" spans="1:5" x14ac:dyDescent="0.25">
      <c r="A419" s="4" t="s">
        <v>4</v>
      </c>
      <c r="B419" s="4" t="s">
        <v>1394</v>
      </c>
      <c r="C419" s="4">
        <v>1</v>
      </c>
      <c r="D419" s="4">
        <v>1</v>
      </c>
      <c r="E419" s="4" t="s">
        <v>1382</v>
      </c>
    </row>
    <row r="420" spans="1:5" x14ac:dyDescent="0.25">
      <c r="A420" s="4" t="s">
        <v>4</v>
      </c>
      <c r="B420" s="4" t="s">
        <v>1395</v>
      </c>
      <c r="C420" s="4">
        <v>1</v>
      </c>
      <c r="D420" s="4">
        <v>1</v>
      </c>
      <c r="E420" s="4" t="s">
        <v>1390</v>
      </c>
    </row>
    <row r="421" spans="1:5" x14ac:dyDescent="0.25">
      <c r="A421" s="4" t="s">
        <v>4</v>
      </c>
      <c r="B421" s="4" t="s">
        <v>1395</v>
      </c>
      <c r="C421" s="4">
        <v>2</v>
      </c>
      <c r="D421" s="4">
        <v>2</v>
      </c>
      <c r="E421" s="4" t="s">
        <v>1388</v>
      </c>
    </row>
    <row r="422" spans="1:5" x14ac:dyDescent="0.25">
      <c r="A422" s="4" t="s">
        <v>4</v>
      </c>
      <c r="B422" s="4" t="s">
        <v>1396</v>
      </c>
      <c r="C422" s="4">
        <v>1</v>
      </c>
      <c r="D422" s="4">
        <v>1</v>
      </c>
      <c r="E422" s="4" t="s">
        <v>1388</v>
      </c>
    </row>
    <row r="423" spans="1:5" x14ac:dyDescent="0.25">
      <c r="A423" s="4" t="s">
        <v>4</v>
      </c>
      <c r="B423" s="4" t="s">
        <v>1397</v>
      </c>
      <c r="C423" s="4">
        <v>1</v>
      </c>
      <c r="D423" s="4">
        <v>1</v>
      </c>
      <c r="E423" s="4" t="s">
        <v>1398</v>
      </c>
    </row>
    <row r="424" spans="1:5" x14ac:dyDescent="0.25">
      <c r="A424" s="4" t="s">
        <v>4</v>
      </c>
      <c r="B424" s="4" t="s">
        <v>1397</v>
      </c>
      <c r="C424" s="4">
        <v>2</v>
      </c>
      <c r="D424" s="4">
        <v>1</v>
      </c>
      <c r="E424" s="4" t="s">
        <v>1399</v>
      </c>
    </row>
    <row r="425" spans="1:5" x14ac:dyDescent="0.25">
      <c r="A425" s="4" t="s">
        <v>4</v>
      </c>
      <c r="B425" s="4" t="s">
        <v>1400</v>
      </c>
      <c r="C425" s="4">
        <v>1</v>
      </c>
      <c r="D425" s="4">
        <v>1</v>
      </c>
      <c r="E425" s="4" t="s">
        <v>1401</v>
      </c>
    </row>
    <row r="426" spans="1:5" x14ac:dyDescent="0.25">
      <c r="A426" s="4" t="s">
        <v>4</v>
      </c>
      <c r="B426" s="4" t="s">
        <v>1402</v>
      </c>
      <c r="C426" s="4">
        <v>1</v>
      </c>
      <c r="D426" s="4">
        <v>1</v>
      </c>
      <c r="E426" s="4" t="s">
        <v>1398</v>
      </c>
    </row>
    <row r="427" spans="1:5" x14ac:dyDescent="0.25">
      <c r="A427" s="4" t="s">
        <v>4</v>
      </c>
      <c r="B427" s="4" t="s">
        <v>1403</v>
      </c>
      <c r="C427" s="4">
        <v>1</v>
      </c>
      <c r="D427" s="4">
        <v>1</v>
      </c>
      <c r="E427" s="4" t="s">
        <v>1401</v>
      </c>
    </row>
    <row r="428" spans="1:5" x14ac:dyDescent="0.25">
      <c r="A428" s="4" t="s">
        <v>4</v>
      </c>
      <c r="B428" s="4" t="s">
        <v>1406</v>
      </c>
      <c r="C428" s="4">
        <v>1</v>
      </c>
      <c r="D428" s="4">
        <v>1</v>
      </c>
      <c r="E428" s="4" t="s">
        <v>1398</v>
      </c>
    </row>
    <row r="429" spans="1:5" x14ac:dyDescent="0.25">
      <c r="A429" s="4" t="s">
        <v>4</v>
      </c>
      <c r="B429" s="4" t="s">
        <v>1407</v>
      </c>
      <c r="C429" s="4">
        <v>1</v>
      </c>
      <c r="D429" s="4">
        <v>1</v>
      </c>
      <c r="E429" s="4" t="s">
        <v>1399</v>
      </c>
    </row>
    <row r="430" spans="1:5" x14ac:dyDescent="0.25">
      <c r="A430" s="4" t="s">
        <v>4</v>
      </c>
      <c r="B430" s="4" t="s">
        <v>1408</v>
      </c>
      <c r="C430" s="4">
        <v>1</v>
      </c>
      <c r="D430" s="4">
        <v>1</v>
      </c>
      <c r="E430" s="4" t="s">
        <v>1409</v>
      </c>
    </row>
    <row r="431" spans="1:5" x14ac:dyDescent="0.25">
      <c r="A431" s="4" t="s">
        <v>4</v>
      </c>
      <c r="B431" s="4" t="s">
        <v>1410</v>
      </c>
      <c r="C431" s="4">
        <v>1</v>
      </c>
      <c r="D431" s="4">
        <v>1</v>
      </c>
      <c r="E431" s="4" t="s">
        <v>1399</v>
      </c>
    </row>
    <row r="432" spans="1:5" x14ac:dyDescent="0.25">
      <c r="A432" s="4" t="s">
        <v>4</v>
      </c>
      <c r="B432" s="4" t="s">
        <v>1411</v>
      </c>
      <c r="C432" s="4">
        <v>1</v>
      </c>
      <c r="D432" s="4">
        <v>1</v>
      </c>
      <c r="E432" s="4" t="s">
        <v>1398</v>
      </c>
    </row>
    <row r="433" spans="1:5" x14ac:dyDescent="0.25">
      <c r="A433" s="4" t="s">
        <v>4</v>
      </c>
      <c r="B433" s="4" t="s">
        <v>1412</v>
      </c>
      <c r="C433" s="4">
        <v>1</v>
      </c>
      <c r="D433" s="4">
        <v>1</v>
      </c>
      <c r="E433" s="4" t="s">
        <v>1405</v>
      </c>
    </row>
    <row r="434" spans="1:5" x14ac:dyDescent="0.25">
      <c r="A434" s="4" t="s">
        <v>4</v>
      </c>
      <c r="B434" s="4" t="s">
        <v>1413</v>
      </c>
      <c r="C434" s="4">
        <v>1</v>
      </c>
      <c r="D434" s="4">
        <v>1</v>
      </c>
      <c r="E434" s="4" t="s">
        <v>1399</v>
      </c>
    </row>
    <row r="435" spans="1:5" x14ac:dyDescent="0.25">
      <c r="A435" s="4" t="s">
        <v>4</v>
      </c>
      <c r="B435" s="4" t="s">
        <v>262</v>
      </c>
      <c r="C435" s="4">
        <v>1</v>
      </c>
      <c r="D435" s="4">
        <v>1</v>
      </c>
      <c r="E435" s="4" t="s">
        <v>263</v>
      </c>
    </row>
    <row r="436" spans="1:5" x14ac:dyDescent="0.25">
      <c r="A436" s="4" t="s">
        <v>4</v>
      </c>
      <c r="B436" s="4" t="s">
        <v>1414</v>
      </c>
      <c r="C436" s="4">
        <v>1</v>
      </c>
      <c r="D436" s="4">
        <v>1</v>
      </c>
      <c r="E436" s="4" t="s">
        <v>1197</v>
      </c>
    </row>
    <row r="437" spans="1:5" x14ac:dyDescent="0.25">
      <c r="A437" s="4" t="s">
        <v>4</v>
      </c>
      <c r="B437" s="4" t="s">
        <v>1415</v>
      </c>
      <c r="C437" s="4">
        <v>1</v>
      </c>
      <c r="D437" s="4">
        <v>1</v>
      </c>
      <c r="E437" s="4" t="s">
        <v>1191</v>
      </c>
    </row>
    <row r="438" spans="1:5" x14ac:dyDescent="0.25">
      <c r="A438" s="4" t="s">
        <v>4</v>
      </c>
      <c r="B438" s="4" t="s">
        <v>1418</v>
      </c>
      <c r="C438" s="4">
        <v>1</v>
      </c>
      <c r="D438" s="4">
        <v>1</v>
      </c>
      <c r="E438" s="4" t="s">
        <v>1197</v>
      </c>
    </row>
    <row r="439" spans="1:5" x14ac:dyDescent="0.25">
      <c r="A439" s="4" t="s">
        <v>4</v>
      </c>
      <c r="B439" s="4" t="s">
        <v>265</v>
      </c>
      <c r="C439" s="4">
        <v>1</v>
      </c>
      <c r="D439" s="4">
        <v>1</v>
      </c>
      <c r="E439" s="4" t="s">
        <v>167</v>
      </c>
    </row>
    <row r="440" spans="1:5" x14ac:dyDescent="0.25">
      <c r="A440" s="4" t="s">
        <v>4</v>
      </c>
      <c r="B440" s="4" t="s">
        <v>265</v>
      </c>
      <c r="C440" s="4">
        <v>2</v>
      </c>
      <c r="D440" s="4">
        <v>1</v>
      </c>
      <c r="E440" s="4" t="s">
        <v>167</v>
      </c>
    </row>
    <row r="441" spans="1:5" x14ac:dyDescent="0.25">
      <c r="A441" s="4" t="s">
        <v>4</v>
      </c>
      <c r="B441" s="4" t="s">
        <v>266</v>
      </c>
      <c r="C441" s="4">
        <v>1</v>
      </c>
      <c r="D441" s="4">
        <v>1</v>
      </c>
      <c r="E441" s="4" t="s">
        <v>267</v>
      </c>
    </row>
    <row r="442" spans="1:5" x14ac:dyDescent="0.25">
      <c r="A442" s="4" t="s">
        <v>4</v>
      </c>
      <c r="B442" s="4" t="s">
        <v>268</v>
      </c>
      <c r="C442" s="4">
        <v>1</v>
      </c>
      <c r="D442" s="4">
        <v>1</v>
      </c>
      <c r="E442" s="4" t="s">
        <v>144</v>
      </c>
    </row>
    <row r="443" spans="1:5" x14ac:dyDescent="0.25">
      <c r="A443" s="4" t="s">
        <v>4</v>
      </c>
      <c r="B443" s="4" t="s">
        <v>269</v>
      </c>
      <c r="C443" s="4">
        <v>1</v>
      </c>
      <c r="D443" s="4">
        <v>2</v>
      </c>
      <c r="E443" s="4" t="s">
        <v>144</v>
      </c>
    </row>
    <row r="444" spans="1:5" x14ac:dyDescent="0.25">
      <c r="A444" s="4" t="s">
        <v>4</v>
      </c>
      <c r="B444" s="4" t="s">
        <v>270</v>
      </c>
      <c r="C444" s="4">
        <v>1</v>
      </c>
      <c r="D444" s="4">
        <v>1</v>
      </c>
      <c r="E444" s="4" t="s">
        <v>144</v>
      </c>
    </row>
    <row r="445" spans="1:5" x14ac:dyDescent="0.25">
      <c r="A445" s="4" t="s">
        <v>4</v>
      </c>
      <c r="B445" s="4" t="s">
        <v>271</v>
      </c>
      <c r="C445" s="4">
        <v>1</v>
      </c>
      <c r="D445" s="4">
        <v>1</v>
      </c>
      <c r="E445" s="4" t="s">
        <v>272</v>
      </c>
    </row>
    <row r="446" spans="1:5" x14ac:dyDescent="0.25">
      <c r="A446" s="4" t="s">
        <v>4</v>
      </c>
      <c r="B446" s="4" t="s">
        <v>273</v>
      </c>
      <c r="C446" s="4">
        <v>1</v>
      </c>
      <c r="D446" s="4">
        <v>1</v>
      </c>
      <c r="E446" s="4" t="s">
        <v>274</v>
      </c>
    </row>
    <row r="447" spans="1:5" x14ac:dyDescent="0.25">
      <c r="A447" s="4" t="s">
        <v>4</v>
      </c>
      <c r="B447" s="4" t="s">
        <v>275</v>
      </c>
      <c r="C447" s="4">
        <v>1</v>
      </c>
      <c r="D447" s="4">
        <v>1</v>
      </c>
      <c r="E447" s="4" t="s">
        <v>272</v>
      </c>
    </row>
    <row r="448" spans="1:5" x14ac:dyDescent="0.25">
      <c r="A448" s="4" t="s">
        <v>4</v>
      </c>
      <c r="B448" s="4" t="s">
        <v>276</v>
      </c>
      <c r="C448" s="4">
        <v>1</v>
      </c>
      <c r="D448" s="4">
        <v>2</v>
      </c>
      <c r="E448" s="4" t="s">
        <v>272</v>
      </c>
    </row>
    <row r="449" spans="1:5" x14ac:dyDescent="0.25">
      <c r="A449" s="4" t="s">
        <v>4</v>
      </c>
      <c r="B449" s="4" t="s">
        <v>277</v>
      </c>
      <c r="C449" s="4">
        <v>1</v>
      </c>
      <c r="D449" s="4">
        <v>1</v>
      </c>
      <c r="E449" s="4" t="s">
        <v>274</v>
      </c>
    </row>
    <row r="450" spans="1:5" x14ac:dyDescent="0.25">
      <c r="A450" s="4" t="s">
        <v>4</v>
      </c>
      <c r="B450" s="4" t="s">
        <v>278</v>
      </c>
      <c r="C450" s="4">
        <v>1</v>
      </c>
      <c r="D450" s="4">
        <v>1</v>
      </c>
      <c r="E450" s="4" t="s">
        <v>274</v>
      </c>
    </row>
    <row r="451" spans="1:5" x14ac:dyDescent="0.25">
      <c r="A451" s="4" t="s">
        <v>4</v>
      </c>
      <c r="B451" s="4" t="s">
        <v>279</v>
      </c>
      <c r="C451" s="4">
        <v>1</v>
      </c>
      <c r="D451" s="4">
        <v>2</v>
      </c>
      <c r="E451" s="4" t="s">
        <v>274</v>
      </c>
    </row>
    <row r="452" spans="1:5" x14ac:dyDescent="0.25">
      <c r="A452" s="4" t="s">
        <v>4</v>
      </c>
      <c r="B452" s="4" t="s">
        <v>280</v>
      </c>
      <c r="C452" s="4">
        <v>1</v>
      </c>
      <c r="D452" s="4">
        <v>2</v>
      </c>
      <c r="E452" s="4" t="s">
        <v>281</v>
      </c>
    </row>
    <row r="453" spans="1:5" x14ac:dyDescent="0.25">
      <c r="A453" s="4" t="s">
        <v>4</v>
      </c>
      <c r="B453" s="4" t="s">
        <v>282</v>
      </c>
      <c r="C453" s="4">
        <v>1</v>
      </c>
      <c r="D453" s="4">
        <v>3</v>
      </c>
      <c r="E453" s="4" t="s">
        <v>281</v>
      </c>
    </row>
    <row r="454" spans="1:5" x14ac:dyDescent="0.25">
      <c r="A454" s="4" t="s">
        <v>4</v>
      </c>
      <c r="B454" s="4" t="s">
        <v>283</v>
      </c>
      <c r="C454" s="4">
        <v>1</v>
      </c>
      <c r="D454" s="4">
        <v>1</v>
      </c>
      <c r="E454" s="4" t="s">
        <v>284</v>
      </c>
    </row>
    <row r="455" spans="1:5" x14ac:dyDescent="0.25">
      <c r="A455" s="4" t="s">
        <v>4</v>
      </c>
      <c r="B455" s="4" t="s">
        <v>285</v>
      </c>
      <c r="C455" s="4">
        <v>1</v>
      </c>
      <c r="D455" s="4">
        <v>3</v>
      </c>
      <c r="E455" s="4" t="s">
        <v>286</v>
      </c>
    </row>
    <row r="456" spans="1:5" x14ac:dyDescent="0.25">
      <c r="A456" s="4" t="s">
        <v>4</v>
      </c>
      <c r="B456" s="4" t="s">
        <v>287</v>
      </c>
      <c r="C456" s="4">
        <v>1</v>
      </c>
      <c r="D456" s="4">
        <v>1</v>
      </c>
      <c r="E456" s="4" t="s">
        <v>286</v>
      </c>
    </row>
    <row r="457" spans="1:5" x14ac:dyDescent="0.25">
      <c r="A457" s="4" t="s">
        <v>4</v>
      </c>
      <c r="B457" s="4" t="s">
        <v>288</v>
      </c>
      <c r="C457" s="4">
        <v>1</v>
      </c>
      <c r="D457" s="4">
        <v>2</v>
      </c>
      <c r="E457" s="4" t="s">
        <v>286</v>
      </c>
    </row>
    <row r="458" spans="1:5" x14ac:dyDescent="0.25">
      <c r="A458" s="4" t="s">
        <v>4</v>
      </c>
      <c r="B458" s="4" t="s">
        <v>289</v>
      </c>
      <c r="C458" s="4">
        <v>1</v>
      </c>
      <c r="D458" s="4">
        <v>4</v>
      </c>
      <c r="E458" s="4" t="s">
        <v>286</v>
      </c>
    </row>
    <row r="459" spans="1:5" x14ac:dyDescent="0.25">
      <c r="A459" s="4" t="s">
        <v>4</v>
      </c>
      <c r="B459" s="4" t="s">
        <v>1419</v>
      </c>
      <c r="C459" s="4">
        <v>1</v>
      </c>
      <c r="D459" s="4">
        <v>1</v>
      </c>
      <c r="E459" s="4" t="s">
        <v>1225</v>
      </c>
    </row>
    <row r="460" spans="1:5" x14ac:dyDescent="0.25">
      <c r="A460" s="4" t="s">
        <v>4</v>
      </c>
      <c r="B460" s="4" t="s">
        <v>1421</v>
      </c>
      <c r="C460" s="4">
        <v>1</v>
      </c>
      <c r="D460" s="4">
        <v>3</v>
      </c>
      <c r="E460" s="4" t="s">
        <v>1225</v>
      </c>
    </row>
    <row r="461" spans="1:5" x14ac:dyDescent="0.25">
      <c r="A461" s="4" t="s">
        <v>4</v>
      </c>
      <c r="B461" s="4" t="s">
        <v>1422</v>
      </c>
      <c r="C461" s="4">
        <v>1</v>
      </c>
      <c r="D461" s="4">
        <v>1</v>
      </c>
      <c r="E461" s="4" t="s">
        <v>1097</v>
      </c>
    </row>
    <row r="462" spans="1:5" x14ac:dyDescent="0.25">
      <c r="A462" s="4" t="s">
        <v>4</v>
      </c>
      <c r="B462" s="4" t="s">
        <v>1422</v>
      </c>
      <c r="C462" s="4">
        <v>2</v>
      </c>
      <c r="D462" s="4">
        <v>1</v>
      </c>
      <c r="E462" s="4" t="s">
        <v>1423</v>
      </c>
    </row>
    <row r="463" spans="1:5" x14ac:dyDescent="0.25">
      <c r="A463" s="4" t="s">
        <v>4</v>
      </c>
      <c r="B463" s="4" t="s">
        <v>1424</v>
      </c>
      <c r="C463" s="4">
        <v>1</v>
      </c>
      <c r="D463" s="4">
        <v>2</v>
      </c>
      <c r="E463" s="4" t="s">
        <v>1425</v>
      </c>
    </row>
    <row r="464" spans="1:5" x14ac:dyDescent="0.25">
      <c r="A464" s="4" t="s">
        <v>4</v>
      </c>
      <c r="B464" s="4" t="s">
        <v>1426</v>
      </c>
      <c r="C464" s="4">
        <v>1</v>
      </c>
      <c r="D464" s="4">
        <v>1</v>
      </c>
      <c r="E464" s="4" t="s">
        <v>1427</v>
      </c>
    </row>
    <row r="465" spans="1:5" x14ac:dyDescent="0.25">
      <c r="A465" s="4" t="s">
        <v>4</v>
      </c>
      <c r="B465" s="4" t="s">
        <v>1431</v>
      </c>
      <c r="C465" s="4">
        <v>1</v>
      </c>
      <c r="D465" s="4">
        <v>1</v>
      </c>
      <c r="E465" s="4" t="s">
        <v>1432</v>
      </c>
    </row>
    <row r="466" spans="1:5" x14ac:dyDescent="0.25">
      <c r="A466" s="4" t="s">
        <v>4</v>
      </c>
      <c r="B466" s="4" t="s">
        <v>1433</v>
      </c>
      <c r="C466" s="4">
        <v>1</v>
      </c>
      <c r="D466" s="4">
        <v>1</v>
      </c>
      <c r="E466" s="4" t="s">
        <v>1434</v>
      </c>
    </row>
    <row r="467" spans="1:5" x14ac:dyDescent="0.25">
      <c r="A467" s="4" t="s">
        <v>4</v>
      </c>
      <c r="B467" s="4" t="s">
        <v>1435</v>
      </c>
      <c r="C467" s="4">
        <v>1</v>
      </c>
      <c r="D467" s="4">
        <v>1</v>
      </c>
      <c r="E467" s="4" t="s">
        <v>1436</v>
      </c>
    </row>
    <row r="468" spans="1:5" x14ac:dyDescent="0.25">
      <c r="A468" s="4" t="s">
        <v>4</v>
      </c>
      <c r="B468" s="4" t="s">
        <v>1439</v>
      </c>
      <c r="C468" s="4">
        <v>1</v>
      </c>
      <c r="D468" s="4">
        <v>1</v>
      </c>
      <c r="E468" s="4" t="s">
        <v>1440</v>
      </c>
    </row>
    <row r="469" spans="1:5" x14ac:dyDescent="0.25">
      <c r="A469" s="4" t="s">
        <v>4</v>
      </c>
      <c r="B469" s="4" t="s">
        <v>1443</v>
      </c>
      <c r="C469" s="4">
        <v>1</v>
      </c>
      <c r="D469" s="4">
        <v>1</v>
      </c>
      <c r="E469" s="4" t="s">
        <v>1444</v>
      </c>
    </row>
    <row r="470" spans="1:5" x14ac:dyDescent="0.25">
      <c r="A470" s="4" t="s">
        <v>4</v>
      </c>
      <c r="B470" s="4" t="s">
        <v>1445</v>
      </c>
      <c r="C470" s="4">
        <v>1</v>
      </c>
      <c r="D470" s="4">
        <v>1</v>
      </c>
      <c r="E470" s="4" t="s">
        <v>1446</v>
      </c>
    </row>
    <row r="471" spans="1:5" x14ac:dyDescent="0.25">
      <c r="A471" s="4" t="s">
        <v>4</v>
      </c>
      <c r="B471" s="4" t="s">
        <v>1450</v>
      </c>
      <c r="C471" s="4">
        <v>1</v>
      </c>
      <c r="D471" s="4">
        <v>1</v>
      </c>
      <c r="E471" s="4" t="s">
        <v>1442</v>
      </c>
    </row>
    <row r="472" spans="1:5" x14ac:dyDescent="0.25">
      <c r="A472" s="4" t="s">
        <v>4</v>
      </c>
      <c r="B472" s="4" t="s">
        <v>1451</v>
      </c>
      <c r="C472" s="4">
        <v>1</v>
      </c>
      <c r="D472" s="4">
        <v>1</v>
      </c>
      <c r="E472" s="4" t="s">
        <v>1444</v>
      </c>
    </row>
    <row r="473" spans="1:5" x14ac:dyDescent="0.25">
      <c r="A473" s="4" t="s">
        <v>4</v>
      </c>
      <c r="B473" s="4" t="s">
        <v>1451</v>
      </c>
      <c r="C473" s="4">
        <v>2</v>
      </c>
      <c r="D473" s="4">
        <v>1</v>
      </c>
      <c r="E473" s="4" t="s">
        <v>1434</v>
      </c>
    </row>
    <row r="474" spans="1:5" x14ac:dyDescent="0.25">
      <c r="A474" s="4" t="s">
        <v>4</v>
      </c>
      <c r="B474" s="4" t="s">
        <v>1452</v>
      </c>
      <c r="C474" s="4">
        <v>1</v>
      </c>
      <c r="D474" s="4">
        <v>1</v>
      </c>
      <c r="E474" s="4" t="s">
        <v>1444</v>
      </c>
    </row>
    <row r="475" spans="1:5" x14ac:dyDescent="0.25">
      <c r="A475" s="4" t="s">
        <v>4</v>
      </c>
      <c r="B475" s="4" t="s">
        <v>1453</v>
      </c>
      <c r="C475" s="4">
        <v>1</v>
      </c>
      <c r="D475" s="4">
        <v>1</v>
      </c>
      <c r="E475" s="4" t="s">
        <v>1444</v>
      </c>
    </row>
    <row r="476" spans="1:5" x14ac:dyDescent="0.25">
      <c r="A476" s="4" t="s">
        <v>4</v>
      </c>
      <c r="B476" s="4" t="s">
        <v>1454</v>
      </c>
      <c r="C476" s="4">
        <v>1</v>
      </c>
      <c r="D476" s="4">
        <v>1</v>
      </c>
      <c r="E476" s="4" t="s">
        <v>1440</v>
      </c>
    </row>
    <row r="477" spans="1:5" x14ac:dyDescent="0.25">
      <c r="A477" s="4" t="s">
        <v>4</v>
      </c>
      <c r="B477" s="4" t="s">
        <v>1455</v>
      </c>
      <c r="C477" s="4">
        <v>1</v>
      </c>
      <c r="D477" s="4">
        <v>1</v>
      </c>
      <c r="E477" s="4" t="s">
        <v>1430</v>
      </c>
    </row>
    <row r="478" spans="1:5" x14ac:dyDescent="0.25">
      <c r="A478" s="4" t="s">
        <v>4</v>
      </c>
      <c r="B478" s="4" t="s">
        <v>1456</v>
      </c>
      <c r="C478" s="4">
        <v>1</v>
      </c>
      <c r="D478" s="4">
        <v>1</v>
      </c>
      <c r="E478" s="4" t="s">
        <v>1457</v>
      </c>
    </row>
    <row r="479" spans="1:5" x14ac:dyDescent="0.25">
      <c r="A479" s="4" t="s">
        <v>4</v>
      </c>
      <c r="B479" s="4" t="s">
        <v>1456</v>
      </c>
      <c r="C479" s="4">
        <v>2</v>
      </c>
      <c r="D479" s="4">
        <v>1</v>
      </c>
      <c r="E479" s="4" t="s">
        <v>1458</v>
      </c>
    </row>
    <row r="480" spans="1:5" x14ac:dyDescent="0.25">
      <c r="A480" s="4" t="s">
        <v>4</v>
      </c>
      <c r="B480" s="4" t="s">
        <v>1456</v>
      </c>
      <c r="C480" s="4">
        <v>3</v>
      </c>
      <c r="D480" s="4">
        <v>1</v>
      </c>
      <c r="E480" s="4" t="s">
        <v>1449</v>
      </c>
    </row>
    <row r="481" spans="1:5" x14ac:dyDescent="0.25">
      <c r="A481" s="4" t="s">
        <v>4</v>
      </c>
      <c r="B481" s="4" t="s">
        <v>1459</v>
      </c>
      <c r="C481" s="4">
        <v>1</v>
      </c>
      <c r="D481" s="4">
        <v>1</v>
      </c>
      <c r="E481" s="4" t="s">
        <v>1449</v>
      </c>
    </row>
    <row r="482" spans="1:5" x14ac:dyDescent="0.25">
      <c r="A482" s="4" t="s">
        <v>4</v>
      </c>
      <c r="B482" s="4" t="s">
        <v>1460</v>
      </c>
      <c r="C482" s="4">
        <v>1</v>
      </c>
      <c r="D482" s="4">
        <v>1</v>
      </c>
      <c r="E482" s="4" t="s">
        <v>1449</v>
      </c>
    </row>
    <row r="483" spans="1:5" x14ac:dyDescent="0.25">
      <c r="A483" s="4" t="s">
        <v>4</v>
      </c>
      <c r="B483" s="4" t="s">
        <v>1461</v>
      </c>
      <c r="C483" s="4">
        <v>1</v>
      </c>
      <c r="D483" s="4">
        <v>1</v>
      </c>
      <c r="E483" s="4" t="s">
        <v>1462</v>
      </c>
    </row>
    <row r="484" spans="1:5" x14ac:dyDescent="0.25">
      <c r="A484" s="4" t="s">
        <v>4</v>
      </c>
      <c r="B484" s="4" t="s">
        <v>1463</v>
      </c>
      <c r="C484" s="4">
        <v>1</v>
      </c>
      <c r="D484" s="4">
        <v>1</v>
      </c>
      <c r="E484" s="4" t="s">
        <v>1440</v>
      </c>
    </row>
    <row r="485" spans="1:5" x14ac:dyDescent="0.25">
      <c r="A485" s="4" t="s">
        <v>4</v>
      </c>
      <c r="B485" s="4" t="s">
        <v>1465</v>
      </c>
      <c r="C485" s="4">
        <v>1</v>
      </c>
      <c r="D485" s="4">
        <v>1</v>
      </c>
      <c r="E485" s="4" t="s">
        <v>1466</v>
      </c>
    </row>
    <row r="486" spans="1:5" x14ac:dyDescent="0.25">
      <c r="A486" s="4" t="s">
        <v>4</v>
      </c>
      <c r="B486" s="4" t="s">
        <v>1468</v>
      </c>
      <c r="C486" s="4">
        <v>1</v>
      </c>
      <c r="D486" s="4">
        <v>3</v>
      </c>
      <c r="E486" s="4" t="s">
        <v>1425</v>
      </c>
    </row>
    <row r="487" spans="1:5" x14ac:dyDescent="0.25">
      <c r="A487" s="4" t="s">
        <v>4</v>
      </c>
      <c r="B487" s="4" t="s">
        <v>1469</v>
      </c>
      <c r="C487" s="4">
        <v>1</v>
      </c>
      <c r="D487" s="4">
        <v>1</v>
      </c>
      <c r="E487" s="4" t="s">
        <v>1436</v>
      </c>
    </row>
    <row r="488" spans="1:5" x14ac:dyDescent="0.25">
      <c r="A488" s="4" t="s">
        <v>4</v>
      </c>
      <c r="B488" s="4" t="s">
        <v>1470</v>
      </c>
      <c r="C488" s="4">
        <v>1</v>
      </c>
      <c r="D488" s="4">
        <v>1</v>
      </c>
      <c r="E488" s="4" t="s">
        <v>1471</v>
      </c>
    </row>
    <row r="489" spans="1:5" x14ac:dyDescent="0.25">
      <c r="A489" s="4" t="s">
        <v>4</v>
      </c>
      <c r="B489" s="4" t="s">
        <v>1474</v>
      </c>
      <c r="C489" s="4">
        <v>1</v>
      </c>
      <c r="D489" s="4">
        <v>1</v>
      </c>
      <c r="E489" s="4" t="s">
        <v>1434</v>
      </c>
    </row>
    <row r="490" spans="1:5" x14ac:dyDescent="0.25">
      <c r="A490" s="4" t="s">
        <v>4</v>
      </c>
      <c r="B490" s="4" t="s">
        <v>1475</v>
      </c>
      <c r="C490" s="4">
        <v>1</v>
      </c>
      <c r="D490" s="4">
        <v>1</v>
      </c>
      <c r="E490" s="4" t="s">
        <v>1476</v>
      </c>
    </row>
    <row r="491" spans="1:5" x14ac:dyDescent="0.25">
      <c r="A491" s="4" t="s">
        <v>4</v>
      </c>
      <c r="B491" s="4" t="s">
        <v>1475</v>
      </c>
      <c r="C491" s="4">
        <v>2</v>
      </c>
      <c r="D491" s="4">
        <v>1</v>
      </c>
      <c r="E491" s="4" t="s">
        <v>1477</v>
      </c>
    </row>
    <row r="492" spans="1:5" x14ac:dyDescent="0.25">
      <c r="A492" s="4" t="s">
        <v>4</v>
      </c>
      <c r="B492" s="4" t="s">
        <v>1475</v>
      </c>
      <c r="C492" s="4">
        <v>3</v>
      </c>
      <c r="D492" s="4">
        <v>1</v>
      </c>
      <c r="E492" s="4" t="s">
        <v>1449</v>
      </c>
    </row>
    <row r="493" spans="1:5" x14ac:dyDescent="0.25">
      <c r="A493" s="4" t="s">
        <v>4</v>
      </c>
      <c r="B493" s="4" t="s">
        <v>1478</v>
      </c>
      <c r="C493" s="4">
        <v>1</v>
      </c>
      <c r="D493" s="4">
        <v>1</v>
      </c>
      <c r="E493" s="4" t="s">
        <v>1477</v>
      </c>
    </row>
    <row r="494" spans="1:5" x14ac:dyDescent="0.25">
      <c r="A494" s="4" t="s">
        <v>4</v>
      </c>
      <c r="B494" s="4" t="s">
        <v>1479</v>
      </c>
      <c r="C494" s="4">
        <v>1</v>
      </c>
      <c r="D494" s="4">
        <v>1</v>
      </c>
      <c r="E494" s="4" t="s">
        <v>1429</v>
      </c>
    </row>
    <row r="495" spans="1:5" x14ac:dyDescent="0.25">
      <c r="A495" s="4" t="s">
        <v>4</v>
      </c>
      <c r="B495" s="4" t="s">
        <v>1480</v>
      </c>
      <c r="C495" s="4">
        <v>1</v>
      </c>
      <c r="D495" s="4">
        <v>1</v>
      </c>
      <c r="E495" s="4" t="s">
        <v>1481</v>
      </c>
    </row>
    <row r="496" spans="1:5" x14ac:dyDescent="0.25">
      <c r="A496" s="4" t="s">
        <v>4</v>
      </c>
      <c r="B496" s="4" t="s">
        <v>1480</v>
      </c>
      <c r="C496" s="4">
        <v>2</v>
      </c>
      <c r="D496" s="4">
        <v>1</v>
      </c>
      <c r="E496" s="4" t="s">
        <v>1248</v>
      </c>
    </row>
    <row r="497" spans="1:5" x14ac:dyDescent="0.25">
      <c r="A497" s="4" t="s">
        <v>4</v>
      </c>
      <c r="B497" s="4" t="s">
        <v>1482</v>
      </c>
      <c r="C497" s="4">
        <v>1</v>
      </c>
      <c r="D497" s="4">
        <v>1</v>
      </c>
      <c r="E497" s="4" t="s">
        <v>1429</v>
      </c>
    </row>
    <row r="498" spans="1:5" x14ac:dyDescent="0.25">
      <c r="A498" s="4" t="s">
        <v>4</v>
      </c>
      <c r="B498" s="4" t="s">
        <v>1482</v>
      </c>
      <c r="C498" s="4">
        <v>2</v>
      </c>
      <c r="D498" s="4">
        <v>1</v>
      </c>
      <c r="E498" s="4" t="s">
        <v>1444</v>
      </c>
    </row>
    <row r="499" spans="1:5" x14ac:dyDescent="0.25">
      <c r="A499" s="4" t="s">
        <v>4</v>
      </c>
      <c r="B499" s="4" t="s">
        <v>1483</v>
      </c>
      <c r="C499" s="4">
        <v>1</v>
      </c>
      <c r="D499" s="4">
        <v>1</v>
      </c>
      <c r="E499" s="4" t="s">
        <v>1446</v>
      </c>
    </row>
    <row r="500" spans="1:5" x14ac:dyDescent="0.25">
      <c r="A500" s="4" t="s">
        <v>4</v>
      </c>
      <c r="B500" s="4" t="s">
        <v>1484</v>
      </c>
      <c r="C500" s="4">
        <v>1</v>
      </c>
      <c r="D500" s="4">
        <v>1</v>
      </c>
      <c r="E500" s="4" t="s">
        <v>1434</v>
      </c>
    </row>
    <row r="501" spans="1:5" x14ac:dyDescent="0.25">
      <c r="A501" s="4" t="s">
        <v>4</v>
      </c>
      <c r="B501" s="4" t="s">
        <v>1485</v>
      </c>
      <c r="C501" s="4">
        <v>1</v>
      </c>
      <c r="D501" s="4">
        <v>1</v>
      </c>
      <c r="E501" s="4" t="s">
        <v>1477</v>
      </c>
    </row>
    <row r="502" spans="1:5" x14ac:dyDescent="0.25">
      <c r="A502" s="4" t="s">
        <v>4</v>
      </c>
      <c r="B502" s="4" t="s">
        <v>1486</v>
      </c>
      <c r="C502" s="4">
        <v>1</v>
      </c>
      <c r="D502" s="4">
        <v>1</v>
      </c>
      <c r="E502" s="4" t="s">
        <v>1429</v>
      </c>
    </row>
    <row r="503" spans="1:5" x14ac:dyDescent="0.25">
      <c r="A503" s="4" t="s">
        <v>4</v>
      </c>
      <c r="B503" s="4" t="s">
        <v>1487</v>
      </c>
      <c r="C503" s="4">
        <v>1</v>
      </c>
      <c r="D503" s="4">
        <v>1</v>
      </c>
      <c r="E503" s="4" t="s">
        <v>1488</v>
      </c>
    </row>
    <row r="504" spans="1:5" x14ac:dyDescent="0.25">
      <c r="A504" s="4" t="s">
        <v>4</v>
      </c>
      <c r="B504" s="4" t="s">
        <v>1489</v>
      </c>
      <c r="C504" s="4">
        <v>1</v>
      </c>
      <c r="D504" s="4">
        <v>1</v>
      </c>
      <c r="E504" s="4" t="s">
        <v>1490</v>
      </c>
    </row>
    <row r="505" spans="1:5" x14ac:dyDescent="0.25">
      <c r="A505" s="4" t="s">
        <v>4</v>
      </c>
      <c r="B505" s="4" t="s">
        <v>1491</v>
      </c>
      <c r="C505" s="4">
        <v>1</v>
      </c>
      <c r="D505" s="4">
        <v>1</v>
      </c>
      <c r="E505" s="4" t="s">
        <v>1425</v>
      </c>
    </row>
    <row r="506" spans="1:5" x14ac:dyDescent="0.25">
      <c r="A506" s="4" t="s">
        <v>4</v>
      </c>
      <c r="B506" s="4" t="s">
        <v>1492</v>
      </c>
      <c r="C506" s="4">
        <v>1</v>
      </c>
      <c r="D506" s="4">
        <v>1</v>
      </c>
      <c r="E506" s="4" t="s">
        <v>1466</v>
      </c>
    </row>
    <row r="507" spans="1:5" x14ac:dyDescent="0.25">
      <c r="A507" s="4" t="s">
        <v>4</v>
      </c>
      <c r="B507" s="4" t="s">
        <v>1493</v>
      </c>
      <c r="C507" s="4">
        <v>1</v>
      </c>
      <c r="D507" s="4">
        <v>1</v>
      </c>
      <c r="E507" s="4" t="s">
        <v>1494</v>
      </c>
    </row>
    <row r="508" spans="1:5" x14ac:dyDescent="0.25">
      <c r="A508" s="4" t="s">
        <v>4</v>
      </c>
      <c r="B508" s="4" t="s">
        <v>1493</v>
      </c>
      <c r="C508" s="4">
        <v>2</v>
      </c>
      <c r="D508" s="4">
        <v>1</v>
      </c>
      <c r="E508" s="4" t="s">
        <v>1458</v>
      </c>
    </row>
    <row r="509" spans="1:5" x14ac:dyDescent="0.25">
      <c r="A509" s="4" t="s">
        <v>4</v>
      </c>
      <c r="B509" s="4" t="s">
        <v>1496</v>
      </c>
      <c r="C509" s="4">
        <v>1</v>
      </c>
      <c r="D509" s="4">
        <v>1</v>
      </c>
      <c r="E509" s="4" t="s">
        <v>1497</v>
      </c>
    </row>
    <row r="510" spans="1:5" x14ac:dyDescent="0.25">
      <c r="A510" s="4" t="s">
        <v>4</v>
      </c>
      <c r="B510" s="4" t="s">
        <v>1496</v>
      </c>
      <c r="C510" s="4">
        <v>2</v>
      </c>
      <c r="D510" s="4">
        <v>2</v>
      </c>
      <c r="E510" s="4" t="s">
        <v>1498</v>
      </c>
    </row>
    <row r="511" spans="1:5" x14ac:dyDescent="0.25">
      <c r="A511" s="4" t="s">
        <v>4</v>
      </c>
      <c r="B511" s="4" t="s">
        <v>1500</v>
      </c>
      <c r="C511" s="4">
        <v>1</v>
      </c>
      <c r="D511" s="4">
        <v>1</v>
      </c>
      <c r="E511" s="4" t="s">
        <v>1501</v>
      </c>
    </row>
    <row r="512" spans="1:5" x14ac:dyDescent="0.25">
      <c r="A512" s="4" t="s">
        <v>4</v>
      </c>
      <c r="B512" s="4" t="s">
        <v>1502</v>
      </c>
      <c r="C512" s="4">
        <v>1</v>
      </c>
      <c r="D512" s="4">
        <v>2</v>
      </c>
      <c r="E512" s="4" t="s">
        <v>1503</v>
      </c>
    </row>
    <row r="513" spans="1:5" x14ac:dyDescent="0.25">
      <c r="A513" s="4" t="s">
        <v>4</v>
      </c>
      <c r="B513" s="4" t="s">
        <v>1504</v>
      </c>
      <c r="C513" s="4">
        <v>1</v>
      </c>
      <c r="D513" s="4">
        <v>1</v>
      </c>
      <c r="E513" s="4" t="s">
        <v>1503</v>
      </c>
    </row>
    <row r="514" spans="1:5" x14ac:dyDescent="0.25">
      <c r="A514" s="4" t="s">
        <v>4</v>
      </c>
      <c r="B514" s="4" t="s">
        <v>1505</v>
      </c>
      <c r="C514" s="4">
        <v>1</v>
      </c>
      <c r="D514" s="4">
        <v>1</v>
      </c>
      <c r="E514" s="4" t="s">
        <v>1503</v>
      </c>
    </row>
    <row r="515" spans="1:5" x14ac:dyDescent="0.25">
      <c r="A515" s="4" t="s">
        <v>4</v>
      </c>
      <c r="B515" s="4" t="s">
        <v>1506</v>
      </c>
      <c r="C515" s="4">
        <v>1</v>
      </c>
      <c r="D515" s="4">
        <v>2</v>
      </c>
      <c r="E515" s="4" t="s">
        <v>1503</v>
      </c>
    </row>
    <row r="516" spans="1:5" x14ac:dyDescent="0.25">
      <c r="A516" s="4" t="s">
        <v>4</v>
      </c>
      <c r="B516" s="4" t="s">
        <v>1508</v>
      </c>
      <c r="C516" s="4">
        <v>1</v>
      </c>
      <c r="D516" s="4">
        <v>1</v>
      </c>
      <c r="E516" s="4" t="s">
        <v>1503</v>
      </c>
    </row>
    <row r="517" spans="1:5" x14ac:dyDescent="0.25">
      <c r="A517" s="4" t="s">
        <v>4</v>
      </c>
      <c r="B517" s="4" t="s">
        <v>1509</v>
      </c>
      <c r="C517" s="4">
        <v>1</v>
      </c>
      <c r="D517" s="4">
        <v>1</v>
      </c>
      <c r="E517" s="4" t="s">
        <v>1503</v>
      </c>
    </row>
    <row r="518" spans="1:5" x14ac:dyDescent="0.25">
      <c r="A518" s="4" t="s">
        <v>4</v>
      </c>
      <c r="B518" s="4" t="s">
        <v>1510</v>
      </c>
      <c r="C518" s="4">
        <v>1</v>
      </c>
      <c r="D518" s="4">
        <v>1</v>
      </c>
      <c r="E518" s="4" t="s">
        <v>1503</v>
      </c>
    </row>
    <row r="519" spans="1:5" x14ac:dyDescent="0.25">
      <c r="A519" s="4" t="s">
        <v>4</v>
      </c>
      <c r="B519" s="4" t="s">
        <v>294</v>
      </c>
      <c r="C519" s="4">
        <v>1</v>
      </c>
      <c r="D519" s="4">
        <v>2</v>
      </c>
      <c r="E519" s="4" t="s">
        <v>295</v>
      </c>
    </row>
    <row r="520" spans="1:5" x14ac:dyDescent="0.25">
      <c r="A520" s="4" t="s">
        <v>4</v>
      </c>
      <c r="B520" s="4" t="s">
        <v>296</v>
      </c>
      <c r="C520" s="4">
        <v>1</v>
      </c>
      <c r="D520" s="4">
        <v>2</v>
      </c>
      <c r="E520" s="4" t="s">
        <v>297</v>
      </c>
    </row>
    <row r="521" spans="1:5" x14ac:dyDescent="0.25">
      <c r="A521" s="4" t="s">
        <v>4</v>
      </c>
      <c r="B521" s="4" t="s">
        <v>296</v>
      </c>
      <c r="C521" s="4">
        <v>2</v>
      </c>
      <c r="D521" s="4">
        <v>1</v>
      </c>
      <c r="E521" s="4" t="s">
        <v>298</v>
      </c>
    </row>
    <row r="522" spans="1:5" x14ac:dyDescent="0.25">
      <c r="A522" s="4" t="s">
        <v>4</v>
      </c>
      <c r="B522" s="4" t="s">
        <v>299</v>
      </c>
      <c r="C522" s="4">
        <v>1</v>
      </c>
      <c r="D522" s="4">
        <v>3</v>
      </c>
      <c r="E522" s="4" t="s">
        <v>300</v>
      </c>
    </row>
    <row r="523" spans="1:5" x14ac:dyDescent="0.25">
      <c r="A523" s="4" t="s">
        <v>4</v>
      </c>
      <c r="B523" s="4" t="s">
        <v>301</v>
      </c>
      <c r="C523" s="4">
        <v>1</v>
      </c>
      <c r="D523" s="4">
        <v>2</v>
      </c>
      <c r="E523" s="4" t="s">
        <v>295</v>
      </c>
    </row>
    <row r="524" spans="1:5" x14ac:dyDescent="0.25">
      <c r="A524" s="4" t="s">
        <v>4</v>
      </c>
      <c r="B524" s="4" t="s">
        <v>1512</v>
      </c>
      <c r="C524" s="4">
        <v>1</v>
      </c>
      <c r="D524" s="4">
        <v>2</v>
      </c>
      <c r="E524" s="4" t="s">
        <v>1513</v>
      </c>
    </row>
    <row r="525" spans="1:5" x14ac:dyDescent="0.25">
      <c r="A525" s="4" t="s">
        <v>4</v>
      </c>
      <c r="B525" s="4" t="s">
        <v>302</v>
      </c>
      <c r="C525" s="4">
        <v>1</v>
      </c>
      <c r="D525" s="4">
        <v>2</v>
      </c>
      <c r="E525" s="4" t="s">
        <v>303</v>
      </c>
    </row>
    <row r="526" spans="1:5" x14ac:dyDescent="0.25">
      <c r="A526" s="4" t="s">
        <v>4</v>
      </c>
      <c r="B526" s="4" t="s">
        <v>1514</v>
      </c>
      <c r="C526" s="4">
        <v>2</v>
      </c>
      <c r="D526" s="4">
        <v>1</v>
      </c>
      <c r="E526" s="4" t="s">
        <v>1515</v>
      </c>
    </row>
    <row r="527" spans="1:5" x14ac:dyDescent="0.25">
      <c r="A527" s="4" t="s">
        <v>4</v>
      </c>
      <c r="B527" s="4" t="s">
        <v>1516</v>
      </c>
      <c r="C527" s="4">
        <v>1</v>
      </c>
      <c r="D527" s="4">
        <v>1</v>
      </c>
      <c r="E527" s="4" t="s">
        <v>1513</v>
      </c>
    </row>
    <row r="528" spans="1:5" x14ac:dyDescent="0.25">
      <c r="A528" s="4" t="s">
        <v>4</v>
      </c>
      <c r="B528" s="4" t="s">
        <v>1517</v>
      </c>
      <c r="C528" s="4">
        <v>1</v>
      </c>
      <c r="D528" s="4">
        <v>1</v>
      </c>
      <c r="E528" s="4" t="s">
        <v>1513</v>
      </c>
    </row>
    <row r="529" spans="1:5" x14ac:dyDescent="0.25">
      <c r="A529" s="4" t="s">
        <v>4</v>
      </c>
      <c r="B529" s="4" t="s">
        <v>1517</v>
      </c>
      <c r="C529" s="4">
        <v>2</v>
      </c>
      <c r="D529" s="4">
        <v>1</v>
      </c>
      <c r="E529" s="4" t="s">
        <v>1518</v>
      </c>
    </row>
    <row r="530" spans="1:5" x14ac:dyDescent="0.25">
      <c r="A530" s="4" t="s">
        <v>4</v>
      </c>
      <c r="B530" s="4" t="s">
        <v>1519</v>
      </c>
      <c r="C530" s="4">
        <v>1</v>
      </c>
      <c r="D530" s="4">
        <v>2</v>
      </c>
      <c r="E530" s="4" t="s">
        <v>1518</v>
      </c>
    </row>
    <row r="531" spans="1:5" x14ac:dyDescent="0.25">
      <c r="A531" s="4" t="s">
        <v>4</v>
      </c>
      <c r="B531" s="4" t="s">
        <v>1520</v>
      </c>
      <c r="C531" s="4">
        <v>1</v>
      </c>
      <c r="D531" s="4">
        <v>1</v>
      </c>
      <c r="E531" s="4" t="s">
        <v>1427</v>
      </c>
    </row>
    <row r="532" spans="1:5" x14ac:dyDescent="0.25">
      <c r="A532" s="4" t="s">
        <v>4</v>
      </c>
      <c r="B532" s="4" t="s">
        <v>1521</v>
      </c>
      <c r="C532" s="4">
        <v>1</v>
      </c>
      <c r="D532" s="4">
        <v>1</v>
      </c>
      <c r="E532" s="4" t="s">
        <v>1522</v>
      </c>
    </row>
    <row r="533" spans="1:5" x14ac:dyDescent="0.25">
      <c r="A533" s="4" t="s">
        <v>4</v>
      </c>
      <c r="B533" s="4" t="s">
        <v>1523</v>
      </c>
      <c r="C533" s="4">
        <v>1</v>
      </c>
      <c r="D533" s="4">
        <v>1</v>
      </c>
      <c r="E533" s="4" t="s">
        <v>1458</v>
      </c>
    </row>
    <row r="534" spans="1:5" x14ac:dyDescent="0.25">
      <c r="A534" s="4" t="s">
        <v>4</v>
      </c>
      <c r="B534" s="4" t="s">
        <v>1524</v>
      </c>
      <c r="C534" s="4">
        <v>1</v>
      </c>
      <c r="D534" s="4">
        <v>1</v>
      </c>
      <c r="E534" s="4" t="s">
        <v>1518</v>
      </c>
    </row>
    <row r="535" spans="1:5" x14ac:dyDescent="0.25">
      <c r="A535" s="4" t="s">
        <v>4</v>
      </c>
      <c r="B535" s="4" t="s">
        <v>1525</v>
      </c>
      <c r="C535" s="4">
        <v>1</v>
      </c>
      <c r="D535" s="4">
        <v>1</v>
      </c>
      <c r="E535" s="4" t="s">
        <v>1458</v>
      </c>
    </row>
    <row r="536" spans="1:5" x14ac:dyDescent="0.25">
      <c r="A536" s="4" t="s">
        <v>4</v>
      </c>
      <c r="B536" s="4" t="s">
        <v>1526</v>
      </c>
      <c r="C536" s="4">
        <v>1</v>
      </c>
      <c r="D536" s="4">
        <v>1</v>
      </c>
      <c r="E536" s="4" t="s">
        <v>1527</v>
      </c>
    </row>
    <row r="537" spans="1:5" x14ac:dyDescent="0.25">
      <c r="A537" s="4" t="s">
        <v>4</v>
      </c>
      <c r="B537" s="4" t="s">
        <v>1528</v>
      </c>
      <c r="C537" s="4">
        <v>1</v>
      </c>
      <c r="D537" s="4">
        <v>1</v>
      </c>
      <c r="E537" s="4" t="s">
        <v>1434</v>
      </c>
    </row>
    <row r="538" spans="1:5" x14ac:dyDescent="0.25">
      <c r="A538" s="4" t="s">
        <v>4</v>
      </c>
      <c r="B538" s="4" t="s">
        <v>1530</v>
      </c>
      <c r="C538" s="4">
        <v>1</v>
      </c>
      <c r="D538" s="4">
        <v>1</v>
      </c>
      <c r="E538" s="4" t="s">
        <v>1248</v>
      </c>
    </row>
    <row r="539" spans="1:5" x14ac:dyDescent="0.25">
      <c r="A539" s="4" t="s">
        <v>4</v>
      </c>
      <c r="B539" s="4" t="s">
        <v>1530</v>
      </c>
      <c r="C539" s="4">
        <v>2</v>
      </c>
      <c r="D539" s="4">
        <v>1</v>
      </c>
      <c r="E539" s="4" t="s">
        <v>1498</v>
      </c>
    </row>
    <row r="540" spans="1:5" x14ac:dyDescent="0.25">
      <c r="A540" s="4" t="s">
        <v>4</v>
      </c>
      <c r="B540" s="4" t="s">
        <v>1531</v>
      </c>
      <c r="C540" s="4">
        <v>1</v>
      </c>
      <c r="D540" s="4">
        <v>1</v>
      </c>
      <c r="E540" s="4" t="s">
        <v>1449</v>
      </c>
    </row>
    <row r="541" spans="1:5" x14ac:dyDescent="0.25">
      <c r="A541" s="4" t="s">
        <v>4</v>
      </c>
      <c r="B541" s="4" t="s">
        <v>1532</v>
      </c>
      <c r="C541" s="4">
        <v>1</v>
      </c>
      <c r="D541" s="4">
        <v>1</v>
      </c>
      <c r="E541" s="4" t="s">
        <v>1449</v>
      </c>
    </row>
    <row r="542" spans="1:5" x14ac:dyDescent="0.25">
      <c r="A542" s="4" t="s">
        <v>4</v>
      </c>
      <c r="B542" s="4" t="s">
        <v>1533</v>
      </c>
      <c r="C542" s="4">
        <v>1</v>
      </c>
      <c r="D542" s="4">
        <v>2</v>
      </c>
      <c r="E542" s="4" t="s">
        <v>1471</v>
      </c>
    </row>
    <row r="543" spans="1:5" x14ac:dyDescent="0.25">
      <c r="A543" s="4" t="s">
        <v>4</v>
      </c>
      <c r="B543" s="4" t="s">
        <v>1534</v>
      </c>
      <c r="C543" s="4">
        <v>1</v>
      </c>
      <c r="D543" s="4">
        <v>1</v>
      </c>
      <c r="E543" s="4" t="s">
        <v>1436</v>
      </c>
    </row>
    <row r="544" spans="1:5" x14ac:dyDescent="0.25">
      <c r="A544" s="4" t="s">
        <v>4</v>
      </c>
      <c r="B544" s="4" t="s">
        <v>1536</v>
      </c>
      <c r="C544" s="4">
        <v>1</v>
      </c>
      <c r="D544" s="4">
        <v>1</v>
      </c>
      <c r="E544" s="4" t="s">
        <v>1449</v>
      </c>
    </row>
    <row r="545" spans="1:5" x14ac:dyDescent="0.25">
      <c r="A545" s="4" t="s">
        <v>4</v>
      </c>
      <c r="B545" s="4" t="s">
        <v>1540</v>
      </c>
      <c r="C545" s="4">
        <v>1</v>
      </c>
      <c r="D545" s="4">
        <v>1</v>
      </c>
      <c r="E545" s="4" t="s">
        <v>1436</v>
      </c>
    </row>
    <row r="546" spans="1:5" x14ac:dyDescent="0.25">
      <c r="A546" s="4" t="s">
        <v>4</v>
      </c>
      <c r="B546" s="4" t="s">
        <v>1541</v>
      </c>
      <c r="C546" s="4">
        <v>1</v>
      </c>
      <c r="D546" s="4">
        <v>1</v>
      </c>
      <c r="E546" s="4" t="s">
        <v>1481</v>
      </c>
    </row>
    <row r="547" spans="1:5" x14ac:dyDescent="0.25">
      <c r="A547" s="4" t="s">
        <v>4</v>
      </c>
      <c r="B547" s="4" t="s">
        <v>1542</v>
      </c>
      <c r="C547" s="4">
        <v>1</v>
      </c>
      <c r="D547" s="4">
        <v>1</v>
      </c>
      <c r="E547" s="4" t="s">
        <v>1543</v>
      </c>
    </row>
    <row r="548" spans="1:5" x14ac:dyDescent="0.25">
      <c r="A548" s="4" t="s">
        <v>4</v>
      </c>
      <c r="B548" s="4" t="s">
        <v>1544</v>
      </c>
      <c r="C548" s="4">
        <v>1</v>
      </c>
      <c r="D548" s="4">
        <v>1</v>
      </c>
      <c r="E548" s="4" t="s">
        <v>1494</v>
      </c>
    </row>
    <row r="549" spans="1:5" x14ac:dyDescent="0.25">
      <c r="A549" s="4" t="s">
        <v>4</v>
      </c>
      <c r="B549" s="4" t="s">
        <v>1545</v>
      </c>
      <c r="C549" s="4">
        <v>1</v>
      </c>
      <c r="D549" s="4">
        <v>1</v>
      </c>
      <c r="E549" s="4" t="s">
        <v>1448</v>
      </c>
    </row>
    <row r="550" spans="1:5" x14ac:dyDescent="0.25">
      <c r="A550" s="4" t="s">
        <v>4</v>
      </c>
      <c r="B550" s="4" t="s">
        <v>1545</v>
      </c>
      <c r="C550" s="4">
        <v>2</v>
      </c>
      <c r="D550" s="4">
        <v>1</v>
      </c>
      <c r="E550" s="4" t="s">
        <v>1449</v>
      </c>
    </row>
    <row r="551" spans="1:5" x14ac:dyDescent="0.25">
      <c r="A551" s="4" t="s">
        <v>4</v>
      </c>
      <c r="B551" s="4" t="s">
        <v>1546</v>
      </c>
      <c r="C551" s="4">
        <v>1</v>
      </c>
      <c r="D551" s="4">
        <v>3</v>
      </c>
      <c r="E551" s="4" t="s">
        <v>1547</v>
      </c>
    </row>
    <row r="552" spans="1:5" x14ac:dyDescent="0.25">
      <c r="A552" s="4" t="s">
        <v>4</v>
      </c>
      <c r="B552" s="4" t="s">
        <v>1548</v>
      </c>
      <c r="C552" s="4">
        <v>1</v>
      </c>
      <c r="D552" s="4">
        <v>1</v>
      </c>
      <c r="E552" s="4" t="s">
        <v>1497</v>
      </c>
    </row>
    <row r="553" spans="1:5" x14ac:dyDescent="0.25">
      <c r="A553" s="4" t="s">
        <v>4</v>
      </c>
      <c r="B553" s="4" t="s">
        <v>1548</v>
      </c>
      <c r="C553" s="4">
        <v>2</v>
      </c>
      <c r="D553" s="4">
        <v>1</v>
      </c>
      <c r="E553" s="4" t="s">
        <v>1462</v>
      </c>
    </row>
    <row r="554" spans="1:5" x14ac:dyDescent="0.25">
      <c r="A554" s="4" t="s">
        <v>4</v>
      </c>
      <c r="B554" s="4" t="s">
        <v>1549</v>
      </c>
      <c r="C554" s="4">
        <v>1</v>
      </c>
      <c r="D554" s="4">
        <v>1</v>
      </c>
      <c r="E554" s="4" t="s">
        <v>1543</v>
      </c>
    </row>
    <row r="555" spans="1:5" x14ac:dyDescent="0.25">
      <c r="A555" s="4" t="s">
        <v>4</v>
      </c>
      <c r="B555" s="4" t="s">
        <v>1550</v>
      </c>
      <c r="C555" s="4">
        <v>1</v>
      </c>
      <c r="D555" s="4">
        <v>1</v>
      </c>
      <c r="E555" s="4" t="s">
        <v>1551</v>
      </c>
    </row>
    <row r="556" spans="1:5" x14ac:dyDescent="0.25">
      <c r="A556" s="4" t="s">
        <v>4</v>
      </c>
      <c r="B556" s="4" t="s">
        <v>1552</v>
      </c>
      <c r="C556" s="4">
        <v>1</v>
      </c>
      <c r="D556" s="4">
        <v>1</v>
      </c>
      <c r="E556" s="4" t="s">
        <v>1543</v>
      </c>
    </row>
    <row r="557" spans="1:5" x14ac:dyDescent="0.25">
      <c r="A557" s="4" t="s">
        <v>4</v>
      </c>
      <c r="B557" s="4" t="s">
        <v>1553</v>
      </c>
      <c r="C557" s="4">
        <v>1</v>
      </c>
      <c r="D557" s="4">
        <v>1</v>
      </c>
      <c r="E557" s="4" t="s">
        <v>1462</v>
      </c>
    </row>
    <row r="558" spans="1:5" x14ac:dyDescent="0.25">
      <c r="A558" s="4" t="s">
        <v>4</v>
      </c>
      <c r="B558" s="4" t="s">
        <v>1554</v>
      </c>
      <c r="C558" s="4">
        <v>1</v>
      </c>
      <c r="D558" s="4">
        <v>2</v>
      </c>
      <c r="E558" s="4" t="s">
        <v>1449</v>
      </c>
    </row>
    <row r="559" spans="1:5" x14ac:dyDescent="0.25">
      <c r="A559" s="4" t="s">
        <v>4</v>
      </c>
      <c r="B559" s="4" t="s">
        <v>1555</v>
      </c>
      <c r="C559" s="4">
        <v>1</v>
      </c>
      <c r="D559" s="4">
        <v>1</v>
      </c>
      <c r="E559" s="4" t="s">
        <v>1473</v>
      </c>
    </row>
    <row r="560" spans="1:5" x14ac:dyDescent="0.25">
      <c r="A560" s="4" t="s">
        <v>4</v>
      </c>
      <c r="B560" s="4" t="s">
        <v>1556</v>
      </c>
      <c r="C560" s="4">
        <v>1</v>
      </c>
      <c r="D560" s="4">
        <v>1</v>
      </c>
      <c r="E560" s="4" t="s">
        <v>1522</v>
      </c>
    </row>
    <row r="561" spans="1:5" x14ac:dyDescent="0.25">
      <c r="A561" s="4" t="s">
        <v>4</v>
      </c>
      <c r="B561" s="4" t="s">
        <v>1557</v>
      </c>
      <c r="C561" s="4">
        <v>1</v>
      </c>
      <c r="D561" s="4">
        <v>1</v>
      </c>
      <c r="E561" s="4" t="s">
        <v>1458</v>
      </c>
    </row>
    <row r="562" spans="1:5" x14ac:dyDescent="0.25">
      <c r="A562" s="4" t="s">
        <v>4</v>
      </c>
      <c r="B562" s="4" t="s">
        <v>1557</v>
      </c>
      <c r="C562" s="4">
        <v>2</v>
      </c>
      <c r="D562" s="4">
        <v>1</v>
      </c>
      <c r="E562" s="4" t="s">
        <v>1458</v>
      </c>
    </row>
    <row r="563" spans="1:5" x14ac:dyDescent="0.25">
      <c r="A563" s="4" t="s">
        <v>4</v>
      </c>
      <c r="B563" s="4" t="s">
        <v>1559</v>
      </c>
      <c r="C563" s="4">
        <v>1</v>
      </c>
      <c r="D563" s="4">
        <v>1</v>
      </c>
      <c r="E563" s="4" t="s">
        <v>1449</v>
      </c>
    </row>
    <row r="564" spans="1:5" x14ac:dyDescent="0.25">
      <c r="A564" s="4" t="s">
        <v>4</v>
      </c>
      <c r="B564" s="4" t="s">
        <v>1561</v>
      </c>
      <c r="C564" s="4">
        <v>1</v>
      </c>
      <c r="D564" s="4">
        <v>1</v>
      </c>
      <c r="E564" s="4" t="s">
        <v>1471</v>
      </c>
    </row>
    <row r="565" spans="1:5" x14ac:dyDescent="0.25">
      <c r="A565" s="4" t="s">
        <v>4</v>
      </c>
      <c r="B565" s="4" t="s">
        <v>1562</v>
      </c>
      <c r="C565" s="4">
        <v>1</v>
      </c>
      <c r="D565" s="4">
        <v>1</v>
      </c>
      <c r="E565" s="4" t="s">
        <v>1449</v>
      </c>
    </row>
    <row r="566" spans="1:5" x14ac:dyDescent="0.25">
      <c r="A566" s="4" t="s">
        <v>4</v>
      </c>
      <c r="B566" s="4" t="s">
        <v>1563</v>
      </c>
      <c r="C566" s="4">
        <v>1</v>
      </c>
      <c r="D566" s="4">
        <v>1</v>
      </c>
      <c r="E566" s="4" t="s">
        <v>1473</v>
      </c>
    </row>
    <row r="567" spans="1:5" x14ac:dyDescent="0.25">
      <c r="A567" s="4" t="s">
        <v>4</v>
      </c>
      <c r="B567" s="4" t="s">
        <v>1563</v>
      </c>
      <c r="C567" s="4">
        <v>2</v>
      </c>
      <c r="D567" s="4">
        <v>1</v>
      </c>
      <c r="E567" s="4" t="s">
        <v>1498</v>
      </c>
    </row>
    <row r="568" spans="1:5" x14ac:dyDescent="0.25">
      <c r="A568" s="4" t="s">
        <v>4</v>
      </c>
      <c r="B568" s="4" t="s">
        <v>1564</v>
      </c>
      <c r="C568" s="4">
        <v>1</v>
      </c>
      <c r="D568" s="4">
        <v>1</v>
      </c>
      <c r="E568" s="4" t="s">
        <v>1248</v>
      </c>
    </row>
    <row r="569" spans="1:5" x14ac:dyDescent="0.25">
      <c r="A569" s="4" t="s">
        <v>4</v>
      </c>
      <c r="B569" s="4" t="s">
        <v>1564</v>
      </c>
      <c r="C569" s="4">
        <v>2</v>
      </c>
      <c r="D569" s="4">
        <v>1</v>
      </c>
      <c r="E569" s="4" t="s">
        <v>1543</v>
      </c>
    </row>
    <row r="570" spans="1:5" x14ac:dyDescent="0.25">
      <c r="A570" s="4" t="s">
        <v>4</v>
      </c>
      <c r="B570" s="4" t="s">
        <v>1565</v>
      </c>
      <c r="C570" s="4">
        <v>1</v>
      </c>
      <c r="D570" s="4">
        <v>1</v>
      </c>
      <c r="E570" s="4" t="s">
        <v>1471</v>
      </c>
    </row>
    <row r="571" spans="1:5" x14ac:dyDescent="0.25">
      <c r="A571" s="4" t="s">
        <v>4</v>
      </c>
      <c r="B571" s="4" t="s">
        <v>1566</v>
      </c>
      <c r="C571" s="4">
        <v>1</v>
      </c>
      <c r="D571" s="4">
        <v>1</v>
      </c>
      <c r="E571" s="4" t="s">
        <v>1522</v>
      </c>
    </row>
    <row r="572" spans="1:5" x14ac:dyDescent="0.25">
      <c r="A572" s="4" t="s">
        <v>4</v>
      </c>
      <c r="B572" s="4" t="s">
        <v>1567</v>
      </c>
      <c r="C572" s="4">
        <v>1</v>
      </c>
      <c r="D572" s="4">
        <v>1</v>
      </c>
      <c r="E572" s="4" t="s">
        <v>1527</v>
      </c>
    </row>
    <row r="573" spans="1:5" x14ac:dyDescent="0.25">
      <c r="A573" s="4" t="s">
        <v>4</v>
      </c>
      <c r="B573" s="4" t="s">
        <v>1568</v>
      </c>
      <c r="C573" s="4">
        <v>1</v>
      </c>
      <c r="D573" s="4">
        <v>1</v>
      </c>
      <c r="E573" s="4" t="s">
        <v>1446</v>
      </c>
    </row>
    <row r="574" spans="1:5" x14ac:dyDescent="0.25">
      <c r="A574" s="4" t="s">
        <v>4</v>
      </c>
      <c r="B574" s="4" t="s">
        <v>1569</v>
      </c>
      <c r="C574" s="4">
        <v>1</v>
      </c>
      <c r="D574" s="4">
        <v>1</v>
      </c>
      <c r="E574" s="4" t="s">
        <v>1449</v>
      </c>
    </row>
    <row r="575" spans="1:5" x14ac:dyDescent="0.25">
      <c r="A575" s="4" t="s">
        <v>4</v>
      </c>
      <c r="B575" s="4" t="s">
        <v>1571</v>
      </c>
      <c r="C575" s="4">
        <v>1</v>
      </c>
      <c r="D575" s="4">
        <v>2</v>
      </c>
      <c r="E575" s="4" t="s">
        <v>1481</v>
      </c>
    </row>
    <row r="576" spans="1:5" x14ac:dyDescent="0.25">
      <c r="A576" s="4" t="s">
        <v>4</v>
      </c>
      <c r="B576" s="4" t="s">
        <v>1572</v>
      </c>
      <c r="C576" s="4">
        <v>1</v>
      </c>
      <c r="D576" s="4">
        <v>1</v>
      </c>
      <c r="E576" s="4" t="s">
        <v>1448</v>
      </c>
    </row>
    <row r="577" spans="1:5" x14ac:dyDescent="0.25">
      <c r="A577" s="4" t="s">
        <v>4</v>
      </c>
      <c r="B577" s="4" t="s">
        <v>1573</v>
      </c>
      <c r="C577" s="4">
        <v>1</v>
      </c>
      <c r="D577" s="4">
        <v>1</v>
      </c>
      <c r="E577" s="4" t="s">
        <v>1497</v>
      </c>
    </row>
    <row r="578" spans="1:5" x14ac:dyDescent="0.25">
      <c r="A578" s="4" t="s">
        <v>4</v>
      </c>
      <c r="B578" s="4" t="s">
        <v>1575</v>
      </c>
      <c r="C578" s="4">
        <v>1</v>
      </c>
      <c r="D578" s="4">
        <v>1</v>
      </c>
      <c r="E578" s="4" t="s">
        <v>1522</v>
      </c>
    </row>
    <row r="579" spans="1:5" x14ac:dyDescent="0.25">
      <c r="A579" s="4" t="s">
        <v>4</v>
      </c>
      <c r="B579" s="4" t="s">
        <v>1577</v>
      </c>
      <c r="C579" s="4">
        <v>1</v>
      </c>
      <c r="D579" s="4">
        <v>1</v>
      </c>
      <c r="E579" s="4" t="s">
        <v>1513</v>
      </c>
    </row>
    <row r="580" spans="1:5" x14ac:dyDescent="0.25">
      <c r="A580" s="4" t="s">
        <v>4</v>
      </c>
      <c r="B580" s="4" t="s">
        <v>1580</v>
      </c>
      <c r="C580" s="4">
        <v>1</v>
      </c>
      <c r="D580" s="4">
        <v>1</v>
      </c>
      <c r="E580" s="4" t="s">
        <v>1503</v>
      </c>
    </row>
    <row r="581" spans="1:5" x14ac:dyDescent="0.25">
      <c r="A581" s="4" t="s">
        <v>4</v>
      </c>
      <c r="B581" s="4" t="s">
        <v>1583</v>
      </c>
      <c r="C581" s="4">
        <v>1</v>
      </c>
      <c r="D581" s="4">
        <v>1</v>
      </c>
      <c r="E581" s="4" t="s">
        <v>1584</v>
      </c>
    </row>
    <row r="582" spans="1:5" x14ac:dyDescent="0.25">
      <c r="A582" s="4" t="s">
        <v>4</v>
      </c>
      <c r="B582" s="4" t="s">
        <v>1585</v>
      </c>
      <c r="C582" s="4">
        <v>1</v>
      </c>
      <c r="D582" s="4">
        <v>1</v>
      </c>
      <c r="E582" s="4" t="s">
        <v>1586</v>
      </c>
    </row>
    <row r="583" spans="1:5" x14ac:dyDescent="0.25">
      <c r="A583" s="4" t="s">
        <v>4</v>
      </c>
      <c r="B583" s="4" t="s">
        <v>305</v>
      </c>
      <c r="C583" s="4">
        <v>1</v>
      </c>
      <c r="D583" s="4">
        <v>4</v>
      </c>
      <c r="E583" s="4" t="s">
        <v>306</v>
      </c>
    </row>
    <row r="584" spans="1:5" x14ac:dyDescent="0.25">
      <c r="A584" s="4" t="s">
        <v>4</v>
      </c>
      <c r="B584" s="4" t="s">
        <v>307</v>
      </c>
      <c r="C584" s="4">
        <v>1</v>
      </c>
      <c r="D584" s="4">
        <v>2</v>
      </c>
      <c r="E584" s="4" t="s">
        <v>308</v>
      </c>
    </row>
    <row r="585" spans="1:5" x14ac:dyDescent="0.25">
      <c r="A585" s="4" t="s">
        <v>4</v>
      </c>
      <c r="B585" s="4" t="s">
        <v>309</v>
      </c>
      <c r="C585" s="4">
        <v>1</v>
      </c>
      <c r="D585" s="4">
        <v>1</v>
      </c>
      <c r="E585" s="4" t="s">
        <v>308</v>
      </c>
    </row>
    <row r="586" spans="1:5" x14ac:dyDescent="0.25">
      <c r="A586" s="4" t="s">
        <v>4</v>
      </c>
      <c r="B586" s="4" t="s">
        <v>310</v>
      </c>
      <c r="C586" s="4">
        <v>1</v>
      </c>
      <c r="D586" s="4">
        <v>2</v>
      </c>
      <c r="E586" s="4" t="s">
        <v>306</v>
      </c>
    </row>
    <row r="587" spans="1:5" x14ac:dyDescent="0.25">
      <c r="A587" s="4" t="s">
        <v>4</v>
      </c>
      <c r="B587" s="4" t="s">
        <v>311</v>
      </c>
      <c r="C587" s="4">
        <v>1</v>
      </c>
      <c r="D587" s="4">
        <v>1</v>
      </c>
      <c r="E587" s="4" t="s">
        <v>232</v>
      </c>
    </row>
    <row r="588" spans="1:5" x14ac:dyDescent="0.25">
      <c r="A588" s="4" t="s">
        <v>4</v>
      </c>
      <c r="B588" s="4" t="s">
        <v>1587</v>
      </c>
      <c r="C588" s="4">
        <v>1</v>
      </c>
      <c r="D588" s="4">
        <v>1</v>
      </c>
      <c r="E588" s="4" t="s">
        <v>1527</v>
      </c>
    </row>
    <row r="589" spans="1:5" x14ac:dyDescent="0.25">
      <c r="A589" s="4" t="s">
        <v>4</v>
      </c>
      <c r="B589" s="4" t="s">
        <v>312</v>
      </c>
      <c r="C589" s="4">
        <v>1</v>
      </c>
      <c r="D589" s="4">
        <v>2</v>
      </c>
      <c r="E589" s="4" t="s">
        <v>313</v>
      </c>
    </row>
    <row r="590" spans="1:5" x14ac:dyDescent="0.25">
      <c r="A590" s="4" t="s">
        <v>4</v>
      </c>
      <c r="B590" s="4" t="s">
        <v>1588</v>
      </c>
      <c r="C590" s="4">
        <v>2</v>
      </c>
      <c r="D590" s="4">
        <v>1</v>
      </c>
      <c r="E590" s="4" t="s">
        <v>1527</v>
      </c>
    </row>
    <row r="591" spans="1:5" x14ac:dyDescent="0.25">
      <c r="A591" s="4" t="s">
        <v>4</v>
      </c>
      <c r="B591" s="4" t="s">
        <v>314</v>
      </c>
      <c r="C591" s="4">
        <v>1</v>
      </c>
      <c r="D591" s="4">
        <v>2</v>
      </c>
      <c r="E591" s="4" t="s">
        <v>315</v>
      </c>
    </row>
    <row r="592" spans="1:5" x14ac:dyDescent="0.25">
      <c r="A592" s="4" t="s">
        <v>4</v>
      </c>
      <c r="B592" s="4" t="s">
        <v>316</v>
      </c>
      <c r="C592" s="4">
        <v>1</v>
      </c>
      <c r="D592" s="4">
        <v>1</v>
      </c>
      <c r="E592" s="4" t="s">
        <v>315</v>
      </c>
    </row>
    <row r="593" spans="1:5" x14ac:dyDescent="0.25">
      <c r="A593" s="4" t="s">
        <v>4</v>
      </c>
      <c r="B593" s="4" t="s">
        <v>1589</v>
      </c>
      <c r="C593" s="4">
        <v>1</v>
      </c>
      <c r="D593" s="4">
        <v>1</v>
      </c>
      <c r="E593" s="4" t="s">
        <v>1579</v>
      </c>
    </row>
    <row r="594" spans="1:5" x14ac:dyDescent="0.25">
      <c r="A594" s="4" t="s">
        <v>4</v>
      </c>
      <c r="B594" s="4" t="s">
        <v>1590</v>
      </c>
      <c r="C594" s="4">
        <v>1</v>
      </c>
      <c r="D594" s="4">
        <v>1</v>
      </c>
      <c r="E594" s="4" t="s">
        <v>1582</v>
      </c>
    </row>
    <row r="595" spans="1:5" x14ac:dyDescent="0.25">
      <c r="A595" s="4" t="s">
        <v>4</v>
      </c>
      <c r="B595" s="4" t="s">
        <v>318</v>
      </c>
      <c r="C595" s="4">
        <v>1</v>
      </c>
      <c r="D595" s="4">
        <v>1</v>
      </c>
      <c r="E595" s="4" t="s">
        <v>306</v>
      </c>
    </row>
    <row r="596" spans="1:5" x14ac:dyDescent="0.25">
      <c r="A596" s="4" t="s">
        <v>4</v>
      </c>
      <c r="B596" s="4" t="s">
        <v>319</v>
      </c>
      <c r="C596" s="4">
        <v>1</v>
      </c>
      <c r="D596" s="4">
        <v>8</v>
      </c>
      <c r="E596" s="4" t="s">
        <v>306</v>
      </c>
    </row>
    <row r="597" spans="1:5" x14ac:dyDescent="0.25">
      <c r="A597" s="4" t="s">
        <v>4</v>
      </c>
      <c r="B597" s="4" t="s">
        <v>1591</v>
      </c>
      <c r="C597" s="4">
        <v>1</v>
      </c>
      <c r="D597" s="4">
        <v>1</v>
      </c>
      <c r="E597" s="4" t="s">
        <v>1527</v>
      </c>
    </row>
    <row r="598" spans="1:5" x14ac:dyDescent="0.25">
      <c r="A598" s="4" t="s">
        <v>4</v>
      </c>
      <c r="B598" s="4" t="s">
        <v>320</v>
      </c>
      <c r="C598" s="4">
        <v>1</v>
      </c>
      <c r="D598" s="4">
        <v>1</v>
      </c>
      <c r="E598" s="4" t="s">
        <v>321</v>
      </c>
    </row>
    <row r="599" spans="1:5" x14ac:dyDescent="0.25">
      <c r="A599" s="4" t="s">
        <v>4</v>
      </c>
      <c r="B599" s="4" t="s">
        <v>320</v>
      </c>
      <c r="C599" s="4">
        <v>2</v>
      </c>
      <c r="D599" s="4">
        <v>1</v>
      </c>
      <c r="E599" s="4" t="s">
        <v>306</v>
      </c>
    </row>
    <row r="600" spans="1:5" x14ac:dyDescent="0.25">
      <c r="A600" s="4" t="s">
        <v>4</v>
      </c>
      <c r="B600" s="4" t="s">
        <v>322</v>
      </c>
      <c r="C600" s="4">
        <v>1</v>
      </c>
      <c r="D600" s="4">
        <v>1</v>
      </c>
      <c r="E600" s="4" t="s">
        <v>75</v>
      </c>
    </row>
    <row r="601" spans="1:5" x14ac:dyDescent="0.25">
      <c r="A601" s="4" t="s">
        <v>4</v>
      </c>
      <c r="B601" s="4" t="s">
        <v>1594</v>
      </c>
      <c r="C601" s="4">
        <v>1</v>
      </c>
      <c r="D601" s="4">
        <v>1</v>
      </c>
      <c r="E601" s="4" t="s">
        <v>1527</v>
      </c>
    </row>
    <row r="602" spans="1:5" x14ac:dyDescent="0.25">
      <c r="A602" s="4" t="s">
        <v>4</v>
      </c>
      <c r="B602" s="4" t="s">
        <v>1594</v>
      </c>
      <c r="C602" s="4">
        <v>2</v>
      </c>
      <c r="D602" s="4">
        <v>1</v>
      </c>
      <c r="E602" s="4" t="s">
        <v>1586</v>
      </c>
    </row>
    <row r="603" spans="1:5" x14ac:dyDescent="0.25">
      <c r="A603" s="4" t="s">
        <v>4</v>
      </c>
      <c r="B603" s="4" t="s">
        <v>323</v>
      </c>
      <c r="C603" s="4">
        <v>1</v>
      </c>
      <c r="D603" s="4">
        <v>1</v>
      </c>
      <c r="E603" s="4" t="s">
        <v>190</v>
      </c>
    </row>
    <row r="604" spans="1:5" x14ac:dyDescent="0.25">
      <c r="A604" s="4" t="s">
        <v>4</v>
      </c>
      <c r="B604" s="4" t="s">
        <v>324</v>
      </c>
      <c r="C604" s="4">
        <v>1</v>
      </c>
      <c r="D604" s="4">
        <v>1</v>
      </c>
      <c r="E604" s="4" t="s">
        <v>325</v>
      </c>
    </row>
    <row r="605" spans="1:5" x14ac:dyDescent="0.25">
      <c r="A605" s="4" t="s">
        <v>4</v>
      </c>
      <c r="B605" s="4" t="s">
        <v>326</v>
      </c>
      <c r="C605" s="4">
        <v>1</v>
      </c>
      <c r="D605" s="4">
        <v>1</v>
      </c>
      <c r="E605" s="4" t="s">
        <v>325</v>
      </c>
    </row>
    <row r="606" spans="1:5" x14ac:dyDescent="0.25">
      <c r="A606" s="4" t="s">
        <v>4</v>
      </c>
      <c r="B606" s="4" t="s">
        <v>327</v>
      </c>
      <c r="C606" s="4">
        <v>1</v>
      </c>
      <c r="D606" s="4">
        <v>1</v>
      </c>
      <c r="E606" s="4" t="s">
        <v>328</v>
      </c>
    </row>
    <row r="607" spans="1:5" x14ac:dyDescent="0.25">
      <c r="A607" s="4" t="s">
        <v>4</v>
      </c>
      <c r="B607" s="4" t="s">
        <v>329</v>
      </c>
      <c r="C607" s="4">
        <v>1</v>
      </c>
      <c r="D607" s="4">
        <v>1</v>
      </c>
      <c r="E607" s="4" t="s">
        <v>328</v>
      </c>
    </row>
    <row r="608" spans="1:5" x14ac:dyDescent="0.25">
      <c r="A608" s="4" t="s">
        <v>4</v>
      </c>
      <c r="B608" s="4" t="s">
        <v>1598</v>
      </c>
      <c r="C608" s="4">
        <v>1</v>
      </c>
      <c r="D608" s="4">
        <v>2</v>
      </c>
      <c r="E608" s="4" t="s">
        <v>1597</v>
      </c>
    </row>
    <row r="609" spans="1:5" x14ac:dyDescent="0.25">
      <c r="A609" s="4" t="s">
        <v>4</v>
      </c>
      <c r="B609" s="4" t="s">
        <v>1599</v>
      </c>
      <c r="C609" s="4">
        <v>1</v>
      </c>
      <c r="D609" s="4">
        <v>1</v>
      </c>
      <c r="E609" s="4" t="s">
        <v>1597</v>
      </c>
    </row>
    <row r="610" spans="1:5" x14ac:dyDescent="0.25">
      <c r="A610" s="4" t="s">
        <v>4</v>
      </c>
      <c r="B610" s="4" t="s">
        <v>1600</v>
      </c>
      <c r="C610" s="4">
        <v>1</v>
      </c>
      <c r="D610" s="4">
        <v>2</v>
      </c>
      <c r="E610" s="4" t="s">
        <v>1601</v>
      </c>
    </row>
    <row r="611" spans="1:5" x14ac:dyDescent="0.25">
      <c r="A611" s="4" t="s">
        <v>4</v>
      </c>
      <c r="B611" s="4" t="s">
        <v>1602</v>
      </c>
      <c r="C611" s="4">
        <v>1</v>
      </c>
      <c r="D611" s="4">
        <v>2</v>
      </c>
      <c r="E611" s="4" t="s">
        <v>1601</v>
      </c>
    </row>
    <row r="612" spans="1:5" x14ac:dyDescent="0.25">
      <c r="A612" s="4" t="s">
        <v>4</v>
      </c>
      <c r="B612" s="4" t="s">
        <v>1603</v>
      </c>
      <c r="C612" s="4">
        <v>1</v>
      </c>
      <c r="D612" s="4">
        <v>1</v>
      </c>
      <c r="E612" s="4" t="s">
        <v>1604</v>
      </c>
    </row>
    <row r="613" spans="1:5" x14ac:dyDescent="0.25">
      <c r="A613" s="4" t="s">
        <v>4</v>
      </c>
      <c r="B613" s="4" t="s">
        <v>1605</v>
      </c>
      <c r="C613" s="4">
        <v>1</v>
      </c>
      <c r="D613" s="4">
        <v>1</v>
      </c>
      <c r="E613" s="4" t="s">
        <v>1186</v>
      </c>
    </row>
    <row r="614" spans="1:5" x14ac:dyDescent="0.25">
      <c r="A614" s="4" t="s">
        <v>4</v>
      </c>
      <c r="B614" s="4" t="s">
        <v>1606</v>
      </c>
      <c r="C614" s="4">
        <v>1</v>
      </c>
      <c r="D614" s="4">
        <v>1</v>
      </c>
      <c r="E614" s="4" t="s">
        <v>1186</v>
      </c>
    </row>
    <row r="615" spans="1:5" x14ac:dyDescent="0.25">
      <c r="A615" s="4" t="s">
        <v>4</v>
      </c>
      <c r="B615" s="4" t="s">
        <v>1607</v>
      </c>
      <c r="C615" s="4">
        <v>1</v>
      </c>
      <c r="D615" s="4">
        <v>1</v>
      </c>
      <c r="E615" s="4" t="s">
        <v>1186</v>
      </c>
    </row>
    <row r="616" spans="1:5" x14ac:dyDescent="0.25">
      <c r="A616" s="4" t="s">
        <v>4</v>
      </c>
      <c r="B616" s="4" t="s">
        <v>1608</v>
      </c>
      <c r="C616" s="4">
        <v>1</v>
      </c>
      <c r="D616" s="4">
        <v>1</v>
      </c>
      <c r="E616" s="4" t="s">
        <v>1186</v>
      </c>
    </row>
    <row r="617" spans="1:5" x14ac:dyDescent="0.25">
      <c r="A617" s="4" t="s">
        <v>4</v>
      </c>
      <c r="B617" s="4" t="s">
        <v>1608</v>
      </c>
      <c r="C617" s="4">
        <v>2</v>
      </c>
      <c r="D617" s="4">
        <v>1</v>
      </c>
      <c r="E617" s="4" t="s">
        <v>1604</v>
      </c>
    </row>
    <row r="618" spans="1:5" x14ac:dyDescent="0.25">
      <c r="A618" s="4" t="s">
        <v>4</v>
      </c>
      <c r="B618" s="4" t="s">
        <v>333</v>
      </c>
      <c r="C618" s="4">
        <v>1</v>
      </c>
      <c r="D618" s="4">
        <v>2</v>
      </c>
      <c r="E618" s="4" t="s">
        <v>334</v>
      </c>
    </row>
    <row r="619" spans="1:5" x14ac:dyDescent="0.25">
      <c r="A619" s="4" t="s">
        <v>4</v>
      </c>
      <c r="B619" s="4" t="s">
        <v>335</v>
      </c>
      <c r="C619" s="4">
        <v>1</v>
      </c>
      <c r="D619" s="4">
        <v>1</v>
      </c>
      <c r="E619" s="4" t="s">
        <v>334</v>
      </c>
    </row>
    <row r="620" spans="1:5" x14ac:dyDescent="0.25">
      <c r="A620" s="4" t="s">
        <v>4</v>
      </c>
      <c r="B620" s="4" t="s">
        <v>336</v>
      </c>
      <c r="C620" s="4">
        <v>1</v>
      </c>
      <c r="D620" s="4">
        <v>1</v>
      </c>
      <c r="E620" s="4" t="s">
        <v>334</v>
      </c>
    </row>
    <row r="621" spans="1:5" x14ac:dyDescent="0.25">
      <c r="A621" s="4" t="s">
        <v>4</v>
      </c>
      <c r="B621" s="4" t="s">
        <v>337</v>
      </c>
      <c r="C621" s="4">
        <v>1</v>
      </c>
      <c r="D621" s="4">
        <v>1</v>
      </c>
      <c r="E621" s="4" t="s">
        <v>334</v>
      </c>
    </row>
    <row r="622" spans="1:5" x14ac:dyDescent="0.25">
      <c r="A622" s="4" t="s">
        <v>4</v>
      </c>
      <c r="B622" s="4" t="s">
        <v>338</v>
      </c>
      <c r="C622" s="4">
        <v>1</v>
      </c>
      <c r="D622" s="4">
        <v>1</v>
      </c>
      <c r="E622" s="4" t="s">
        <v>334</v>
      </c>
    </row>
    <row r="623" spans="1:5" x14ac:dyDescent="0.25">
      <c r="A623" s="4" t="s">
        <v>4</v>
      </c>
      <c r="B623" s="4" t="s">
        <v>340</v>
      </c>
      <c r="C623" s="4">
        <v>1</v>
      </c>
      <c r="D623" s="4">
        <v>1</v>
      </c>
      <c r="E623" s="4" t="s">
        <v>334</v>
      </c>
    </row>
    <row r="624" spans="1:5" x14ac:dyDescent="0.25">
      <c r="A624" s="4" t="s">
        <v>4</v>
      </c>
      <c r="B624" s="4" t="s">
        <v>341</v>
      </c>
      <c r="C624" s="4">
        <v>1</v>
      </c>
      <c r="D624" s="4">
        <v>3</v>
      </c>
      <c r="E624" s="4" t="s">
        <v>334</v>
      </c>
    </row>
    <row r="625" spans="1:5" x14ac:dyDescent="0.25">
      <c r="A625" s="4" t="s">
        <v>4</v>
      </c>
      <c r="B625" s="4" t="s">
        <v>342</v>
      </c>
      <c r="C625" s="4">
        <v>1</v>
      </c>
      <c r="D625" s="4">
        <v>1</v>
      </c>
      <c r="E625" s="4" t="s">
        <v>343</v>
      </c>
    </row>
    <row r="626" spans="1:5" x14ac:dyDescent="0.25">
      <c r="A626" s="4" t="s">
        <v>4</v>
      </c>
      <c r="B626" s="4" t="s">
        <v>345</v>
      </c>
      <c r="C626" s="4">
        <v>1</v>
      </c>
      <c r="D626" s="4">
        <v>1</v>
      </c>
      <c r="E626" s="4" t="s">
        <v>343</v>
      </c>
    </row>
    <row r="627" spans="1:5" x14ac:dyDescent="0.25">
      <c r="A627" s="4" t="s">
        <v>4</v>
      </c>
      <c r="B627" s="4" t="s">
        <v>1609</v>
      </c>
      <c r="C627" s="4">
        <v>1</v>
      </c>
      <c r="D627" s="4">
        <v>1</v>
      </c>
      <c r="E627" s="4" t="s">
        <v>1610</v>
      </c>
    </row>
    <row r="628" spans="1:5" x14ac:dyDescent="0.25">
      <c r="A628" s="4" t="s">
        <v>4</v>
      </c>
      <c r="B628" s="4" t="s">
        <v>1611</v>
      </c>
      <c r="C628" s="4">
        <v>1</v>
      </c>
      <c r="D628" s="4">
        <v>2</v>
      </c>
      <c r="E628" s="4" t="s">
        <v>1612</v>
      </c>
    </row>
    <row r="629" spans="1:5" x14ac:dyDescent="0.25">
      <c r="A629" s="4" t="s">
        <v>4</v>
      </c>
      <c r="B629" s="4" t="s">
        <v>1613</v>
      </c>
      <c r="C629" s="4">
        <v>1</v>
      </c>
      <c r="D629" s="4">
        <v>1</v>
      </c>
      <c r="E629" s="4" t="s">
        <v>1614</v>
      </c>
    </row>
    <row r="630" spans="1:5" x14ac:dyDescent="0.25">
      <c r="A630" s="4" t="s">
        <v>4</v>
      </c>
      <c r="B630" s="4" t="s">
        <v>1613</v>
      </c>
      <c r="C630" s="4">
        <v>2</v>
      </c>
      <c r="D630" s="4">
        <v>1</v>
      </c>
      <c r="E630" s="4" t="s">
        <v>1614</v>
      </c>
    </row>
    <row r="631" spans="1:5" x14ac:dyDescent="0.25">
      <c r="A631" s="4" t="s">
        <v>4</v>
      </c>
      <c r="B631" s="4" t="s">
        <v>1615</v>
      </c>
      <c r="C631" s="4">
        <v>1</v>
      </c>
      <c r="D631" s="4">
        <v>1</v>
      </c>
      <c r="E631" s="4" t="s">
        <v>1614</v>
      </c>
    </row>
    <row r="632" spans="1:5" x14ac:dyDescent="0.25">
      <c r="A632" s="4" t="s">
        <v>4</v>
      </c>
      <c r="B632" s="4" t="s">
        <v>1616</v>
      </c>
      <c r="C632" s="4">
        <v>1</v>
      </c>
      <c r="D632" s="4">
        <v>1</v>
      </c>
      <c r="E632" s="4" t="s">
        <v>1610</v>
      </c>
    </row>
    <row r="633" spans="1:5" x14ac:dyDescent="0.25">
      <c r="A633" s="4" t="s">
        <v>4</v>
      </c>
      <c r="B633" s="4" t="s">
        <v>1617</v>
      </c>
      <c r="C633" s="4">
        <v>1</v>
      </c>
      <c r="D633" s="4">
        <v>1</v>
      </c>
      <c r="E633" s="4" t="s">
        <v>1610</v>
      </c>
    </row>
    <row r="634" spans="1:5" x14ac:dyDescent="0.25">
      <c r="A634" s="4" t="s">
        <v>4</v>
      </c>
      <c r="B634" s="4" t="s">
        <v>1618</v>
      </c>
      <c r="C634" s="4">
        <v>1</v>
      </c>
      <c r="D634" s="4">
        <v>1</v>
      </c>
      <c r="E634" s="4" t="s">
        <v>1614</v>
      </c>
    </row>
    <row r="635" spans="1:5" x14ac:dyDescent="0.25">
      <c r="A635" s="4" t="s">
        <v>4</v>
      </c>
      <c r="B635" s="4" t="s">
        <v>1618</v>
      </c>
      <c r="C635" s="4">
        <v>2</v>
      </c>
      <c r="D635" s="4">
        <v>1</v>
      </c>
      <c r="E635" s="4" t="s">
        <v>1614</v>
      </c>
    </row>
    <row r="636" spans="1:5" x14ac:dyDescent="0.25">
      <c r="A636" s="4" t="s">
        <v>4</v>
      </c>
      <c r="B636" s="4" t="s">
        <v>1619</v>
      </c>
      <c r="C636" s="4">
        <v>1</v>
      </c>
      <c r="D636" s="4">
        <v>1</v>
      </c>
      <c r="E636" s="4" t="s">
        <v>1620</v>
      </c>
    </row>
    <row r="637" spans="1:5" x14ac:dyDescent="0.25">
      <c r="A637" s="4" t="s">
        <v>4</v>
      </c>
      <c r="B637" s="4" t="s">
        <v>1621</v>
      </c>
      <c r="C637" s="4">
        <v>1</v>
      </c>
      <c r="D637" s="4">
        <v>1</v>
      </c>
      <c r="E637" s="4" t="s">
        <v>1046</v>
      </c>
    </row>
    <row r="638" spans="1:5" x14ac:dyDescent="0.25">
      <c r="A638" s="4" t="s">
        <v>4</v>
      </c>
      <c r="B638" s="4" t="s">
        <v>1624</v>
      </c>
      <c r="C638" s="4">
        <v>1</v>
      </c>
      <c r="D638" s="4">
        <v>1</v>
      </c>
      <c r="E638" s="4" t="s">
        <v>1625</v>
      </c>
    </row>
    <row r="639" spans="1:5" x14ac:dyDescent="0.25">
      <c r="A639" s="4" t="s">
        <v>4</v>
      </c>
      <c r="B639" s="4" t="s">
        <v>1626</v>
      </c>
      <c r="C639" s="4">
        <v>1</v>
      </c>
      <c r="D639" s="4">
        <v>1</v>
      </c>
      <c r="E639" s="4" t="s">
        <v>1610</v>
      </c>
    </row>
    <row r="640" spans="1:5" x14ac:dyDescent="0.25">
      <c r="A640" s="4" t="s">
        <v>4</v>
      </c>
      <c r="B640" s="4" t="s">
        <v>1627</v>
      </c>
      <c r="C640" s="4">
        <v>2</v>
      </c>
      <c r="D640" s="4">
        <v>1</v>
      </c>
      <c r="E640" s="4" t="s">
        <v>1625</v>
      </c>
    </row>
    <row r="641" spans="1:5" x14ac:dyDescent="0.25">
      <c r="A641" s="4" t="s">
        <v>4</v>
      </c>
      <c r="B641" s="4" t="s">
        <v>1628</v>
      </c>
      <c r="C641" s="4">
        <v>1</v>
      </c>
      <c r="D641" s="4">
        <v>1</v>
      </c>
      <c r="E641" s="4" t="s">
        <v>1629</v>
      </c>
    </row>
    <row r="642" spans="1:5" x14ac:dyDescent="0.25">
      <c r="A642" s="4" t="s">
        <v>4</v>
      </c>
      <c r="B642" s="4" t="s">
        <v>1630</v>
      </c>
      <c r="C642" s="4">
        <v>1</v>
      </c>
      <c r="D642" s="4">
        <v>1</v>
      </c>
      <c r="E642" s="4" t="s">
        <v>1612</v>
      </c>
    </row>
    <row r="643" spans="1:5" x14ac:dyDescent="0.25">
      <c r="A643" s="4" t="s">
        <v>4</v>
      </c>
      <c r="B643" s="4" t="s">
        <v>1631</v>
      </c>
      <c r="C643" s="4">
        <v>1</v>
      </c>
      <c r="D643" s="4">
        <v>1</v>
      </c>
      <c r="E643" s="4" t="s">
        <v>1612</v>
      </c>
    </row>
    <row r="644" spans="1:5" x14ac:dyDescent="0.25">
      <c r="A644" s="4" t="s">
        <v>4</v>
      </c>
      <c r="B644" s="4" t="s">
        <v>1632</v>
      </c>
      <c r="C644" s="4">
        <v>1</v>
      </c>
      <c r="D644" s="4">
        <v>1</v>
      </c>
      <c r="E644" s="4" t="s">
        <v>1610</v>
      </c>
    </row>
    <row r="645" spans="1:5" x14ac:dyDescent="0.25">
      <c r="A645" s="4" t="s">
        <v>4</v>
      </c>
      <c r="B645" s="4" t="s">
        <v>1633</v>
      </c>
      <c r="C645" s="4">
        <v>1</v>
      </c>
      <c r="D645" s="4">
        <v>1</v>
      </c>
      <c r="E645" s="4" t="s">
        <v>1634</v>
      </c>
    </row>
    <row r="646" spans="1:5" x14ac:dyDescent="0.25">
      <c r="A646" s="4" t="s">
        <v>4</v>
      </c>
      <c r="B646" s="4" t="s">
        <v>1635</v>
      </c>
      <c r="C646" s="4">
        <v>1</v>
      </c>
      <c r="D646" s="4">
        <v>1</v>
      </c>
      <c r="E646" s="4" t="s">
        <v>1620</v>
      </c>
    </row>
    <row r="647" spans="1:5" x14ac:dyDescent="0.25">
      <c r="A647" s="4" t="s">
        <v>4</v>
      </c>
      <c r="B647" s="4" t="s">
        <v>1636</v>
      </c>
      <c r="C647" s="4">
        <v>1</v>
      </c>
      <c r="D647" s="4">
        <v>1</v>
      </c>
      <c r="E647" s="4" t="s">
        <v>1614</v>
      </c>
    </row>
    <row r="648" spans="1:5" x14ac:dyDescent="0.25">
      <c r="A648" s="4" t="s">
        <v>4</v>
      </c>
      <c r="B648" s="4" t="s">
        <v>1637</v>
      </c>
      <c r="C648" s="4">
        <v>1</v>
      </c>
      <c r="D648" s="4">
        <v>4</v>
      </c>
      <c r="E648" s="4" t="s">
        <v>1620</v>
      </c>
    </row>
    <row r="649" spans="1:5" x14ac:dyDescent="0.25">
      <c r="A649" s="4" t="s">
        <v>4</v>
      </c>
      <c r="B649" s="4" t="s">
        <v>1638</v>
      </c>
      <c r="C649" s="4">
        <v>1</v>
      </c>
      <c r="D649" s="4">
        <v>1</v>
      </c>
      <c r="E649" s="4" t="s">
        <v>1639</v>
      </c>
    </row>
    <row r="650" spans="1:5" x14ac:dyDescent="0.25">
      <c r="A650" s="4" t="s">
        <v>4</v>
      </c>
      <c r="B650" s="4" t="s">
        <v>1638</v>
      </c>
      <c r="C650" s="4">
        <v>2</v>
      </c>
      <c r="D650" s="4">
        <v>1</v>
      </c>
      <c r="E650" s="4" t="s">
        <v>1623</v>
      </c>
    </row>
    <row r="651" spans="1:5" x14ac:dyDescent="0.25">
      <c r="A651" s="4" t="s">
        <v>4</v>
      </c>
      <c r="B651" s="4" t="s">
        <v>1644</v>
      </c>
      <c r="C651" s="4">
        <v>1</v>
      </c>
      <c r="D651" s="4">
        <v>2</v>
      </c>
      <c r="E651" s="4" t="s">
        <v>1639</v>
      </c>
    </row>
    <row r="652" spans="1:5" x14ac:dyDescent="0.25">
      <c r="A652" s="4" t="s">
        <v>4</v>
      </c>
      <c r="B652" s="4" t="s">
        <v>1645</v>
      </c>
      <c r="C652" s="4">
        <v>1</v>
      </c>
      <c r="D652" s="4">
        <v>1</v>
      </c>
      <c r="E652" s="4" t="s">
        <v>1620</v>
      </c>
    </row>
    <row r="653" spans="1:5" x14ac:dyDescent="0.25">
      <c r="A653" s="4" t="s">
        <v>4</v>
      </c>
      <c r="B653" s="4" t="s">
        <v>1646</v>
      </c>
      <c r="C653" s="4">
        <v>1</v>
      </c>
      <c r="D653" s="4">
        <v>1</v>
      </c>
      <c r="E653" s="4" t="s">
        <v>1639</v>
      </c>
    </row>
    <row r="654" spans="1:5" x14ac:dyDescent="0.25">
      <c r="A654" s="4" t="s">
        <v>4</v>
      </c>
      <c r="B654" s="4" t="s">
        <v>1646</v>
      </c>
      <c r="C654" s="4">
        <v>2</v>
      </c>
      <c r="D654" s="4">
        <v>4</v>
      </c>
      <c r="E654" s="4" t="s">
        <v>1634</v>
      </c>
    </row>
    <row r="655" spans="1:5" x14ac:dyDescent="0.25">
      <c r="A655" s="4" t="s">
        <v>4</v>
      </c>
      <c r="B655" s="4" t="s">
        <v>1647</v>
      </c>
      <c r="C655" s="4">
        <v>1</v>
      </c>
      <c r="D655" s="4">
        <v>1</v>
      </c>
      <c r="E655" s="4" t="s">
        <v>1648</v>
      </c>
    </row>
    <row r="656" spans="1:5" x14ac:dyDescent="0.25">
      <c r="A656" s="4" t="s">
        <v>4</v>
      </c>
      <c r="B656" s="4" t="s">
        <v>1649</v>
      </c>
      <c r="C656" s="4">
        <v>1</v>
      </c>
      <c r="D656" s="4">
        <v>1</v>
      </c>
      <c r="E656" s="4" t="s">
        <v>1623</v>
      </c>
    </row>
    <row r="657" spans="1:5" x14ac:dyDescent="0.25">
      <c r="A657" s="4" t="s">
        <v>4</v>
      </c>
      <c r="B657" s="4" t="s">
        <v>1650</v>
      </c>
      <c r="C657" s="4">
        <v>1</v>
      </c>
      <c r="D657" s="4">
        <v>1</v>
      </c>
      <c r="E657" s="4" t="s">
        <v>1620</v>
      </c>
    </row>
    <row r="658" spans="1:5" x14ac:dyDescent="0.25">
      <c r="A658" s="4" t="s">
        <v>4</v>
      </c>
      <c r="B658" s="4" t="s">
        <v>1651</v>
      </c>
      <c r="C658" s="4">
        <v>1</v>
      </c>
      <c r="D658" s="4">
        <v>2</v>
      </c>
      <c r="E658" s="4" t="s">
        <v>1623</v>
      </c>
    </row>
    <row r="659" spans="1:5" x14ac:dyDescent="0.25">
      <c r="A659" s="4" t="s">
        <v>4</v>
      </c>
      <c r="B659" s="4" t="s">
        <v>1652</v>
      </c>
      <c r="C659" s="4">
        <v>1</v>
      </c>
      <c r="D659" s="4">
        <v>2</v>
      </c>
      <c r="E659" s="4" t="s">
        <v>1623</v>
      </c>
    </row>
    <row r="660" spans="1:5" x14ac:dyDescent="0.25">
      <c r="A660" s="4" t="s">
        <v>4</v>
      </c>
      <c r="B660" s="4" t="s">
        <v>1653</v>
      </c>
      <c r="C660" s="4">
        <v>1</v>
      </c>
      <c r="D660" s="4">
        <v>2</v>
      </c>
      <c r="E660" s="4" t="s">
        <v>1639</v>
      </c>
    </row>
    <row r="661" spans="1:5" x14ac:dyDescent="0.25">
      <c r="A661" s="4" t="s">
        <v>4</v>
      </c>
      <c r="B661" s="4" t="s">
        <v>1653</v>
      </c>
      <c r="C661" s="4">
        <v>2</v>
      </c>
      <c r="D661" s="4">
        <v>1</v>
      </c>
      <c r="E661" s="4" t="s">
        <v>1634</v>
      </c>
    </row>
    <row r="662" spans="1:5" x14ac:dyDescent="0.25">
      <c r="A662" s="4" t="s">
        <v>4</v>
      </c>
      <c r="B662" s="4" t="s">
        <v>1653</v>
      </c>
      <c r="C662" s="4">
        <v>3</v>
      </c>
      <c r="D662" s="4">
        <v>1</v>
      </c>
      <c r="E662" s="4" t="s">
        <v>1634</v>
      </c>
    </row>
    <row r="663" spans="1:5" x14ac:dyDescent="0.25">
      <c r="A663" s="4" t="s">
        <v>4</v>
      </c>
      <c r="B663" s="4" t="s">
        <v>1654</v>
      </c>
      <c r="C663" s="4">
        <v>1</v>
      </c>
      <c r="D663" s="4">
        <v>4</v>
      </c>
      <c r="E663" s="4" t="s">
        <v>1620</v>
      </c>
    </row>
    <row r="664" spans="1:5" x14ac:dyDescent="0.25">
      <c r="A664" s="4" t="s">
        <v>4</v>
      </c>
      <c r="B664" s="4" t="s">
        <v>1655</v>
      </c>
      <c r="C664" s="4">
        <v>1</v>
      </c>
      <c r="D664" s="4">
        <v>1</v>
      </c>
      <c r="E664" s="4" t="s">
        <v>1634</v>
      </c>
    </row>
    <row r="665" spans="1:5" x14ac:dyDescent="0.25">
      <c r="A665" s="4" t="s">
        <v>4</v>
      </c>
      <c r="B665" s="4" t="s">
        <v>1656</v>
      </c>
      <c r="C665" s="4">
        <v>1</v>
      </c>
      <c r="D665" s="4">
        <v>1</v>
      </c>
      <c r="E665" s="4" t="s">
        <v>1623</v>
      </c>
    </row>
    <row r="666" spans="1:5" x14ac:dyDescent="0.25">
      <c r="A666" s="4" t="s">
        <v>4</v>
      </c>
      <c r="B666" s="4" t="s">
        <v>1657</v>
      </c>
      <c r="C666" s="4">
        <v>1</v>
      </c>
      <c r="D666" s="4">
        <v>2</v>
      </c>
      <c r="E666" s="4" t="s">
        <v>1648</v>
      </c>
    </row>
    <row r="667" spans="1:5" x14ac:dyDescent="0.25">
      <c r="A667" s="4" t="s">
        <v>4</v>
      </c>
      <c r="B667" s="4" t="s">
        <v>1657</v>
      </c>
      <c r="C667" s="4">
        <v>2</v>
      </c>
      <c r="D667" s="4">
        <v>1</v>
      </c>
      <c r="E667" s="4" t="s">
        <v>1623</v>
      </c>
    </row>
    <row r="668" spans="1:5" x14ac:dyDescent="0.25">
      <c r="A668" s="4" t="s">
        <v>4</v>
      </c>
      <c r="B668" s="4" t="s">
        <v>346</v>
      </c>
      <c r="C668" s="4">
        <v>1</v>
      </c>
      <c r="D668" s="4">
        <v>2</v>
      </c>
      <c r="E668" s="4" t="s">
        <v>246</v>
      </c>
    </row>
    <row r="669" spans="1:5" x14ac:dyDescent="0.25">
      <c r="A669" s="4" t="s">
        <v>4</v>
      </c>
      <c r="B669" s="4" t="s">
        <v>349</v>
      </c>
      <c r="C669" s="4">
        <v>1</v>
      </c>
      <c r="D669" s="4">
        <v>1</v>
      </c>
      <c r="E669" s="4" t="s">
        <v>350</v>
      </c>
    </row>
    <row r="670" spans="1:5" x14ac:dyDescent="0.25">
      <c r="A670" s="4" t="s">
        <v>4</v>
      </c>
      <c r="B670" s="4" t="s">
        <v>354</v>
      </c>
      <c r="C670" s="4">
        <v>1</v>
      </c>
      <c r="D670" s="4">
        <v>2</v>
      </c>
      <c r="E670" s="4" t="s">
        <v>353</v>
      </c>
    </row>
    <row r="671" spans="1:5" x14ac:dyDescent="0.25">
      <c r="A671" s="4" t="s">
        <v>4</v>
      </c>
      <c r="B671" s="4" t="s">
        <v>355</v>
      </c>
      <c r="C671" s="4">
        <v>1</v>
      </c>
      <c r="D671" s="4">
        <v>1</v>
      </c>
      <c r="E671" s="4" t="s">
        <v>246</v>
      </c>
    </row>
    <row r="672" spans="1:5" x14ac:dyDescent="0.25">
      <c r="A672" s="4" t="s">
        <v>4</v>
      </c>
      <c r="B672" s="4" t="s">
        <v>355</v>
      </c>
      <c r="C672" s="4">
        <v>2</v>
      </c>
      <c r="D672" s="4">
        <v>1</v>
      </c>
      <c r="E672" s="4" t="s">
        <v>246</v>
      </c>
    </row>
    <row r="673" spans="1:5" x14ac:dyDescent="0.25">
      <c r="A673" s="4" t="s">
        <v>4</v>
      </c>
      <c r="B673" s="4" t="s">
        <v>357</v>
      </c>
      <c r="C673" s="4">
        <v>1</v>
      </c>
      <c r="D673" s="4">
        <v>1</v>
      </c>
      <c r="E673" s="4" t="s">
        <v>246</v>
      </c>
    </row>
    <row r="674" spans="1:5" x14ac:dyDescent="0.25">
      <c r="A674" s="4" t="s">
        <v>4</v>
      </c>
      <c r="B674" s="4" t="s">
        <v>358</v>
      </c>
      <c r="C674" s="4">
        <v>1</v>
      </c>
      <c r="D674" s="4">
        <v>1</v>
      </c>
      <c r="E674" s="4" t="s">
        <v>359</v>
      </c>
    </row>
    <row r="675" spans="1:5" x14ac:dyDescent="0.25">
      <c r="A675" s="4" t="s">
        <v>4</v>
      </c>
      <c r="B675" s="4" t="s">
        <v>360</v>
      </c>
      <c r="C675" s="4">
        <v>1</v>
      </c>
      <c r="D675" s="4">
        <v>1</v>
      </c>
      <c r="E675" s="4" t="s">
        <v>359</v>
      </c>
    </row>
    <row r="676" spans="1:5" x14ac:dyDescent="0.25">
      <c r="A676" s="4" t="s">
        <v>4</v>
      </c>
      <c r="B676" s="4" t="s">
        <v>363</v>
      </c>
      <c r="C676" s="4">
        <v>1</v>
      </c>
      <c r="D676" s="4">
        <v>1</v>
      </c>
      <c r="E676" s="4" t="s">
        <v>348</v>
      </c>
    </row>
    <row r="677" spans="1:5" x14ac:dyDescent="0.25">
      <c r="A677" s="4" t="s">
        <v>4</v>
      </c>
      <c r="B677" s="4" t="s">
        <v>363</v>
      </c>
      <c r="C677" s="4">
        <v>2</v>
      </c>
      <c r="D677" s="4">
        <v>2</v>
      </c>
      <c r="E677" s="4" t="s">
        <v>244</v>
      </c>
    </row>
    <row r="678" spans="1:5" x14ac:dyDescent="0.25">
      <c r="A678" s="4" t="s">
        <v>4</v>
      </c>
      <c r="B678" s="4" t="s">
        <v>365</v>
      </c>
      <c r="C678" s="4">
        <v>1</v>
      </c>
      <c r="D678" s="4">
        <v>1</v>
      </c>
      <c r="E678" s="4" t="s">
        <v>366</v>
      </c>
    </row>
    <row r="679" spans="1:5" x14ac:dyDescent="0.25">
      <c r="A679" s="4" t="s">
        <v>4</v>
      </c>
      <c r="B679" s="4" t="s">
        <v>367</v>
      </c>
      <c r="C679" s="4">
        <v>1</v>
      </c>
      <c r="D679" s="4">
        <v>1</v>
      </c>
      <c r="E679" s="4" t="s">
        <v>246</v>
      </c>
    </row>
    <row r="680" spans="1:5" x14ac:dyDescent="0.25">
      <c r="A680" s="4" t="s">
        <v>4</v>
      </c>
      <c r="B680" s="4" t="s">
        <v>368</v>
      </c>
      <c r="C680" s="4">
        <v>1</v>
      </c>
      <c r="D680" s="4">
        <v>1</v>
      </c>
      <c r="E680" s="4" t="s">
        <v>348</v>
      </c>
    </row>
    <row r="681" spans="1:5" x14ac:dyDescent="0.25">
      <c r="A681" s="4" t="s">
        <v>4</v>
      </c>
      <c r="B681" s="4" t="s">
        <v>368</v>
      </c>
      <c r="C681" s="4">
        <v>2</v>
      </c>
      <c r="D681" s="4">
        <v>1</v>
      </c>
      <c r="E681" s="4" t="s">
        <v>359</v>
      </c>
    </row>
    <row r="682" spans="1:5" x14ac:dyDescent="0.25">
      <c r="A682" s="4" t="s">
        <v>4</v>
      </c>
      <c r="B682" s="4" t="s">
        <v>369</v>
      </c>
      <c r="C682" s="4">
        <v>1</v>
      </c>
      <c r="D682" s="4">
        <v>1</v>
      </c>
      <c r="E682" s="4" t="s">
        <v>362</v>
      </c>
    </row>
    <row r="683" spans="1:5" x14ac:dyDescent="0.25">
      <c r="A683" s="4" t="s">
        <v>4</v>
      </c>
      <c r="B683" s="4" t="s">
        <v>370</v>
      </c>
      <c r="C683" s="4">
        <v>1</v>
      </c>
      <c r="D683" s="4">
        <v>1</v>
      </c>
      <c r="E683" s="4" t="s">
        <v>348</v>
      </c>
    </row>
    <row r="684" spans="1:5" x14ac:dyDescent="0.25">
      <c r="A684" s="4" t="s">
        <v>4</v>
      </c>
      <c r="B684" s="4" t="s">
        <v>1660</v>
      </c>
      <c r="C684" s="4">
        <v>1</v>
      </c>
      <c r="D684" s="4">
        <v>1</v>
      </c>
      <c r="E684" s="4" t="s">
        <v>1041</v>
      </c>
    </row>
    <row r="685" spans="1:5" x14ac:dyDescent="0.25">
      <c r="A685" s="4" t="s">
        <v>4</v>
      </c>
      <c r="B685" s="4" t="s">
        <v>1661</v>
      </c>
      <c r="C685" s="4">
        <v>1</v>
      </c>
      <c r="D685" s="4">
        <v>2</v>
      </c>
      <c r="E685" s="4" t="s">
        <v>1046</v>
      </c>
    </row>
    <row r="686" spans="1:5" x14ac:dyDescent="0.25">
      <c r="A686" s="4" t="s">
        <v>4</v>
      </c>
      <c r="B686" s="4" t="s">
        <v>1662</v>
      </c>
      <c r="C686" s="4">
        <v>1</v>
      </c>
      <c r="D686" s="4">
        <v>2</v>
      </c>
      <c r="E686" s="4" t="s">
        <v>1046</v>
      </c>
    </row>
    <row r="687" spans="1:5" x14ac:dyDescent="0.25">
      <c r="A687" s="4" t="s">
        <v>4</v>
      </c>
      <c r="B687" s="4" t="s">
        <v>1663</v>
      </c>
      <c r="C687" s="4">
        <v>1</v>
      </c>
      <c r="D687" s="4">
        <v>4</v>
      </c>
      <c r="E687" s="4" t="s">
        <v>1046</v>
      </c>
    </row>
    <row r="688" spans="1:5" x14ac:dyDescent="0.25">
      <c r="A688" s="4" t="s">
        <v>4</v>
      </c>
      <c r="B688" s="4" t="s">
        <v>1664</v>
      </c>
      <c r="C688" s="4">
        <v>1</v>
      </c>
      <c r="D688" s="4">
        <v>2</v>
      </c>
      <c r="E688" s="4" t="s">
        <v>1046</v>
      </c>
    </row>
    <row r="689" spans="1:5" x14ac:dyDescent="0.25">
      <c r="A689" s="4" t="s">
        <v>4</v>
      </c>
      <c r="B689" s="4" t="s">
        <v>1666</v>
      </c>
      <c r="C689" s="4">
        <v>1</v>
      </c>
      <c r="D689" s="4">
        <v>1</v>
      </c>
      <c r="E689" s="4" t="s">
        <v>1046</v>
      </c>
    </row>
    <row r="690" spans="1:5" x14ac:dyDescent="0.25">
      <c r="A690" s="4" t="s">
        <v>4</v>
      </c>
      <c r="B690" s="4" t="s">
        <v>1667</v>
      </c>
      <c r="C690" s="4">
        <v>1</v>
      </c>
      <c r="D690" s="4">
        <v>1</v>
      </c>
      <c r="E690" s="4" t="s">
        <v>1268</v>
      </c>
    </row>
    <row r="691" spans="1:5" x14ac:dyDescent="0.25">
      <c r="A691" s="4" t="s">
        <v>4</v>
      </c>
      <c r="B691" s="4" t="s">
        <v>1668</v>
      </c>
      <c r="C691" s="4">
        <v>1</v>
      </c>
      <c r="D691" s="4">
        <v>5</v>
      </c>
      <c r="E691" s="4" t="s">
        <v>1268</v>
      </c>
    </row>
    <row r="692" spans="1:5" x14ac:dyDescent="0.25">
      <c r="A692" s="4" t="s">
        <v>4</v>
      </c>
      <c r="B692" s="4" t="s">
        <v>371</v>
      </c>
      <c r="C692" s="4">
        <v>1</v>
      </c>
      <c r="D692" s="4">
        <v>2</v>
      </c>
      <c r="E692" s="4" t="s">
        <v>372</v>
      </c>
    </row>
    <row r="693" spans="1:5" x14ac:dyDescent="0.25">
      <c r="A693" s="4" t="s">
        <v>4</v>
      </c>
      <c r="B693" s="4" t="s">
        <v>1671</v>
      </c>
      <c r="C693" s="4">
        <v>1</v>
      </c>
      <c r="D693" s="4">
        <v>1</v>
      </c>
      <c r="E693" s="4" t="s">
        <v>1634</v>
      </c>
    </row>
    <row r="694" spans="1:5" x14ac:dyDescent="0.25">
      <c r="A694" s="4" t="s">
        <v>4</v>
      </c>
      <c r="B694" s="4" t="s">
        <v>1672</v>
      </c>
      <c r="C694" s="4">
        <v>1</v>
      </c>
      <c r="D694" s="4">
        <v>1</v>
      </c>
      <c r="E694" s="4" t="s">
        <v>1639</v>
      </c>
    </row>
    <row r="695" spans="1:5" x14ac:dyDescent="0.25">
      <c r="A695" s="4" t="s">
        <v>4</v>
      </c>
      <c r="B695" s="4" t="s">
        <v>1673</v>
      </c>
      <c r="C695" s="4">
        <v>1</v>
      </c>
      <c r="D695" s="4">
        <v>2</v>
      </c>
      <c r="E695" s="4" t="s">
        <v>1620</v>
      </c>
    </row>
    <row r="696" spans="1:5" x14ac:dyDescent="0.25">
      <c r="A696" s="4" t="s">
        <v>4</v>
      </c>
      <c r="B696" s="4" t="s">
        <v>1674</v>
      </c>
      <c r="C696" s="4">
        <v>1</v>
      </c>
      <c r="D696" s="4">
        <v>1</v>
      </c>
      <c r="E696" s="4" t="s">
        <v>1046</v>
      </c>
    </row>
    <row r="697" spans="1:5" x14ac:dyDescent="0.25">
      <c r="A697" s="4" t="s">
        <v>4</v>
      </c>
      <c r="B697" s="4" t="s">
        <v>374</v>
      </c>
      <c r="C697" s="4">
        <v>1</v>
      </c>
      <c r="D697" s="4">
        <v>1</v>
      </c>
      <c r="E697" s="4" t="s">
        <v>353</v>
      </c>
    </row>
    <row r="698" spans="1:5" x14ac:dyDescent="0.25">
      <c r="A698" s="4" t="s">
        <v>4</v>
      </c>
      <c r="B698" s="4" t="s">
        <v>375</v>
      </c>
      <c r="C698" s="4">
        <v>1</v>
      </c>
      <c r="D698" s="4">
        <v>2</v>
      </c>
      <c r="E698" s="4" t="s">
        <v>372</v>
      </c>
    </row>
    <row r="699" spans="1:5" x14ac:dyDescent="0.25">
      <c r="A699" s="4" t="s">
        <v>4</v>
      </c>
      <c r="B699" s="4" t="s">
        <v>1675</v>
      </c>
      <c r="C699" s="4">
        <v>1</v>
      </c>
      <c r="D699" s="4">
        <v>1</v>
      </c>
      <c r="E699" s="4" t="s">
        <v>1676</v>
      </c>
    </row>
    <row r="700" spans="1:5" x14ac:dyDescent="0.25">
      <c r="A700" s="4" t="s">
        <v>4</v>
      </c>
      <c r="B700" s="4" t="s">
        <v>376</v>
      </c>
      <c r="C700" s="4">
        <v>1</v>
      </c>
      <c r="D700" s="4">
        <v>1</v>
      </c>
      <c r="E700" s="4" t="s">
        <v>196</v>
      </c>
    </row>
    <row r="701" spans="1:5" x14ac:dyDescent="0.25">
      <c r="A701" s="4" t="s">
        <v>4</v>
      </c>
      <c r="B701" s="4" t="s">
        <v>1677</v>
      </c>
      <c r="C701" s="4">
        <v>1</v>
      </c>
      <c r="D701" s="4">
        <v>2</v>
      </c>
      <c r="E701" s="4" t="s">
        <v>1678</v>
      </c>
    </row>
    <row r="702" spans="1:5" x14ac:dyDescent="0.25">
      <c r="A702" s="4" t="s">
        <v>4</v>
      </c>
      <c r="B702" s="4" t="s">
        <v>1679</v>
      </c>
      <c r="C702" s="4">
        <v>1</v>
      </c>
      <c r="D702" s="4">
        <v>1</v>
      </c>
      <c r="E702" s="4" t="s">
        <v>1680</v>
      </c>
    </row>
    <row r="703" spans="1:5" x14ac:dyDescent="0.25">
      <c r="A703" s="4" t="s">
        <v>4</v>
      </c>
      <c r="B703" s="4" t="s">
        <v>1679</v>
      </c>
      <c r="C703" s="4">
        <v>2</v>
      </c>
      <c r="D703" s="4">
        <v>1</v>
      </c>
      <c r="E703" s="4" t="s">
        <v>1678</v>
      </c>
    </row>
    <row r="704" spans="1:5" x14ac:dyDescent="0.25">
      <c r="A704" s="4" t="s">
        <v>4</v>
      </c>
      <c r="B704" s="4" t="s">
        <v>1681</v>
      </c>
      <c r="C704" s="4">
        <v>1</v>
      </c>
      <c r="D704" s="4">
        <v>1</v>
      </c>
      <c r="E704" s="4" t="s">
        <v>1682</v>
      </c>
    </row>
    <row r="705" spans="1:5" x14ac:dyDescent="0.25">
      <c r="A705" s="4" t="s">
        <v>4</v>
      </c>
      <c r="B705" s="4" t="s">
        <v>1681</v>
      </c>
      <c r="C705" s="4">
        <v>2</v>
      </c>
      <c r="D705" s="4">
        <v>1</v>
      </c>
      <c r="E705" s="4" t="s">
        <v>1683</v>
      </c>
    </row>
    <row r="706" spans="1:5" x14ac:dyDescent="0.25">
      <c r="A706" s="4" t="s">
        <v>4</v>
      </c>
      <c r="B706" s="4" t="s">
        <v>1681</v>
      </c>
      <c r="C706" s="4">
        <v>3</v>
      </c>
      <c r="D706" s="4">
        <v>1</v>
      </c>
      <c r="E706" s="4" t="s">
        <v>1684</v>
      </c>
    </row>
    <row r="707" spans="1:5" x14ac:dyDescent="0.25">
      <c r="A707" s="4" t="s">
        <v>4</v>
      </c>
      <c r="B707" s="4" t="s">
        <v>1681</v>
      </c>
      <c r="C707" s="4">
        <v>4</v>
      </c>
      <c r="D707" s="4">
        <v>1</v>
      </c>
      <c r="E707" s="4" t="s">
        <v>1685</v>
      </c>
    </row>
    <row r="708" spans="1:5" x14ac:dyDescent="0.25">
      <c r="A708" s="4" t="s">
        <v>4</v>
      </c>
      <c r="B708" s="4" t="s">
        <v>1688</v>
      </c>
      <c r="C708" s="4">
        <v>1</v>
      </c>
      <c r="D708" s="4">
        <v>1</v>
      </c>
      <c r="E708" s="4" t="s">
        <v>1689</v>
      </c>
    </row>
    <row r="709" spans="1:5" x14ac:dyDescent="0.25">
      <c r="A709" s="4" t="s">
        <v>4</v>
      </c>
      <c r="B709" s="4" t="s">
        <v>1688</v>
      </c>
      <c r="C709" s="4">
        <v>2</v>
      </c>
      <c r="D709" s="4">
        <v>1</v>
      </c>
      <c r="E709" s="4" t="s">
        <v>1678</v>
      </c>
    </row>
    <row r="710" spans="1:5" x14ac:dyDescent="0.25">
      <c r="A710" s="4" t="s">
        <v>4</v>
      </c>
      <c r="B710" s="4" t="s">
        <v>1690</v>
      </c>
      <c r="C710" s="4">
        <v>1</v>
      </c>
      <c r="D710" s="4">
        <v>1</v>
      </c>
      <c r="E710" s="4" t="s">
        <v>1691</v>
      </c>
    </row>
    <row r="711" spans="1:5" x14ac:dyDescent="0.25">
      <c r="A711" s="4" t="s">
        <v>4</v>
      </c>
      <c r="B711" s="4" t="s">
        <v>1694</v>
      </c>
      <c r="C711" s="4">
        <v>1</v>
      </c>
      <c r="D711" s="4">
        <v>1</v>
      </c>
      <c r="E711" s="4" t="s">
        <v>1693</v>
      </c>
    </row>
    <row r="712" spans="1:5" x14ac:dyDescent="0.25">
      <c r="A712" s="4" t="s">
        <v>4</v>
      </c>
      <c r="B712" s="4" t="s">
        <v>1695</v>
      </c>
      <c r="C712" s="4">
        <v>1</v>
      </c>
      <c r="D712" s="4">
        <v>1</v>
      </c>
      <c r="E712" s="4" t="s">
        <v>1696</v>
      </c>
    </row>
    <row r="713" spans="1:5" x14ac:dyDescent="0.25">
      <c r="A713" s="4" t="s">
        <v>4</v>
      </c>
      <c r="B713" s="4" t="s">
        <v>1697</v>
      </c>
      <c r="C713" s="4">
        <v>1</v>
      </c>
      <c r="D713" s="4">
        <v>1</v>
      </c>
      <c r="E713" s="4" t="s">
        <v>1698</v>
      </c>
    </row>
    <row r="714" spans="1:5" x14ac:dyDescent="0.25">
      <c r="A714" s="4" t="s">
        <v>4</v>
      </c>
      <c r="B714" s="4" t="s">
        <v>1697</v>
      </c>
      <c r="C714" s="4">
        <v>2</v>
      </c>
      <c r="D714" s="4">
        <v>1</v>
      </c>
      <c r="E714" s="4" t="s">
        <v>1699</v>
      </c>
    </row>
    <row r="715" spans="1:5" x14ac:dyDescent="0.25">
      <c r="A715" s="4" t="s">
        <v>4</v>
      </c>
      <c r="B715" s="4" t="s">
        <v>1700</v>
      </c>
      <c r="C715" s="4">
        <v>1</v>
      </c>
      <c r="D715" s="4">
        <v>1</v>
      </c>
      <c r="E715" s="4" t="s">
        <v>1687</v>
      </c>
    </row>
    <row r="716" spans="1:5" x14ac:dyDescent="0.25">
      <c r="A716" s="4" t="s">
        <v>4</v>
      </c>
      <c r="B716" s="4" t="s">
        <v>1700</v>
      </c>
      <c r="C716" s="4">
        <v>2</v>
      </c>
      <c r="D716" s="4">
        <v>1</v>
      </c>
      <c r="E716" s="4" t="s">
        <v>1687</v>
      </c>
    </row>
    <row r="717" spans="1:5" x14ac:dyDescent="0.25">
      <c r="A717" s="4" t="s">
        <v>4</v>
      </c>
      <c r="B717" s="4" t="s">
        <v>1701</v>
      </c>
      <c r="C717" s="4">
        <v>3</v>
      </c>
      <c r="D717" s="4">
        <v>1</v>
      </c>
      <c r="E717" s="4" t="s">
        <v>1685</v>
      </c>
    </row>
    <row r="718" spans="1:5" x14ac:dyDescent="0.25">
      <c r="A718" s="4" t="s">
        <v>4</v>
      </c>
      <c r="B718" s="4" t="s">
        <v>1702</v>
      </c>
      <c r="C718" s="4">
        <v>1</v>
      </c>
      <c r="D718" s="4">
        <v>1</v>
      </c>
      <c r="E718" s="4" t="s">
        <v>1682</v>
      </c>
    </row>
    <row r="719" spans="1:5" x14ac:dyDescent="0.25">
      <c r="A719" s="4" t="s">
        <v>4</v>
      </c>
      <c r="B719" s="4" t="s">
        <v>1702</v>
      </c>
      <c r="C719" s="4">
        <v>2</v>
      </c>
      <c r="D719" s="4">
        <v>1</v>
      </c>
      <c r="E719" s="4" t="s">
        <v>1703</v>
      </c>
    </row>
    <row r="720" spans="1:5" x14ac:dyDescent="0.25">
      <c r="A720" s="4" t="s">
        <v>4</v>
      </c>
      <c r="B720" s="4" t="s">
        <v>1702</v>
      </c>
      <c r="C720" s="4">
        <v>3</v>
      </c>
      <c r="D720" s="4">
        <v>1</v>
      </c>
      <c r="E720" s="4" t="s">
        <v>1703</v>
      </c>
    </row>
    <row r="721" spans="1:5" x14ac:dyDescent="0.25">
      <c r="A721" s="4" t="s">
        <v>4</v>
      </c>
      <c r="B721" s="4" t="s">
        <v>1704</v>
      </c>
      <c r="C721" s="4">
        <v>1</v>
      </c>
      <c r="D721" s="4">
        <v>1</v>
      </c>
      <c r="E721" s="4" t="s">
        <v>1705</v>
      </c>
    </row>
    <row r="722" spans="1:5" x14ac:dyDescent="0.25">
      <c r="A722" s="4" t="s">
        <v>4</v>
      </c>
      <c r="B722" s="4" t="s">
        <v>1706</v>
      </c>
      <c r="C722" s="4">
        <v>1</v>
      </c>
      <c r="D722" s="4">
        <v>1</v>
      </c>
      <c r="E722" s="4" t="s">
        <v>1684</v>
      </c>
    </row>
    <row r="723" spans="1:5" x14ac:dyDescent="0.25">
      <c r="A723" s="4" t="s">
        <v>4</v>
      </c>
      <c r="B723" s="4" t="s">
        <v>1706</v>
      </c>
      <c r="C723" s="4">
        <v>2</v>
      </c>
      <c r="D723" s="4">
        <v>1</v>
      </c>
      <c r="E723" s="4" t="s">
        <v>1685</v>
      </c>
    </row>
    <row r="724" spans="1:5" x14ac:dyDescent="0.25">
      <c r="A724" s="4" t="s">
        <v>4</v>
      </c>
      <c r="B724" s="4" t="s">
        <v>1710</v>
      </c>
      <c r="C724" s="4">
        <v>1</v>
      </c>
      <c r="D724" s="4">
        <v>1</v>
      </c>
      <c r="E724" s="4" t="s">
        <v>1678</v>
      </c>
    </row>
    <row r="725" spans="1:5" x14ac:dyDescent="0.25">
      <c r="A725" s="4" t="s">
        <v>4</v>
      </c>
      <c r="B725" s="4" t="s">
        <v>1710</v>
      </c>
      <c r="C725" s="4">
        <v>2</v>
      </c>
      <c r="D725" s="4">
        <v>2</v>
      </c>
      <c r="E725" s="4" t="s">
        <v>1691</v>
      </c>
    </row>
    <row r="726" spans="1:5" x14ac:dyDescent="0.25">
      <c r="A726" s="4" t="s">
        <v>4</v>
      </c>
      <c r="B726" s="4" t="s">
        <v>1713</v>
      </c>
      <c r="C726" s="4">
        <v>1</v>
      </c>
      <c r="D726" s="4">
        <v>1</v>
      </c>
      <c r="E726" s="4" t="s">
        <v>1685</v>
      </c>
    </row>
    <row r="727" spans="1:5" x14ac:dyDescent="0.25">
      <c r="A727" s="4" t="s">
        <v>4</v>
      </c>
      <c r="B727" s="4" t="s">
        <v>1714</v>
      </c>
      <c r="C727" s="4">
        <v>1</v>
      </c>
      <c r="D727" s="4">
        <v>1</v>
      </c>
      <c r="E727" s="4" t="s">
        <v>1715</v>
      </c>
    </row>
    <row r="728" spans="1:5" x14ac:dyDescent="0.25">
      <c r="A728" s="4" t="s">
        <v>4</v>
      </c>
      <c r="B728" s="4" t="s">
        <v>1716</v>
      </c>
      <c r="C728" s="4">
        <v>1</v>
      </c>
      <c r="D728" s="4">
        <v>1</v>
      </c>
      <c r="E728" s="4" t="s">
        <v>1698</v>
      </c>
    </row>
    <row r="729" spans="1:5" x14ac:dyDescent="0.25">
      <c r="A729" s="4" t="s">
        <v>4</v>
      </c>
      <c r="B729" s="4" t="s">
        <v>1717</v>
      </c>
      <c r="C729" s="4">
        <v>1</v>
      </c>
      <c r="D729" s="4">
        <v>1</v>
      </c>
      <c r="E729" s="4" t="s">
        <v>1682</v>
      </c>
    </row>
    <row r="730" spans="1:5" x14ac:dyDescent="0.25">
      <c r="A730" s="4" t="s">
        <v>4</v>
      </c>
      <c r="B730" s="4" t="s">
        <v>1717</v>
      </c>
      <c r="C730" s="4">
        <v>2</v>
      </c>
      <c r="D730" s="4">
        <v>1</v>
      </c>
      <c r="E730" s="4" t="s">
        <v>1718</v>
      </c>
    </row>
    <row r="731" spans="1:5" x14ac:dyDescent="0.25">
      <c r="A731" s="4" t="s">
        <v>4</v>
      </c>
      <c r="B731" s="4" t="s">
        <v>1717</v>
      </c>
      <c r="C731" s="4">
        <v>3</v>
      </c>
      <c r="D731" s="4">
        <v>1</v>
      </c>
      <c r="E731" s="4" t="s">
        <v>1689</v>
      </c>
    </row>
    <row r="732" spans="1:5" x14ac:dyDescent="0.25">
      <c r="A732" s="4" t="s">
        <v>4</v>
      </c>
      <c r="B732" s="4" t="s">
        <v>1719</v>
      </c>
      <c r="C732" s="4">
        <v>1</v>
      </c>
      <c r="D732" s="4">
        <v>1</v>
      </c>
      <c r="E732" s="4" t="s">
        <v>1720</v>
      </c>
    </row>
    <row r="733" spans="1:5" x14ac:dyDescent="0.25">
      <c r="A733" s="4" t="s">
        <v>4</v>
      </c>
      <c r="B733" s="4" t="s">
        <v>1719</v>
      </c>
      <c r="C733" s="4">
        <v>2</v>
      </c>
      <c r="D733" s="4">
        <v>1</v>
      </c>
      <c r="E733" s="4" t="s">
        <v>1721</v>
      </c>
    </row>
    <row r="734" spans="1:5" x14ac:dyDescent="0.25">
      <c r="A734" s="4" t="s">
        <v>4</v>
      </c>
      <c r="B734" s="4" t="s">
        <v>1722</v>
      </c>
      <c r="C734" s="4">
        <v>1</v>
      </c>
      <c r="D734" s="4">
        <v>5</v>
      </c>
      <c r="E734" s="4" t="s">
        <v>1264</v>
      </c>
    </row>
    <row r="735" spans="1:5" x14ac:dyDescent="0.25">
      <c r="A735" s="4" t="s">
        <v>4</v>
      </c>
      <c r="B735" s="4" t="s">
        <v>1723</v>
      </c>
      <c r="C735" s="4">
        <v>1</v>
      </c>
      <c r="D735" s="4">
        <v>1</v>
      </c>
      <c r="E735" s="4" t="s">
        <v>1724</v>
      </c>
    </row>
    <row r="736" spans="1:5" x14ac:dyDescent="0.25">
      <c r="A736" s="4" t="s">
        <v>4</v>
      </c>
      <c r="B736" s="4" t="s">
        <v>1723</v>
      </c>
      <c r="C736" s="4">
        <v>2</v>
      </c>
      <c r="D736" s="4">
        <v>7</v>
      </c>
      <c r="E736" s="4" t="s">
        <v>1725</v>
      </c>
    </row>
    <row r="737" spans="1:5" x14ac:dyDescent="0.25">
      <c r="A737" s="4" t="s">
        <v>4</v>
      </c>
      <c r="B737" s="4" t="s">
        <v>1726</v>
      </c>
      <c r="C737" s="4">
        <v>1</v>
      </c>
      <c r="D737" s="4">
        <v>2</v>
      </c>
      <c r="E737" s="4" t="s">
        <v>1727</v>
      </c>
    </row>
    <row r="738" spans="1:5" x14ac:dyDescent="0.25">
      <c r="A738" s="4" t="s">
        <v>4</v>
      </c>
      <c r="B738" s="4" t="s">
        <v>1728</v>
      </c>
      <c r="C738" s="4">
        <v>1</v>
      </c>
      <c r="D738" s="4">
        <v>4</v>
      </c>
      <c r="E738" s="4" t="s">
        <v>1727</v>
      </c>
    </row>
    <row r="739" spans="1:5" x14ac:dyDescent="0.25">
      <c r="A739" s="4" t="s">
        <v>4</v>
      </c>
      <c r="B739" s="4" t="s">
        <v>1729</v>
      </c>
      <c r="C739" s="4">
        <v>1</v>
      </c>
      <c r="D739" s="4">
        <v>4</v>
      </c>
      <c r="E739" s="4" t="s">
        <v>1727</v>
      </c>
    </row>
    <row r="740" spans="1:5" x14ac:dyDescent="0.25">
      <c r="A740" s="4" t="s">
        <v>4</v>
      </c>
      <c r="B740" s="4" t="s">
        <v>377</v>
      </c>
      <c r="C740" s="4">
        <v>1</v>
      </c>
      <c r="D740" s="4">
        <v>1</v>
      </c>
      <c r="E740" s="4" t="s">
        <v>378</v>
      </c>
    </row>
    <row r="741" spans="1:5" x14ac:dyDescent="0.25">
      <c r="A741" s="4" t="s">
        <v>4</v>
      </c>
      <c r="B741" s="4" t="s">
        <v>1732</v>
      </c>
      <c r="C741" s="4">
        <v>1</v>
      </c>
      <c r="D741" s="4">
        <v>9</v>
      </c>
      <c r="E741" s="4" t="s">
        <v>1733</v>
      </c>
    </row>
    <row r="742" spans="1:5" x14ac:dyDescent="0.25">
      <c r="A742" s="4" t="s">
        <v>4</v>
      </c>
      <c r="B742" s="4" t="s">
        <v>379</v>
      </c>
      <c r="C742" s="4">
        <v>1</v>
      </c>
      <c r="D742" s="4">
        <v>13</v>
      </c>
      <c r="E742" s="4" t="s">
        <v>263</v>
      </c>
    </row>
    <row r="743" spans="1:5" x14ac:dyDescent="0.25">
      <c r="A743" s="4" t="s">
        <v>4</v>
      </c>
      <c r="B743" s="4" t="s">
        <v>1734</v>
      </c>
      <c r="C743" s="4">
        <v>1</v>
      </c>
      <c r="D743" s="4">
        <v>4</v>
      </c>
      <c r="E743" s="4" t="s">
        <v>1727</v>
      </c>
    </row>
    <row r="744" spans="1:5" x14ac:dyDescent="0.25">
      <c r="A744" s="4" t="s">
        <v>4</v>
      </c>
      <c r="B744" s="4" t="s">
        <v>1735</v>
      </c>
      <c r="C744" s="4">
        <v>1</v>
      </c>
      <c r="D744" s="4">
        <v>8</v>
      </c>
      <c r="E744" s="4" t="s">
        <v>1733</v>
      </c>
    </row>
    <row r="745" spans="1:5" x14ac:dyDescent="0.25">
      <c r="A745" s="4" t="s">
        <v>4</v>
      </c>
      <c r="B745" s="4" t="s">
        <v>1736</v>
      </c>
      <c r="C745" s="4">
        <v>1</v>
      </c>
      <c r="D745" s="4">
        <v>6</v>
      </c>
      <c r="E745" s="4" t="s">
        <v>1733</v>
      </c>
    </row>
    <row r="746" spans="1:5" x14ac:dyDescent="0.25">
      <c r="A746" s="4" t="s">
        <v>4</v>
      </c>
      <c r="B746" s="4" t="s">
        <v>380</v>
      </c>
      <c r="C746" s="4">
        <v>1</v>
      </c>
      <c r="D746" s="4">
        <v>2</v>
      </c>
      <c r="E746" s="4" t="s">
        <v>381</v>
      </c>
    </row>
    <row r="747" spans="1:5" x14ac:dyDescent="0.25">
      <c r="A747" s="4" t="s">
        <v>4</v>
      </c>
      <c r="B747" s="4" t="s">
        <v>382</v>
      </c>
      <c r="C747" s="4">
        <v>1</v>
      </c>
      <c r="D747" s="4">
        <v>2</v>
      </c>
      <c r="E747" s="4" t="s">
        <v>51</v>
      </c>
    </row>
    <row r="748" spans="1:5" x14ac:dyDescent="0.25">
      <c r="A748" s="4" t="s">
        <v>4</v>
      </c>
      <c r="B748" s="4" t="s">
        <v>383</v>
      </c>
      <c r="C748" s="4">
        <v>1</v>
      </c>
      <c r="D748" s="4">
        <v>2</v>
      </c>
      <c r="E748" s="4" t="s">
        <v>56</v>
      </c>
    </row>
    <row r="749" spans="1:5" x14ac:dyDescent="0.25">
      <c r="A749" s="4" t="s">
        <v>4</v>
      </c>
      <c r="B749" s="4" t="s">
        <v>384</v>
      </c>
      <c r="C749" s="4">
        <v>1</v>
      </c>
      <c r="D749" s="4">
        <v>2</v>
      </c>
      <c r="E749" s="4" t="s">
        <v>56</v>
      </c>
    </row>
    <row r="750" spans="1:5" x14ac:dyDescent="0.25">
      <c r="A750" s="4" t="s">
        <v>4</v>
      </c>
      <c r="B750" s="4" t="s">
        <v>1737</v>
      </c>
      <c r="C750" s="4">
        <v>1</v>
      </c>
      <c r="D750" s="4">
        <v>1</v>
      </c>
      <c r="E750" s="4" t="s">
        <v>1703</v>
      </c>
    </row>
    <row r="751" spans="1:5" x14ac:dyDescent="0.25">
      <c r="A751" s="4" t="s">
        <v>4</v>
      </c>
      <c r="B751" s="4" t="s">
        <v>1737</v>
      </c>
      <c r="C751" s="4">
        <v>2</v>
      </c>
      <c r="D751" s="4">
        <v>1</v>
      </c>
      <c r="E751" s="4" t="s">
        <v>1689</v>
      </c>
    </row>
    <row r="752" spans="1:5" x14ac:dyDescent="0.25">
      <c r="A752" s="4" t="s">
        <v>4</v>
      </c>
      <c r="B752" s="4" t="s">
        <v>1738</v>
      </c>
      <c r="C752" s="4">
        <v>1</v>
      </c>
      <c r="D752" s="4">
        <v>1</v>
      </c>
      <c r="E752" s="4" t="s">
        <v>1689</v>
      </c>
    </row>
    <row r="753" spans="1:5" x14ac:dyDescent="0.25">
      <c r="A753" s="4" t="s">
        <v>4</v>
      </c>
      <c r="B753" s="4" t="s">
        <v>1738</v>
      </c>
      <c r="C753" s="4">
        <v>2</v>
      </c>
      <c r="D753" s="4">
        <v>1</v>
      </c>
      <c r="E753" s="4" t="s">
        <v>1691</v>
      </c>
    </row>
    <row r="754" spans="1:5" x14ac:dyDescent="0.25">
      <c r="A754" s="4" t="s">
        <v>4</v>
      </c>
      <c r="B754" s="4" t="s">
        <v>1740</v>
      </c>
      <c r="C754" s="4">
        <v>1</v>
      </c>
      <c r="D754" s="4">
        <v>1</v>
      </c>
      <c r="E754" s="4" t="s">
        <v>1721</v>
      </c>
    </row>
    <row r="755" spans="1:5" x14ac:dyDescent="0.25">
      <c r="A755" s="4" t="s">
        <v>4</v>
      </c>
      <c r="B755" s="4" t="s">
        <v>1741</v>
      </c>
      <c r="C755" s="4">
        <v>1</v>
      </c>
      <c r="D755" s="4">
        <v>1</v>
      </c>
      <c r="E755" s="4" t="s">
        <v>1721</v>
      </c>
    </row>
    <row r="756" spans="1:5" x14ac:dyDescent="0.25">
      <c r="A756" s="4" t="s">
        <v>4</v>
      </c>
      <c r="B756" s="4" t="s">
        <v>1741</v>
      </c>
      <c r="C756" s="4">
        <v>2</v>
      </c>
      <c r="D756" s="4">
        <v>1</v>
      </c>
      <c r="E756" s="4" t="s">
        <v>1721</v>
      </c>
    </row>
    <row r="757" spans="1:5" x14ac:dyDescent="0.25">
      <c r="A757" s="4" t="s">
        <v>4</v>
      </c>
      <c r="B757" s="4" t="s">
        <v>1741</v>
      </c>
      <c r="C757" s="4">
        <v>3</v>
      </c>
      <c r="D757" s="4">
        <v>1</v>
      </c>
      <c r="E757" s="4" t="s">
        <v>1683</v>
      </c>
    </row>
    <row r="758" spans="1:5" x14ac:dyDescent="0.25">
      <c r="A758" s="4" t="s">
        <v>4</v>
      </c>
      <c r="B758" s="4" t="s">
        <v>1741</v>
      </c>
      <c r="C758" s="4">
        <v>4</v>
      </c>
      <c r="D758" s="4">
        <v>1</v>
      </c>
      <c r="E758" s="4" t="s">
        <v>1685</v>
      </c>
    </row>
    <row r="759" spans="1:5" x14ac:dyDescent="0.25">
      <c r="A759" s="4" t="s">
        <v>4</v>
      </c>
      <c r="B759" s="4" t="s">
        <v>1742</v>
      </c>
      <c r="C759" s="4">
        <v>1</v>
      </c>
      <c r="D759" s="4">
        <v>1</v>
      </c>
      <c r="E759" s="4" t="s">
        <v>1682</v>
      </c>
    </row>
    <row r="760" spans="1:5" x14ac:dyDescent="0.25">
      <c r="A760" s="4" t="s">
        <v>4</v>
      </c>
      <c r="B760" s="4" t="s">
        <v>1742</v>
      </c>
      <c r="C760" s="4">
        <v>2</v>
      </c>
      <c r="D760" s="4">
        <v>1</v>
      </c>
      <c r="E760" s="4" t="s">
        <v>1709</v>
      </c>
    </row>
    <row r="761" spans="1:5" x14ac:dyDescent="0.25">
      <c r="A761" s="4" t="s">
        <v>4</v>
      </c>
      <c r="B761" s="4" t="s">
        <v>1742</v>
      </c>
      <c r="C761" s="4">
        <v>3</v>
      </c>
      <c r="D761" s="4">
        <v>1</v>
      </c>
      <c r="E761" s="4" t="s">
        <v>1721</v>
      </c>
    </row>
    <row r="762" spans="1:5" x14ac:dyDescent="0.25">
      <c r="A762" s="4" t="s">
        <v>4</v>
      </c>
      <c r="B762" s="4" t="s">
        <v>1743</v>
      </c>
      <c r="C762" s="4">
        <v>1</v>
      </c>
      <c r="D762" s="4">
        <v>1</v>
      </c>
      <c r="E762" s="4" t="s">
        <v>1682</v>
      </c>
    </row>
    <row r="763" spans="1:5" x14ac:dyDescent="0.25">
      <c r="A763" s="4" t="s">
        <v>4</v>
      </c>
      <c r="B763" s="4" t="s">
        <v>1743</v>
      </c>
      <c r="C763" s="4">
        <v>2</v>
      </c>
      <c r="D763" s="4">
        <v>1</v>
      </c>
      <c r="E763" s="4" t="s">
        <v>1687</v>
      </c>
    </row>
    <row r="764" spans="1:5" x14ac:dyDescent="0.25">
      <c r="A764" s="4" t="s">
        <v>4</v>
      </c>
      <c r="B764" s="4" t="s">
        <v>1743</v>
      </c>
      <c r="C764" s="4">
        <v>3</v>
      </c>
      <c r="D764" s="4">
        <v>1</v>
      </c>
      <c r="E764" s="4" t="s">
        <v>1720</v>
      </c>
    </row>
    <row r="765" spans="1:5" x14ac:dyDescent="0.25">
      <c r="A765" s="4" t="s">
        <v>4</v>
      </c>
      <c r="B765" s="4" t="s">
        <v>1743</v>
      </c>
      <c r="C765" s="4">
        <v>4</v>
      </c>
      <c r="D765" s="4">
        <v>1</v>
      </c>
      <c r="E765" s="4" t="s">
        <v>1683</v>
      </c>
    </row>
    <row r="766" spans="1:5" x14ac:dyDescent="0.25">
      <c r="A766" s="4" t="s">
        <v>4</v>
      </c>
      <c r="B766" s="4" t="s">
        <v>1744</v>
      </c>
      <c r="C766" s="4">
        <v>1</v>
      </c>
      <c r="D766" s="4">
        <v>1</v>
      </c>
      <c r="E766" s="4" t="s">
        <v>1689</v>
      </c>
    </row>
    <row r="767" spans="1:5" x14ac:dyDescent="0.25">
      <c r="A767" s="4" t="s">
        <v>4</v>
      </c>
      <c r="B767" s="4" t="s">
        <v>1744</v>
      </c>
      <c r="C767" s="4">
        <v>2</v>
      </c>
      <c r="D767" s="4">
        <v>1</v>
      </c>
      <c r="E767" s="4" t="s">
        <v>1678</v>
      </c>
    </row>
    <row r="768" spans="1:5" x14ac:dyDescent="0.25">
      <c r="A768" s="4" t="s">
        <v>4</v>
      </c>
      <c r="B768" s="4" t="s">
        <v>1745</v>
      </c>
      <c r="C768" s="4">
        <v>1</v>
      </c>
      <c r="D768" s="4">
        <v>1</v>
      </c>
      <c r="E768" s="4" t="s">
        <v>1682</v>
      </c>
    </row>
    <row r="769" spans="1:5" x14ac:dyDescent="0.25">
      <c r="A769" s="4" t="s">
        <v>4</v>
      </c>
      <c r="B769" s="4" t="s">
        <v>1747</v>
      </c>
      <c r="C769" s="4">
        <v>1</v>
      </c>
      <c r="D769" s="4">
        <v>1</v>
      </c>
      <c r="E769" s="4" t="s">
        <v>1682</v>
      </c>
    </row>
    <row r="770" spans="1:5" x14ac:dyDescent="0.25">
      <c r="A770" s="4" t="s">
        <v>4</v>
      </c>
      <c r="B770" s="4" t="s">
        <v>1748</v>
      </c>
      <c r="C770" s="4">
        <v>1</v>
      </c>
      <c r="D770" s="4">
        <v>1</v>
      </c>
      <c r="E770" s="4" t="s">
        <v>1749</v>
      </c>
    </row>
    <row r="771" spans="1:5" x14ac:dyDescent="0.25">
      <c r="A771" s="4" t="s">
        <v>4</v>
      </c>
      <c r="B771" s="4" t="s">
        <v>1748</v>
      </c>
      <c r="C771" s="4">
        <v>2</v>
      </c>
      <c r="D771" s="4">
        <v>1</v>
      </c>
      <c r="E771" s="4" t="s">
        <v>1684</v>
      </c>
    </row>
    <row r="772" spans="1:5" x14ac:dyDescent="0.25">
      <c r="A772" s="4" t="s">
        <v>4</v>
      </c>
      <c r="B772" s="4" t="s">
        <v>1750</v>
      </c>
      <c r="C772" s="4">
        <v>1</v>
      </c>
      <c r="D772" s="4">
        <v>1</v>
      </c>
      <c r="E772" s="4" t="s">
        <v>1712</v>
      </c>
    </row>
    <row r="773" spans="1:5" x14ac:dyDescent="0.25">
      <c r="A773" s="4" t="s">
        <v>4</v>
      </c>
      <c r="B773" s="4" t="s">
        <v>1750</v>
      </c>
      <c r="C773" s="4">
        <v>2</v>
      </c>
      <c r="D773" s="4">
        <v>1</v>
      </c>
      <c r="E773" s="4" t="s">
        <v>1720</v>
      </c>
    </row>
    <row r="774" spans="1:5" x14ac:dyDescent="0.25">
      <c r="A774" s="4" t="s">
        <v>4</v>
      </c>
      <c r="B774" s="4" t="s">
        <v>1752</v>
      </c>
      <c r="C774" s="4">
        <v>1</v>
      </c>
      <c r="D774" s="4">
        <v>1</v>
      </c>
      <c r="E774" s="4" t="s">
        <v>1709</v>
      </c>
    </row>
    <row r="775" spans="1:5" x14ac:dyDescent="0.25">
      <c r="A775" s="4" t="s">
        <v>4</v>
      </c>
      <c r="B775" s="4" t="s">
        <v>1753</v>
      </c>
      <c r="C775" s="4">
        <v>1</v>
      </c>
      <c r="D775" s="4">
        <v>2</v>
      </c>
      <c r="E775" s="4" t="s">
        <v>1754</v>
      </c>
    </row>
    <row r="776" spans="1:5" x14ac:dyDescent="0.25">
      <c r="A776" s="4" t="s">
        <v>4</v>
      </c>
      <c r="B776" s="4" t="s">
        <v>1753</v>
      </c>
      <c r="C776" s="4">
        <v>2</v>
      </c>
      <c r="D776" s="4">
        <v>1</v>
      </c>
      <c r="E776" s="4" t="s">
        <v>1715</v>
      </c>
    </row>
    <row r="777" spans="1:5" x14ac:dyDescent="0.25">
      <c r="A777" s="4" t="s">
        <v>4</v>
      </c>
      <c r="B777" s="4" t="s">
        <v>1755</v>
      </c>
      <c r="C777" s="4">
        <v>1</v>
      </c>
      <c r="D777" s="4">
        <v>1</v>
      </c>
      <c r="E777" s="4" t="s">
        <v>1703</v>
      </c>
    </row>
    <row r="778" spans="1:5" x14ac:dyDescent="0.25">
      <c r="A778" s="4" t="s">
        <v>4</v>
      </c>
      <c r="B778" s="4" t="s">
        <v>1756</v>
      </c>
      <c r="C778" s="4">
        <v>1</v>
      </c>
      <c r="D778" s="4">
        <v>1</v>
      </c>
      <c r="E778" s="4" t="s">
        <v>1709</v>
      </c>
    </row>
    <row r="779" spans="1:5" x14ac:dyDescent="0.25">
      <c r="A779" s="4" t="s">
        <v>4</v>
      </c>
      <c r="B779" s="4" t="s">
        <v>1758</v>
      </c>
      <c r="C779" s="4">
        <v>1</v>
      </c>
      <c r="D779" s="4">
        <v>1</v>
      </c>
      <c r="E779" s="4" t="s">
        <v>1685</v>
      </c>
    </row>
    <row r="780" spans="1:5" x14ac:dyDescent="0.25">
      <c r="A780" s="4" t="s">
        <v>4</v>
      </c>
      <c r="B780" s="4" t="s">
        <v>1760</v>
      </c>
      <c r="C780" s="4">
        <v>1</v>
      </c>
      <c r="D780" s="4">
        <v>1</v>
      </c>
      <c r="E780" s="4" t="s">
        <v>1682</v>
      </c>
    </row>
    <row r="781" spans="1:5" x14ac:dyDescent="0.25">
      <c r="A781" s="4" t="s">
        <v>4</v>
      </c>
      <c r="B781" s="4" t="s">
        <v>1761</v>
      </c>
      <c r="C781" s="4">
        <v>1</v>
      </c>
      <c r="D781" s="4">
        <v>1</v>
      </c>
      <c r="E781" s="4" t="s">
        <v>1718</v>
      </c>
    </row>
    <row r="782" spans="1:5" x14ac:dyDescent="0.25">
      <c r="A782" s="4" t="s">
        <v>4</v>
      </c>
      <c r="B782" s="4" t="s">
        <v>1762</v>
      </c>
      <c r="C782" s="4">
        <v>1</v>
      </c>
      <c r="D782" s="4">
        <v>1</v>
      </c>
      <c r="E782" s="4" t="s">
        <v>1720</v>
      </c>
    </row>
    <row r="783" spans="1:5" x14ac:dyDescent="0.25">
      <c r="A783" s="4" t="s">
        <v>4</v>
      </c>
      <c r="B783" s="4" t="s">
        <v>1763</v>
      </c>
      <c r="C783" s="4">
        <v>1</v>
      </c>
      <c r="D783" s="4">
        <v>1</v>
      </c>
      <c r="E783" s="4" t="s">
        <v>1718</v>
      </c>
    </row>
    <row r="784" spans="1:5" x14ac:dyDescent="0.25">
      <c r="A784" s="4" t="s">
        <v>4</v>
      </c>
      <c r="B784" s="4" t="s">
        <v>1763</v>
      </c>
      <c r="C784" s="4">
        <v>2</v>
      </c>
      <c r="D784" s="4">
        <v>1</v>
      </c>
      <c r="E784" s="4" t="s">
        <v>1699</v>
      </c>
    </row>
    <row r="785" spans="1:5" x14ac:dyDescent="0.25">
      <c r="A785" s="4" t="s">
        <v>4</v>
      </c>
      <c r="B785" s="4" t="s">
        <v>1763</v>
      </c>
      <c r="C785" s="4">
        <v>3</v>
      </c>
      <c r="D785" s="4">
        <v>1</v>
      </c>
      <c r="E785" s="4" t="s">
        <v>1689</v>
      </c>
    </row>
    <row r="786" spans="1:5" x14ac:dyDescent="0.25">
      <c r="A786" s="4" t="s">
        <v>4</v>
      </c>
      <c r="B786" s="4" t="s">
        <v>1764</v>
      </c>
      <c r="C786" s="4">
        <v>1</v>
      </c>
      <c r="D786" s="4">
        <v>1</v>
      </c>
      <c r="E786" s="4" t="s">
        <v>1720</v>
      </c>
    </row>
    <row r="787" spans="1:5" x14ac:dyDescent="0.25">
      <c r="A787" s="4" t="s">
        <v>4</v>
      </c>
      <c r="B787" s="4" t="s">
        <v>1764</v>
      </c>
      <c r="C787" s="4">
        <v>2</v>
      </c>
      <c r="D787" s="4">
        <v>1</v>
      </c>
      <c r="E787" s="4" t="s">
        <v>1683</v>
      </c>
    </row>
    <row r="788" spans="1:5" x14ac:dyDescent="0.25">
      <c r="A788" s="4" t="s">
        <v>4</v>
      </c>
      <c r="B788" s="4" t="s">
        <v>1765</v>
      </c>
      <c r="C788" s="4">
        <v>1</v>
      </c>
      <c r="D788" s="4">
        <v>1</v>
      </c>
      <c r="E788" s="4" t="s">
        <v>1709</v>
      </c>
    </row>
    <row r="789" spans="1:5" x14ac:dyDescent="0.25">
      <c r="A789" s="4" t="s">
        <v>4</v>
      </c>
      <c r="B789" s="4" t="s">
        <v>1766</v>
      </c>
      <c r="C789" s="4">
        <v>1</v>
      </c>
      <c r="D789" s="4">
        <v>1</v>
      </c>
      <c r="E789" s="4" t="s">
        <v>1705</v>
      </c>
    </row>
    <row r="790" spans="1:5" x14ac:dyDescent="0.25">
      <c r="A790" s="4" t="s">
        <v>4</v>
      </c>
      <c r="B790" s="4" t="s">
        <v>1767</v>
      </c>
      <c r="C790" s="4">
        <v>1</v>
      </c>
      <c r="D790" s="4">
        <v>1</v>
      </c>
      <c r="E790" s="4" t="s">
        <v>1699</v>
      </c>
    </row>
    <row r="791" spans="1:5" x14ac:dyDescent="0.25">
      <c r="A791" s="4" t="s">
        <v>4</v>
      </c>
      <c r="B791" s="4" t="s">
        <v>1768</v>
      </c>
      <c r="C791" s="4">
        <v>1</v>
      </c>
      <c r="D791" s="4">
        <v>1</v>
      </c>
      <c r="E791" s="4" t="s">
        <v>1721</v>
      </c>
    </row>
    <row r="792" spans="1:5" x14ac:dyDescent="0.25">
      <c r="A792" s="4" t="s">
        <v>4</v>
      </c>
      <c r="B792" s="4" t="s">
        <v>1769</v>
      </c>
      <c r="C792" s="4">
        <v>1</v>
      </c>
      <c r="D792" s="4">
        <v>1</v>
      </c>
      <c r="E792" s="4" t="s">
        <v>1770</v>
      </c>
    </row>
    <row r="793" spans="1:5" x14ac:dyDescent="0.25">
      <c r="A793" s="4" t="s">
        <v>4</v>
      </c>
      <c r="B793" s="4" t="s">
        <v>1769</v>
      </c>
      <c r="C793" s="4">
        <v>2</v>
      </c>
      <c r="D793" s="4">
        <v>1</v>
      </c>
      <c r="E793" s="4" t="s">
        <v>1683</v>
      </c>
    </row>
    <row r="794" spans="1:5" x14ac:dyDescent="0.25">
      <c r="A794" s="4" t="s">
        <v>4</v>
      </c>
      <c r="B794" s="4" t="s">
        <v>1771</v>
      </c>
      <c r="C794" s="4">
        <v>1</v>
      </c>
      <c r="D794" s="4">
        <v>1</v>
      </c>
      <c r="E794" s="4" t="s">
        <v>1699</v>
      </c>
    </row>
    <row r="795" spans="1:5" x14ac:dyDescent="0.25">
      <c r="A795" s="4" t="s">
        <v>4</v>
      </c>
      <c r="B795" s="4" t="s">
        <v>1772</v>
      </c>
      <c r="C795" s="4">
        <v>1</v>
      </c>
      <c r="D795" s="4">
        <v>1</v>
      </c>
      <c r="E795" s="4" t="s">
        <v>1685</v>
      </c>
    </row>
    <row r="796" spans="1:5" x14ac:dyDescent="0.25">
      <c r="A796" s="4" t="s">
        <v>4</v>
      </c>
      <c r="B796" s="4" t="s">
        <v>1773</v>
      </c>
      <c r="C796" s="4">
        <v>1</v>
      </c>
      <c r="D796" s="4">
        <v>1</v>
      </c>
      <c r="E796" s="4" t="s">
        <v>1715</v>
      </c>
    </row>
    <row r="797" spans="1:5" x14ac:dyDescent="0.25">
      <c r="A797" s="4" t="s">
        <v>4</v>
      </c>
      <c r="B797" s="4" t="s">
        <v>1774</v>
      </c>
      <c r="C797" s="4">
        <v>1</v>
      </c>
      <c r="D797" s="4">
        <v>1</v>
      </c>
      <c r="E797" s="4" t="s">
        <v>1718</v>
      </c>
    </row>
    <row r="798" spans="1:5" x14ac:dyDescent="0.25">
      <c r="A798" s="4" t="s">
        <v>4</v>
      </c>
      <c r="B798" s="4" t="s">
        <v>1775</v>
      </c>
      <c r="C798" s="4">
        <v>1</v>
      </c>
      <c r="D798" s="4">
        <v>1</v>
      </c>
      <c r="E798" s="4" t="s">
        <v>1683</v>
      </c>
    </row>
    <row r="799" spans="1:5" x14ac:dyDescent="0.25">
      <c r="A799" s="4" t="s">
        <v>4</v>
      </c>
      <c r="B799" s="4" t="s">
        <v>1778</v>
      </c>
      <c r="C799" s="4">
        <v>1</v>
      </c>
      <c r="D799" s="4">
        <v>1</v>
      </c>
      <c r="E799" s="4" t="s">
        <v>1693</v>
      </c>
    </row>
    <row r="800" spans="1:5" x14ac:dyDescent="0.25">
      <c r="A800" s="4" t="s">
        <v>4</v>
      </c>
      <c r="B800" s="4" t="s">
        <v>1779</v>
      </c>
      <c r="C800" s="4">
        <v>1</v>
      </c>
      <c r="D800" s="4">
        <v>1</v>
      </c>
      <c r="E800" s="4" t="s">
        <v>1687</v>
      </c>
    </row>
    <row r="801" spans="1:5" x14ac:dyDescent="0.25">
      <c r="A801" s="4" t="s">
        <v>4</v>
      </c>
      <c r="B801" s="4" t="s">
        <v>1779</v>
      </c>
      <c r="C801" s="4">
        <v>2</v>
      </c>
      <c r="D801" s="4">
        <v>1</v>
      </c>
      <c r="E801" s="4" t="s">
        <v>1684</v>
      </c>
    </row>
    <row r="802" spans="1:5" x14ac:dyDescent="0.25">
      <c r="A802" s="4" t="s">
        <v>4</v>
      </c>
      <c r="B802" s="4" t="s">
        <v>1781</v>
      </c>
      <c r="C802" s="4">
        <v>1</v>
      </c>
      <c r="D802" s="4">
        <v>1</v>
      </c>
      <c r="E802" s="4" t="s">
        <v>1703</v>
      </c>
    </row>
    <row r="803" spans="1:5" x14ac:dyDescent="0.25">
      <c r="A803" s="4" t="s">
        <v>4</v>
      </c>
      <c r="B803" s="4" t="s">
        <v>1782</v>
      </c>
      <c r="C803" s="4">
        <v>1</v>
      </c>
      <c r="D803" s="4">
        <v>1</v>
      </c>
      <c r="E803" s="4" t="s">
        <v>1683</v>
      </c>
    </row>
    <row r="804" spans="1:5" x14ac:dyDescent="0.25">
      <c r="A804" s="4" t="s">
        <v>4</v>
      </c>
      <c r="B804" s="4" t="s">
        <v>1782</v>
      </c>
      <c r="C804" s="4">
        <v>2</v>
      </c>
      <c r="D804" s="4">
        <v>1</v>
      </c>
      <c r="E804" s="4" t="s">
        <v>1684</v>
      </c>
    </row>
    <row r="805" spans="1:5" x14ac:dyDescent="0.25">
      <c r="A805" s="4" t="s">
        <v>4</v>
      </c>
      <c r="B805" s="4" t="s">
        <v>1782</v>
      </c>
      <c r="C805" s="4">
        <v>3</v>
      </c>
      <c r="D805" s="4">
        <v>1</v>
      </c>
      <c r="E805" s="4" t="s">
        <v>1685</v>
      </c>
    </row>
    <row r="806" spans="1:5" x14ac:dyDescent="0.25">
      <c r="A806" s="4" t="s">
        <v>4</v>
      </c>
      <c r="B806" s="4" t="s">
        <v>1783</v>
      </c>
      <c r="C806" s="4">
        <v>1</v>
      </c>
      <c r="D806" s="4">
        <v>2</v>
      </c>
      <c r="E806" s="4" t="s">
        <v>1727</v>
      </c>
    </row>
    <row r="807" spans="1:5" x14ac:dyDescent="0.25">
      <c r="A807" s="4" t="s">
        <v>4</v>
      </c>
      <c r="B807" s="4" t="s">
        <v>1784</v>
      </c>
      <c r="C807" s="4">
        <v>1</v>
      </c>
      <c r="D807" s="4">
        <v>2</v>
      </c>
      <c r="E807" s="4" t="s">
        <v>1785</v>
      </c>
    </row>
    <row r="808" spans="1:5" x14ac:dyDescent="0.25">
      <c r="A808" s="4" t="s">
        <v>4</v>
      </c>
      <c r="B808" s="4" t="s">
        <v>1786</v>
      </c>
      <c r="C808" s="4">
        <v>1</v>
      </c>
      <c r="D808" s="4">
        <v>10</v>
      </c>
      <c r="E808" s="4" t="s">
        <v>1787</v>
      </c>
    </row>
    <row r="809" spans="1:5" x14ac:dyDescent="0.25">
      <c r="A809" s="4" t="s">
        <v>4</v>
      </c>
      <c r="B809" s="4" t="s">
        <v>1788</v>
      </c>
      <c r="C809" s="4">
        <v>1</v>
      </c>
      <c r="D809" s="4">
        <v>12</v>
      </c>
      <c r="E809" s="4" t="s">
        <v>1789</v>
      </c>
    </row>
    <row r="810" spans="1:5" x14ac:dyDescent="0.25">
      <c r="A810" s="4" t="s">
        <v>4</v>
      </c>
      <c r="B810" s="4" t="s">
        <v>1790</v>
      </c>
      <c r="C810" s="4">
        <v>1</v>
      </c>
      <c r="D810" s="4">
        <v>8</v>
      </c>
      <c r="E810" s="4" t="s">
        <v>1785</v>
      </c>
    </row>
    <row r="811" spans="1:5" x14ac:dyDescent="0.25">
      <c r="A811" s="4" t="s">
        <v>4</v>
      </c>
      <c r="B811" s="4" t="s">
        <v>1791</v>
      </c>
      <c r="C811" s="4">
        <v>1</v>
      </c>
      <c r="D811" s="4">
        <v>6</v>
      </c>
      <c r="E811" s="4" t="s">
        <v>1792</v>
      </c>
    </row>
    <row r="812" spans="1:5" x14ac:dyDescent="0.25">
      <c r="A812" s="4" t="s">
        <v>4</v>
      </c>
      <c r="B812" s="4" t="s">
        <v>1793</v>
      </c>
      <c r="C812" s="4">
        <v>1</v>
      </c>
      <c r="D812" s="4">
        <v>4</v>
      </c>
      <c r="E812" s="4" t="s">
        <v>1794</v>
      </c>
    </row>
    <row r="813" spans="1:5" x14ac:dyDescent="0.25">
      <c r="A813" s="4" t="s">
        <v>4</v>
      </c>
      <c r="B813" s="4" t="s">
        <v>1795</v>
      </c>
      <c r="C813" s="4">
        <v>1</v>
      </c>
      <c r="D813" s="4">
        <v>4</v>
      </c>
      <c r="E813" s="4" t="s">
        <v>1787</v>
      </c>
    </row>
    <row r="814" spans="1:5" x14ac:dyDescent="0.25">
      <c r="A814" s="4" t="s">
        <v>4</v>
      </c>
      <c r="B814" s="4" t="s">
        <v>1796</v>
      </c>
      <c r="C814" s="4">
        <v>1</v>
      </c>
      <c r="D814" s="4">
        <v>9</v>
      </c>
      <c r="E814" s="4" t="s">
        <v>1733</v>
      </c>
    </row>
    <row r="815" spans="1:5" x14ac:dyDescent="0.25">
      <c r="A815" s="4" t="s">
        <v>4</v>
      </c>
      <c r="B815" s="4" t="s">
        <v>385</v>
      </c>
      <c r="C815" s="4">
        <v>1</v>
      </c>
      <c r="D815" s="4">
        <v>4</v>
      </c>
      <c r="E815" s="4" t="s">
        <v>372</v>
      </c>
    </row>
    <row r="816" spans="1:5" x14ac:dyDescent="0.25">
      <c r="A816" s="4" t="s">
        <v>4</v>
      </c>
      <c r="B816" s="4" t="s">
        <v>1799</v>
      </c>
      <c r="C816" s="4">
        <v>1</v>
      </c>
      <c r="D816" s="4">
        <v>2</v>
      </c>
      <c r="E816" s="4" t="s">
        <v>1798</v>
      </c>
    </row>
    <row r="817" spans="1:5" x14ac:dyDescent="0.25">
      <c r="A817" s="4" t="s">
        <v>4</v>
      </c>
      <c r="B817" s="4" t="s">
        <v>1800</v>
      </c>
      <c r="C817" s="4">
        <v>1</v>
      </c>
      <c r="D817" s="4">
        <v>1</v>
      </c>
      <c r="E817" s="4" t="s">
        <v>1384</v>
      </c>
    </row>
    <row r="818" spans="1:5" x14ac:dyDescent="0.25">
      <c r="A818" s="4" t="s">
        <v>4</v>
      </c>
      <c r="B818" s="4" t="s">
        <v>386</v>
      </c>
      <c r="C818" s="4">
        <v>1</v>
      </c>
      <c r="D818" s="4">
        <v>2</v>
      </c>
      <c r="E818" s="4" t="s">
        <v>387</v>
      </c>
    </row>
    <row r="819" spans="1:5" x14ac:dyDescent="0.25">
      <c r="A819" s="4" t="s">
        <v>4</v>
      </c>
      <c r="B819" s="4" t="s">
        <v>386</v>
      </c>
      <c r="C819" s="4">
        <v>2</v>
      </c>
      <c r="D819" s="4">
        <v>2</v>
      </c>
      <c r="E819" s="4" t="s">
        <v>388</v>
      </c>
    </row>
    <row r="820" spans="1:5" x14ac:dyDescent="0.25">
      <c r="A820" s="4" t="s">
        <v>4</v>
      </c>
      <c r="B820" s="4" t="s">
        <v>1801</v>
      </c>
      <c r="C820" s="4">
        <v>1</v>
      </c>
      <c r="D820" s="4">
        <v>1</v>
      </c>
      <c r="E820" s="4" t="s">
        <v>1798</v>
      </c>
    </row>
    <row r="821" spans="1:5" x14ac:dyDescent="0.25">
      <c r="A821" s="4" t="s">
        <v>4</v>
      </c>
      <c r="B821" s="4" t="s">
        <v>389</v>
      </c>
      <c r="C821" s="4">
        <v>1</v>
      </c>
      <c r="D821" s="4">
        <v>2</v>
      </c>
      <c r="E821" s="4" t="s">
        <v>387</v>
      </c>
    </row>
    <row r="822" spans="1:5" x14ac:dyDescent="0.25">
      <c r="A822" s="4" t="s">
        <v>4</v>
      </c>
      <c r="B822" s="4" t="s">
        <v>390</v>
      </c>
      <c r="C822" s="4">
        <v>1</v>
      </c>
      <c r="D822" s="4">
        <v>9</v>
      </c>
      <c r="E822" s="4" t="s">
        <v>51</v>
      </c>
    </row>
    <row r="823" spans="1:5" x14ac:dyDescent="0.25">
      <c r="A823" s="4" t="s">
        <v>4</v>
      </c>
      <c r="B823" s="4" t="s">
        <v>1804</v>
      </c>
      <c r="C823" s="4">
        <v>1</v>
      </c>
      <c r="D823" s="4">
        <v>6</v>
      </c>
      <c r="E823" s="4" t="s">
        <v>1386</v>
      </c>
    </row>
    <row r="824" spans="1:5" x14ac:dyDescent="0.25">
      <c r="A824" s="4" t="s">
        <v>4</v>
      </c>
      <c r="B824" s="4" t="s">
        <v>1805</v>
      </c>
      <c r="C824" s="4">
        <v>1</v>
      </c>
      <c r="D824" s="4">
        <v>5</v>
      </c>
      <c r="E824" s="4" t="s">
        <v>1386</v>
      </c>
    </row>
    <row r="825" spans="1:5" x14ac:dyDescent="0.25">
      <c r="A825" s="4" t="s">
        <v>4</v>
      </c>
      <c r="B825" s="4" t="s">
        <v>393</v>
      </c>
      <c r="C825" s="4">
        <v>1</v>
      </c>
      <c r="D825" s="4">
        <v>2</v>
      </c>
      <c r="E825" s="4" t="s">
        <v>392</v>
      </c>
    </row>
    <row r="826" spans="1:5" x14ac:dyDescent="0.25">
      <c r="A826" s="4" t="s">
        <v>4</v>
      </c>
      <c r="B826" s="4" t="s">
        <v>396</v>
      </c>
      <c r="C826" s="4">
        <v>1</v>
      </c>
      <c r="D826" s="4">
        <v>1</v>
      </c>
      <c r="E826" s="4" t="s">
        <v>392</v>
      </c>
    </row>
    <row r="827" spans="1:5" x14ac:dyDescent="0.25">
      <c r="A827" s="4" t="s">
        <v>4</v>
      </c>
      <c r="B827" s="4" t="s">
        <v>398</v>
      </c>
      <c r="C827" s="4">
        <v>1</v>
      </c>
      <c r="D827" s="4">
        <v>1</v>
      </c>
      <c r="E827" s="4" t="s">
        <v>392</v>
      </c>
    </row>
    <row r="828" spans="1:5" x14ac:dyDescent="0.25">
      <c r="A828" s="4" t="s">
        <v>4</v>
      </c>
      <c r="B828" s="4" t="s">
        <v>1806</v>
      </c>
      <c r="C828" s="4">
        <v>1</v>
      </c>
      <c r="D828" s="4">
        <v>10</v>
      </c>
      <c r="E828" s="4" t="s">
        <v>1807</v>
      </c>
    </row>
    <row r="829" spans="1:5" x14ac:dyDescent="0.25">
      <c r="A829" s="4" t="s">
        <v>4</v>
      </c>
      <c r="B829" s="4" t="s">
        <v>399</v>
      </c>
      <c r="C829" s="4">
        <v>1</v>
      </c>
      <c r="D829" s="4">
        <v>3</v>
      </c>
      <c r="E829" s="4" t="s">
        <v>400</v>
      </c>
    </row>
    <row r="830" spans="1:5" x14ac:dyDescent="0.25">
      <c r="A830" s="4" t="s">
        <v>4</v>
      </c>
      <c r="B830" s="4" t="s">
        <v>1808</v>
      </c>
      <c r="C830" s="4">
        <v>1</v>
      </c>
      <c r="D830" s="4">
        <v>2</v>
      </c>
      <c r="E830" s="4" t="s">
        <v>1386</v>
      </c>
    </row>
    <row r="831" spans="1:5" x14ac:dyDescent="0.25">
      <c r="A831" s="4" t="s">
        <v>4</v>
      </c>
      <c r="B831" s="4" t="s">
        <v>1809</v>
      </c>
      <c r="C831" s="4">
        <v>1</v>
      </c>
      <c r="D831" s="4">
        <v>12</v>
      </c>
      <c r="E831" s="4" t="s">
        <v>1810</v>
      </c>
    </row>
    <row r="832" spans="1:5" x14ac:dyDescent="0.25">
      <c r="A832" s="4" t="s">
        <v>4</v>
      </c>
      <c r="B832" s="4" t="s">
        <v>1811</v>
      </c>
      <c r="C832" s="4">
        <v>1</v>
      </c>
      <c r="D832" s="4">
        <v>10</v>
      </c>
      <c r="E832" s="4" t="s">
        <v>1812</v>
      </c>
    </row>
    <row r="833" spans="1:5" x14ac:dyDescent="0.25">
      <c r="A833" s="4" t="s">
        <v>4</v>
      </c>
      <c r="B833" s="4" t="s">
        <v>1813</v>
      </c>
      <c r="C833" s="4">
        <v>1</v>
      </c>
      <c r="D833" s="4">
        <v>28</v>
      </c>
      <c r="E833" s="4" t="s">
        <v>1814</v>
      </c>
    </row>
    <row r="834" spans="1:5" x14ac:dyDescent="0.25">
      <c r="A834" s="4" t="s">
        <v>4</v>
      </c>
      <c r="B834" s="4" t="s">
        <v>1815</v>
      </c>
      <c r="C834" s="4">
        <v>1</v>
      </c>
      <c r="D834" s="4">
        <v>5</v>
      </c>
      <c r="E834" s="4" t="s">
        <v>1816</v>
      </c>
    </row>
    <row r="835" spans="1:5" x14ac:dyDescent="0.25">
      <c r="A835" s="4" t="s">
        <v>4</v>
      </c>
      <c r="B835" s="4" t="s">
        <v>1817</v>
      </c>
      <c r="C835" s="4">
        <v>2</v>
      </c>
      <c r="D835" s="4">
        <v>44</v>
      </c>
      <c r="E835" s="4" t="s">
        <v>1818</v>
      </c>
    </row>
    <row r="836" spans="1:5" x14ac:dyDescent="0.25">
      <c r="A836" s="4" t="s">
        <v>4</v>
      </c>
      <c r="B836" s="4" t="s">
        <v>1819</v>
      </c>
      <c r="C836" s="4">
        <v>1</v>
      </c>
      <c r="D836" s="4">
        <v>10</v>
      </c>
      <c r="E836" s="4" t="s">
        <v>1812</v>
      </c>
    </row>
    <row r="837" spans="1:5" x14ac:dyDescent="0.25">
      <c r="A837" s="4" t="s">
        <v>4</v>
      </c>
      <c r="B837" s="4" t="s">
        <v>1820</v>
      </c>
      <c r="C837" s="4">
        <v>1</v>
      </c>
      <c r="D837" s="4">
        <v>10</v>
      </c>
      <c r="E837" s="4" t="s">
        <v>1803</v>
      </c>
    </row>
    <row r="838" spans="1:5" x14ac:dyDescent="0.25">
      <c r="A838" s="4" t="s">
        <v>4</v>
      </c>
      <c r="B838" s="4" t="s">
        <v>1821</v>
      </c>
      <c r="C838" s="4">
        <v>1</v>
      </c>
      <c r="D838" s="4">
        <v>20</v>
      </c>
      <c r="E838" s="4" t="s">
        <v>1822</v>
      </c>
    </row>
    <row r="839" spans="1:5" x14ac:dyDescent="0.25">
      <c r="A839" s="4" t="s">
        <v>4</v>
      </c>
      <c r="B839" s="4" t="s">
        <v>1823</v>
      </c>
      <c r="C839" s="4">
        <v>1</v>
      </c>
      <c r="D839" s="4">
        <v>10</v>
      </c>
      <c r="E839" s="4" t="s">
        <v>1785</v>
      </c>
    </row>
    <row r="840" spans="1:5" x14ac:dyDescent="0.25">
      <c r="A840" s="4" t="s">
        <v>4</v>
      </c>
      <c r="B840" s="4" t="s">
        <v>1824</v>
      </c>
      <c r="C840" s="4">
        <v>1</v>
      </c>
      <c r="D840" s="4">
        <v>26</v>
      </c>
      <c r="E840" s="4" t="s">
        <v>1825</v>
      </c>
    </row>
    <row r="841" spans="1:5" x14ac:dyDescent="0.25">
      <c r="A841" s="4" t="s">
        <v>4</v>
      </c>
      <c r="B841" s="4" t="s">
        <v>1826</v>
      </c>
      <c r="C841" s="4">
        <v>1</v>
      </c>
      <c r="D841" s="4">
        <v>4</v>
      </c>
      <c r="E841" s="4" t="s">
        <v>1812</v>
      </c>
    </row>
    <row r="842" spans="1:5" x14ac:dyDescent="0.25">
      <c r="A842" s="4" t="s">
        <v>4</v>
      </c>
      <c r="B842" s="4" t="s">
        <v>1827</v>
      </c>
      <c r="C842" s="4">
        <v>1</v>
      </c>
      <c r="D842" s="4">
        <v>5</v>
      </c>
      <c r="E842" s="4" t="s">
        <v>1818</v>
      </c>
    </row>
    <row r="843" spans="1:5" x14ac:dyDescent="0.25">
      <c r="A843" s="4" t="s">
        <v>4</v>
      </c>
      <c r="B843" s="4" t="s">
        <v>1828</v>
      </c>
      <c r="C843" s="4">
        <v>1</v>
      </c>
      <c r="D843" s="4">
        <v>1</v>
      </c>
      <c r="E843" s="4" t="s">
        <v>1807</v>
      </c>
    </row>
    <row r="844" spans="1:5" x14ac:dyDescent="0.25">
      <c r="A844" s="4" t="s">
        <v>4</v>
      </c>
      <c r="B844" s="4" t="s">
        <v>1829</v>
      </c>
      <c r="C844" s="4">
        <v>2</v>
      </c>
      <c r="D844" s="4">
        <v>29</v>
      </c>
      <c r="E844" s="4" t="s">
        <v>1807</v>
      </c>
    </row>
    <row r="845" spans="1:5" x14ac:dyDescent="0.25">
      <c r="A845" s="4" t="s">
        <v>4</v>
      </c>
      <c r="B845" s="4" t="s">
        <v>1830</v>
      </c>
      <c r="C845" s="4">
        <v>1</v>
      </c>
      <c r="D845" s="4">
        <v>31</v>
      </c>
      <c r="E845" s="4" t="s">
        <v>1825</v>
      </c>
    </row>
    <row r="846" spans="1:5" x14ac:dyDescent="0.25">
      <c r="A846" s="4" t="s">
        <v>4</v>
      </c>
      <c r="B846" s="4" t="s">
        <v>1831</v>
      </c>
      <c r="C846" s="4">
        <v>1</v>
      </c>
      <c r="D846" s="4">
        <v>6</v>
      </c>
      <c r="E846" s="4" t="s">
        <v>1803</v>
      </c>
    </row>
    <row r="847" spans="1:5" x14ac:dyDescent="0.25">
      <c r="A847" s="4" t="s">
        <v>4</v>
      </c>
      <c r="B847" s="4" t="s">
        <v>1832</v>
      </c>
      <c r="C847" s="4">
        <v>1</v>
      </c>
      <c r="D847" s="4">
        <v>15</v>
      </c>
      <c r="E847" s="4" t="s">
        <v>1833</v>
      </c>
    </row>
    <row r="848" spans="1:5" x14ac:dyDescent="0.25">
      <c r="A848" s="4" t="s">
        <v>4</v>
      </c>
      <c r="B848" s="4" t="s">
        <v>1834</v>
      </c>
      <c r="C848" s="4">
        <v>1</v>
      </c>
      <c r="D848" s="4">
        <v>10</v>
      </c>
      <c r="E848" s="4" t="s">
        <v>1810</v>
      </c>
    </row>
    <row r="849" spans="1:5" x14ac:dyDescent="0.25">
      <c r="A849" s="4" t="s">
        <v>4</v>
      </c>
      <c r="B849" s="4" t="s">
        <v>1835</v>
      </c>
      <c r="C849" s="4">
        <v>1</v>
      </c>
      <c r="D849" s="4">
        <v>2</v>
      </c>
      <c r="E849" s="4" t="s">
        <v>1810</v>
      </c>
    </row>
    <row r="850" spans="1:5" x14ac:dyDescent="0.25">
      <c r="A850" s="4" t="s">
        <v>4</v>
      </c>
      <c r="B850" s="4" t="s">
        <v>407</v>
      </c>
      <c r="C850" s="4">
        <v>1</v>
      </c>
      <c r="D850" s="4">
        <v>1</v>
      </c>
      <c r="E850" s="4" t="s">
        <v>6</v>
      </c>
    </row>
    <row r="851" spans="1:5" x14ac:dyDescent="0.25">
      <c r="A851" s="4" t="s">
        <v>4</v>
      </c>
      <c r="B851" s="4" t="s">
        <v>414</v>
      </c>
      <c r="C851" s="4">
        <v>1</v>
      </c>
      <c r="D851" s="4">
        <v>1</v>
      </c>
      <c r="E851" s="4" t="s">
        <v>6</v>
      </c>
    </row>
    <row r="852" spans="1:5" x14ac:dyDescent="0.25">
      <c r="A852" s="4" t="s">
        <v>4</v>
      </c>
      <c r="B852" s="4" t="s">
        <v>1836</v>
      </c>
      <c r="C852" s="4">
        <v>1</v>
      </c>
      <c r="D852" s="4">
        <v>1</v>
      </c>
      <c r="E852" s="4" t="s">
        <v>1837</v>
      </c>
    </row>
    <row r="853" spans="1:5" x14ac:dyDescent="0.25">
      <c r="A853" s="4" t="s">
        <v>4</v>
      </c>
      <c r="B853" s="4" t="s">
        <v>1838</v>
      </c>
      <c r="C853" s="4">
        <v>1</v>
      </c>
      <c r="D853" s="4">
        <v>1</v>
      </c>
      <c r="E853" s="4" t="s">
        <v>1837</v>
      </c>
    </row>
    <row r="854" spans="1:5" x14ac:dyDescent="0.25">
      <c r="A854" s="4" t="s">
        <v>4</v>
      </c>
      <c r="B854" s="4" t="s">
        <v>1839</v>
      </c>
      <c r="C854" s="4">
        <v>1</v>
      </c>
      <c r="D854" s="4">
        <v>1</v>
      </c>
      <c r="E854" s="4" t="s">
        <v>1837</v>
      </c>
    </row>
    <row r="855" spans="1:5" x14ac:dyDescent="0.25">
      <c r="A855" s="4" t="s">
        <v>4</v>
      </c>
      <c r="B855" s="4" t="s">
        <v>1842</v>
      </c>
      <c r="C855" s="4">
        <v>1</v>
      </c>
      <c r="D855" s="4">
        <v>1</v>
      </c>
      <c r="E855" s="4" t="s">
        <v>1841</v>
      </c>
    </row>
    <row r="856" spans="1:5" x14ac:dyDescent="0.25">
      <c r="A856" s="4" t="s">
        <v>4</v>
      </c>
      <c r="B856" s="4" t="s">
        <v>1844</v>
      </c>
      <c r="C856" s="4">
        <v>1</v>
      </c>
      <c r="D856" s="4">
        <v>1</v>
      </c>
      <c r="E856" s="4" t="s">
        <v>1837</v>
      </c>
    </row>
    <row r="857" spans="1:5" x14ac:dyDescent="0.25">
      <c r="A857" s="4" t="s">
        <v>4</v>
      </c>
      <c r="B857" s="4" t="s">
        <v>1845</v>
      </c>
      <c r="C857" s="4">
        <v>1</v>
      </c>
      <c r="D857" s="4">
        <v>1</v>
      </c>
      <c r="E857" s="4" t="s">
        <v>1841</v>
      </c>
    </row>
    <row r="858" spans="1:5" x14ac:dyDescent="0.25">
      <c r="A858" s="4" t="s">
        <v>4</v>
      </c>
      <c r="B858" s="4" t="s">
        <v>1846</v>
      </c>
      <c r="C858" s="4">
        <v>1</v>
      </c>
      <c r="D858" s="4">
        <v>1</v>
      </c>
      <c r="E858" s="4" t="s">
        <v>1841</v>
      </c>
    </row>
    <row r="859" spans="1:5" x14ac:dyDescent="0.25">
      <c r="A859" s="4" t="s">
        <v>4</v>
      </c>
      <c r="B859" s="4" t="s">
        <v>1847</v>
      </c>
      <c r="C859" s="4">
        <v>1</v>
      </c>
      <c r="D859" s="4">
        <v>1</v>
      </c>
      <c r="E859" s="4" t="s">
        <v>1848</v>
      </c>
    </row>
    <row r="860" spans="1:5" x14ac:dyDescent="0.25">
      <c r="A860" s="4" t="s">
        <v>4</v>
      </c>
      <c r="B860" s="4" t="s">
        <v>1849</v>
      </c>
      <c r="C860" s="4">
        <v>1</v>
      </c>
      <c r="D860" s="4">
        <v>2</v>
      </c>
      <c r="E860" s="4" t="s">
        <v>1848</v>
      </c>
    </row>
    <row r="861" spans="1:5" x14ac:dyDescent="0.25">
      <c r="A861" s="4" t="s">
        <v>4</v>
      </c>
      <c r="B861" s="4" t="s">
        <v>1851</v>
      </c>
      <c r="C861" s="4">
        <v>1</v>
      </c>
      <c r="D861" s="4">
        <v>1</v>
      </c>
      <c r="E861" s="4" t="s">
        <v>1848</v>
      </c>
    </row>
    <row r="862" spans="1:5" x14ac:dyDescent="0.25">
      <c r="A862" s="4" t="s">
        <v>4</v>
      </c>
      <c r="B862" s="4" t="s">
        <v>1853</v>
      </c>
      <c r="C862" s="4">
        <v>1</v>
      </c>
      <c r="D862" s="4">
        <v>1</v>
      </c>
      <c r="E862" s="4" t="s">
        <v>1848</v>
      </c>
    </row>
    <row r="863" spans="1:5" x14ac:dyDescent="0.25">
      <c r="A863" s="4" t="s">
        <v>4</v>
      </c>
      <c r="B863" s="4" t="s">
        <v>1854</v>
      </c>
      <c r="C863" s="4">
        <v>1</v>
      </c>
      <c r="D863" s="4">
        <v>3</v>
      </c>
      <c r="E863" s="4" t="s">
        <v>1848</v>
      </c>
    </row>
    <row r="864" spans="1:5" x14ac:dyDescent="0.25">
      <c r="A864" s="4" t="s">
        <v>4</v>
      </c>
      <c r="B864" s="4" t="s">
        <v>1857</v>
      </c>
      <c r="C864" s="4">
        <v>1</v>
      </c>
      <c r="D864" s="4">
        <v>1</v>
      </c>
      <c r="E864" s="4" t="s">
        <v>1146</v>
      </c>
    </row>
    <row r="865" spans="1:5" x14ac:dyDescent="0.25">
      <c r="A865" s="4" t="s">
        <v>4</v>
      </c>
      <c r="B865" s="4" t="s">
        <v>1857</v>
      </c>
      <c r="C865" s="4">
        <v>2</v>
      </c>
      <c r="D865" s="4">
        <v>1</v>
      </c>
      <c r="E865" s="4" t="s">
        <v>1858</v>
      </c>
    </row>
    <row r="866" spans="1:5" x14ac:dyDescent="0.25">
      <c r="A866" s="4" t="s">
        <v>4</v>
      </c>
      <c r="B866" s="4" t="s">
        <v>1859</v>
      </c>
      <c r="C866" s="4">
        <v>1</v>
      </c>
      <c r="D866" s="4">
        <v>1</v>
      </c>
      <c r="E866" s="4" t="s">
        <v>1856</v>
      </c>
    </row>
    <row r="867" spans="1:5" x14ac:dyDescent="0.25">
      <c r="A867" s="4" t="s">
        <v>4</v>
      </c>
      <c r="B867" s="4" t="s">
        <v>1860</v>
      </c>
      <c r="C867" s="4">
        <v>1</v>
      </c>
      <c r="D867" s="4">
        <v>1</v>
      </c>
      <c r="E867" s="4" t="s">
        <v>1146</v>
      </c>
    </row>
    <row r="868" spans="1:5" x14ac:dyDescent="0.25">
      <c r="A868" s="4" t="s">
        <v>4</v>
      </c>
      <c r="B868" s="4" t="s">
        <v>1860</v>
      </c>
      <c r="C868" s="4">
        <v>2</v>
      </c>
      <c r="D868" s="4">
        <v>1</v>
      </c>
      <c r="E868" s="4" t="s">
        <v>1856</v>
      </c>
    </row>
    <row r="869" spans="1:5" x14ac:dyDescent="0.25">
      <c r="A869" s="4" t="s">
        <v>4</v>
      </c>
      <c r="B869" s="4" t="s">
        <v>1860</v>
      </c>
      <c r="C869" s="4">
        <v>3</v>
      </c>
      <c r="D869" s="4">
        <v>1</v>
      </c>
      <c r="E869" s="4" t="s">
        <v>1861</v>
      </c>
    </row>
    <row r="870" spans="1:5" x14ac:dyDescent="0.25">
      <c r="A870" s="4" t="s">
        <v>4</v>
      </c>
      <c r="B870" s="4" t="s">
        <v>1863</v>
      </c>
      <c r="C870" s="4">
        <v>1</v>
      </c>
      <c r="D870" s="4">
        <v>2</v>
      </c>
      <c r="E870" s="4" t="s">
        <v>1864</v>
      </c>
    </row>
    <row r="871" spans="1:5" x14ac:dyDescent="0.25">
      <c r="A871" s="4" t="s">
        <v>4</v>
      </c>
      <c r="B871" s="4" t="s">
        <v>1863</v>
      </c>
      <c r="C871" s="4">
        <v>2</v>
      </c>
      <c r="D871" s="4">
        <v>1</v>
      </c>
      <c r="E871" s="4" t="s">
        <v>1865</v>
      </c>
    </row>
    <row r="872" spans="1:5" x14ac:dyDescent="0.25">
      <c r="A872" s="4" t="s">
        <v>4</v>
      </c>
      <c r="B872" s="4" t="s">
        <v>1868</v>
      </c>
      <c r="C872" s="4">
        <v>1</v>
      </c>
      <c r="D872" s="4">
        <v>1</v>
      </c>
      <c r="E872" s="4" t="s">
        <v>1856</v>
      </c>
    </row>
    <row r="873" spans="1:5" x14ac:dyDescent="0.25">
      <c r="A873" s="4" t="s">
        <v>4</v>
      </c>
      <c r="B873" s="4" t="s">
        <v>421</v>
      </c>
      <c r="C873" s="4">
        <v>1</v>
      </c>
      <c r="D873" s="4">
        <v>1</v>
      </c>
      <c r="E873" s="4" t="s">
        <v>263</v>
      </c>
    </row>
    <row r="874" spans="1:5" x14ac:dyDescent="0.25">
      <c r="A874" s="4" t="s">
        <v>4</v>
      </c>
      <c r="B874" s="4" t="s">
        <v>1871</v>
      </c>
      <c r="C874" s="4">
        <v>1</v>
      </c>
      <c r="D874" s="4">
        <v>1</v>
      </c>
      <c r="E874" s="4" t="s">
        <v>1856</v>
      </c>
    </row>
    <row r="875" spans="1:5" x14ac:dyDescent="0.25">
      <c r="A875" s="4" t="s">
        <v>4</v>
      </c>
      <c r="B875" s="4" t="s">
        <v>1872</v>
      </c>
      <c r="C875" s="4">
        <v>1</v>
      </c>
      <c r="D875" s="4">
        <v>1</v>
      </c>
      <c r="E875" s="4" t="s">
        <v>1873</v>
      </c>
    </row>
    <row r="876" spans="1:5" x14ac:dyDescent="0.25">
      <c r="A876" s="4" t="s">
        <v>4</v>
      </c>
      <c r="B876" s="4" t="s">
        <v>1874</v>
      </c>
      <c r="C876" s="4">
        <v>1</v>
      </c>
      <c r="D876" s="4">
        <v>1</v>
      </c>
      <c r="E876" s="4" t="s">
        <v>1875</v>
      </c>
    </row>
    <row r="877" spans="1:5" x14ac:dyDescent="0.25">
      <c r="A877" s="4" t="s">
        <v>4</v>
      </c>
      <c r="B877" s="4" t="s">
        <v>1876</v>
      </c>
      <c r="C877" s="4">
        <v>1</v>
      </c>
      <c r="D877" s="4">
        <v>1</v>
      </c>
      <c r="E877" s="4" t="s">
        <v>1873</v>
      </c>
    </row>
    <row r="878" spans="1:5" x14ac:dyDescent="0.25">
      <c r="A878" s="4" t="s">
        <v>4</v>
      </c>
      <c r="B878" s="4" t="s">
        <v>1876</v>
      </c>
      <c r="C878" s="4">
        <v>2</v>
      </c>
      <c r="D878" s="4">
        <v>2</v>
      </c>
      <c r="E878" s="4" t="s">
        <v>1877</v>
      </c>
    </row>
    <row r="879" spans="1:5" x14ac:dyDescent="0.25">
      <c r="A879" s="4" t="s">
        <v>4</v>
      </c>
      <c r="B879" s="4" t="s">
        <v>424</v>
      </c>
      <c r="C879" s="4">
        <v>1</v>
      </c>
      <c r="D879" s="4">
        <v>3</v>
      </c>
      <c r="E879" s="4" t="s">
        <v>425</v>
      </c>
    </row>
    <row r="880" spans="1:5" x14ac:dyDescent="0.25">
      <c r="A880" s="4" t="s">
        <v>4</v>
      </c>
      <c r="B880" s="4" t="s">
        <v>426</v>
      </c>
      <c r="C880" s="4">
        <v>1</v>
      </c>
      <c r="D880" s="4">
        <v>1</v>
      </c>
      <c r="E880" s="4" t="s">
        <v>427</v>
      </c>
    </row>
    <row r="881" spans="1:5" x14ac:dyDescent="0.25">
      <c r="A881" s="4" t="s">
        <v>4</v>
      </c>
      <c r="B881" s="4" t="s">
        <v>1878</v>
      </c>
      <c r="C881" s="4">
        <v>1</v>
      </c>
      <c r="D881" s="4">
        <v>6</v>
      </c>
      <c r="E881" s="4" t="s">
        <v>1879</v>
      </c>
    </row>
    <row r="882" spans="1:5" x14ac:dyDescent="0.25">
      <c r="A882" s="4" t="s">
        <v>4</v>
      </c>
      <c r="B882" s="4" t="s">
        <v>428</v>
      </c>
      <c r="C882" s="4">
        <v>1</v>
      </c>
      <c r="D882" s="4">
        <v>2</v>
      </c>
      <c r="E882" s="4" t="s">
        <v>427</v>
      </c>
    </row>
    <row r="883" spans="1:5" x14ac:dyDescent="0.25">
      <c r="A883" s="4" t="s">
        <v>4</v>
      </c>
      <c r="B883" s="4" t="s">
        <v>429</v>
      </c>
      <c r="C883" s="4">
        <v>1</v>
      </c>
      <c r="D883" s="4">
        <v>2</v>
      </c>
      <c r="E883" s="4" t="s">
        <v>427</v>
      </c>
    </row>
    <row r="884" spans="1:5" x14ac:dyDescent="0.25">
      <c r="A884" s="4" t="s">
        <v>4</v>
      </c>
      <c r="B884" s="4" t="s">
        <v>1880</v>
      </c>
      <c r="C884" s="4">
        <v>1</v>
      </c>
      <c r="D884" s="4">
        <v>1</v>
      </c>
      <c r="E884" s="4" t="s">
        <v>1388</v>
      </c>
    </row>
    <row r="885" spans="1:5" x14ac:dyDescent="0.25">
      <c r="A885" s="4" t="s">
        <v>4</v>
      </c>
      <c r="B885" s="4" t="s">
        <v>1881</v>
      </c>
      <c r="C885" s="4">
        <v>1</v>
      </c>
      <c r="D885" s="4">
        <v>1</v>
      </c>
      <c r="E885" s="4" t="s">
        <v>1390</v>
      </c>
    </row>
    <row r="886" spans="1:5" x14ac:dyDescent="0.25">
      <c r="A886" s="4" t="s">
        <v>4</v>
      </c>
      <c r="B886" s="4" t="s">
        <v>1882</v>
      </c>
      <c r="C886" s="4">
        <v>1</v>
      </c>
      <c r="D886" s="4">
        <v>13</v>
      </c>
      <c r="E886" s="4" t="s">
        <v>1883</v>
      </c>
    </row>
    <row r="887" spans="1:5" x14ac:dyDescent="0.25">
      <c r="A887" s="4" t="s">
        <v>4</v>
      </c>
      <c r="B887" s="4" t="s">
        <v>430</v>
      </c>
      <c r="C887" s="4">
        <v>1</v>
      </c>
      <c r="D887" s="4">
        <v>2</v>
      </c>
      <c r="E887" s="4" t="s">
        <v>56</v>
      </c>
    </row>
    <row r="888" spans="1:5" x14ac:dyDescent="0.25">
      <c r="A888" s="4" t="s">
        <v>4</v>
      </c>
      <c r="B888" s="4" t="s">
        <v>1884</v>
      </c>
      <c r="C888" s="4">
        <v>1</v>
      </c>
      <c r="D888" s="4">
        <v>2</v>
      </c>
      <c r="E888" s="4" t="s">
        <v>1264</v>
      </c>
    </row>
    <row r="889" spans="1:5" x14ac:dyDescent="0.25">
      <c r="A889" s="4" t="s">
        <v>4</v>
      </c>
      <c r="B889" s="4" t="s">
        <v>1885</v>
      </c>
      <c r="C889" s="4">
        <v>1</v>
      </c>
      <c r="D889" s="4">
        <v>1</v>
      </c>
      <c r="E889" s="4" t="s">
        <v>1390</v>
      </c>
    </row>
    <row r="890" spans="1:5" x14ac:dyDescent="0.25">
      <c r="A890" s="4" t="s">
        <v>4</v>
      </c>
      <c r="B890" s="4" t="s">
        <v>1886</v>
      </c>
      <c r="C890" s="4">
        <v>1</v>
      </c>
      <c r="D890" s="4">
        <v>3</v>
      </c>
      <c r="E890" s="4" t="s">
        <v>1390</v>
      </c>
    </row>
    <row r="891" spans="1:5" x14ac:dyDescent="0.25">
      <c r="A891" s="4" t="s">
        <v>4</v>
      </c>
      <c r="B891" s="4" t="s">
        <v>1887</v>
      </c>
      <c r="C891" s="4">
        <v>1</v>
      </c>
      <c r="D891" s="4">
        <v>1</v>
      </c>
      <c r="E891" s="4" t="s">
        <v>1390</v>
      </c>
    </row>
    <row r="892" spans="1:5" x14ac:dyDescent="0.25">
      <c r="A892" s="4" t="s">
        <v>4</v>
      </c>
      <c r="B892" s="4" t="s">
        <v>431</v>
      </c>
      <c r="C892" s="4">
        <v>1</v>
      </c>
      <c r="D892" s="4">
        <v>4</v>
      </c>
      <c r="E892" s="4" t="s">
        <v>432</v>
      </c>
    </row>
    <row r="893" spans="1:5" x14ac:dyDescent="0.25">
      <c r="A893" s="4" t="s">
        <v>4</v>
      </c>
      <c r="B893" s="4" t="s">
        <v>433</v>
      </c>
      <c r="C893" s="4">
        <v>1</v>
      </c>
      <c r="D893" s="4">
        <v>2</v>
      </c>
      <c r="E893" s="4" t="s">
        <v>432</v>
      </c>
    </row>
    <row r="894" spans="1:5" x14ac:dyDescent="0.25">
      <c r="A894" s="4" t="s">
        <v>4</v>
      </c>
      <c r="B894" s="4" t="s">
        <v>434</v>
      </c>
      <c r="C894" s="4">
        <v>1</v>
      </c>
      <c r="D894" s="4">
        <v>1</v>
      </c>
      <c r="E894" s="4" t="s">
        <v>432</v>
      </c>
    </row>
    <row r="895" spans="1:5" x14ac:dyDescent="0.25">
      <c r="A895" s="4" t="s">
        <v>4</v>
      </c>
      <c r="B895" s="4" t="s">
        <v>1893</v>
      </c>
      <c r="C895" s="4">
        <v>1</v>
      </c>
      <c r="D895" s="4">
        <v>1</v>
      </c>
      <c r="E895" s="4" t="s">
        <v>1676</v>
      </c>
    </row>
    <row r="896" spans="1:5" x14ac:dyDescent="0.25">
      <c r="A896" s="4" t="s">
        <v>4</v>
      </c>
      <c r="B896" s="4" t="s">
        <v>1894</v>
      </c>
      <c r="C896" s="4">
        <v>1</v>
      </c>
      <c r="D896" s="4">
        <v>1</v>
      </c>
      <c r="E896" s="4" t="s">
        <v>1895</v>
      </c>
    </row>
    <row r="897" spans="1:5" x14ac:dyDescent="0.25">
      <c r="A897" s="4" t="s">
        <v>4</v>
      </c>
      <c r="B897" s="4" t="s">
        <v>1896</v>
      </c>
      <c r="C897" s="4">
        <v>1</v>
      </c>
      <c r="D897" s="4">
        <v>1</v>
      </c>
      <c r="E897" s="4" t="s">
        <v>1423</v>
      </c>
    </row>
    <row r="898" spans="1:5" x14ac:dyDescent="0.25">
      <c r="A898" s="4" t="s">
        <v>4</v>
      </c>
      <c r="B898" s="4" t="s">
        <v>435</v>
      </c>
      <c r="C898" s="4">
        <v>1</v>
      </c>
      <c r="D898" s="4">
        <v>1</v>
      </c>
      <c r="E898" s="4" t="s">
        <v>343</v>
      </c>
    </row>
    <row r="899" spans="1:5" x14ac:dyDescent="0.25">
      <c r="A899" s="4" t="s">
        <v>4</v>
      </c>
      <c r="B899" s="4" t="s">
        <v>436</v>
      </c>
      <c r="C899" s="4">
        <v>1</v>
      </c>
      <c r="D899" s="4">
        <v>1</v>
      </c>
      <c r="E899" s="4" t="s">
        <v>381</v>
      </c>
    </row>
    <row r="900" spans="1:5" x14ac:dyDescent="0.25">
      <c r="A900" s="4" t="s">
        <v>4</v>
      </c>
      <c r="B900" s="4" t="s">
        <v>1897</v>
      </c>
      <c r="C900" s="4">
        <v>1</v>
      </c>
      <c r="D900" s="4">
        <v>1</v>
      </c>
      <c r="E900" s="4" t="s">
        <v>1892</v>
      </c>
    </row>
    <row r="901" spans="1:5" x14ac:dyDescent="0.25">
      <c r="A901" s="4" t="s">
        <v>4</v>
      </c>
      <c r="B901" s="4" t="s">
        <v>1898</v>
      </c>
      <c r="C901" s="4">
        <v>1</v>
      </c>
      <c r="D901" s="4">
        <v>1</v>
      </c>
      <c r="E901" s="4" t="s">
        <v>1051</v>
      </c>
    </row>
    <row r="902" spans="1:5" x14ac:dyDescent="0.25">
      <c r="A902" s="4" t="s">
        <v>4</v>
      </c>
      <c r="B902" s="4" t="s">
        <v>1898</v>
      </c>
      <c r="C902" s="4">
        <v>2</v>
      </c>
      <c r="D902" s="4">
        <v>1</v>
      </c>
      <c r="E902" s="4" t="s">
        <v>1892</v>
      </c>
    </row>
    <row r="903" spans="1:5" x14ac:dyDescent="0.25">
      <c r="A903" s="4" t="s">
        <v>4</v>
      </c>
      <c r="B903" s="4" t="s">
        <v>1899</v>
      </c>
      <c r="C903" s="4">
        <v>1</v>
      </c>
      <c r="D903" s="4">
        <v>2</v>
      </c>
      <c r="E903" s="4" t="s">
        <v>1676</v>
      </c>
    </row>
    <row r="904" spans="1:5" x14ac:dyDescent="0.25">
      <c r="A904" s="4" t="s">
        <v>4</v>
      </c>
      <c r="B904" s="4" t="s">
        <v>1900</v>
      </c>
      <c r="C904" s="4">
        <v>1</v>
      </c>
      <c r="D904" s="4">
        <v>1</v>
      </c>
      <c r="E904" s="4" t="s">
        <v>1892</v>
      </c>
    </row>
    <row r="905" spans="1:5" x14ac:dyDescent="0.25">
      <c r="A905" s="4" t="s">
        <v>4</v>
      </c>
      <c r="B905" s="4" t="s">
        <v>437</v>
      </c>
      <c r="C905" s="4">
        <v>1</v>
      </c>
      <c r="D905" s="4">
        <v>1</v>
      </c>
      <c r="E905" s="4" t="s">
        <v>432</v>
      </c>
    </row>
    <row r="906" spans="1:5" x14ac:dyDescent="0.25">
      <c r="A906" s="4" t="s">
        <v>4</v>
      </c>
      <c r="B906" s="4" t="s">
        <v>438</v>
      </c>
      <c r="C906" s="4">
        <v>1</v>
      </c>
      <c r="D906" s="4">
        <v>2</v>
      </c>
      <c r="E906" s="4" t="s">
        <v>432</v>
      </c>
    </row>
    <row r="907" spans="1:5" x14ac:dyDescent="0.25">
      <c r="A907" s="4" t="s">
        <v>4</v>
      </c>
      <c r="B907" s="4" t="s">
        <v>440</v>
      </c>
      <c r="C907" s="4">
        <v>1</v>
      </c>
      <c r="D907" s="4">
        <v>1</v>
      </c>
      <c r="E907" s="4" t="s">
        <v>432</v>
      </c>
    </row>
    <row r="908" spans="1:5" x14ac:dyDescent="0.25">
      <c r="A908" s="4" t="s">
        <v>4</v>
      </c>
      <c r="B908" s="4" t="s">
        <v>441</v>
      </c>
      <c r="C908" s="4">
        <v>1</v>
      </c>
      <c r="D908" s="4">
        <v>1</v>
      </c>
      <c r="E908" s="4" t="s">
        <v>432</v>
      </c>
    </row>
    <row r="909" spans="1:5" x14ac:dyDescent="0.25">
      <c r="A909" s="4" t="s">
        <v>4</v>
      </c>
      <c r="B909" s="4" t="s">
        <v>442</v>
      </c>
      <c r="C909" s="4">
        <v>1</v>
      </c>
      <c r="D909" s="4">
        <v>1</v>
      </c>
      <c r="E909" s="4" t="s">
        <v>432</v>
      </c>
    </row>
    <row r="910" spans="1:5" x14ac:dyDescent="0.25">
      <c r="A910" s="4" t="s">
        <v>4</v>
      </c>
      <c r="B910" s="4" t="s">
        <v>443</v>
      </c>
      <c r="C910" s="4">
        <v>1</v>
      </c>
      <c r="D910" s="4">
        <v>1</v>
      </c>
      <c r="E910" s="4" t="s">
        <v>432</v>
      </c>
    </row>
    <row r="911" spans="1:5" x14ac:dyDescent="0.25">
      <c r="A911" s="4" t="s">
        <v>4</v>
      </c>
      <c r="B911" s="4" t="s">
        <v>1901</v>
      </c>
      <c r="C911" s="4">
        <v>1</v>
      </c>
      <c r="D911" s="4">
        <v>1</v>
      </c>
      <c r="E911" s="4" t="s">
        <v>1807</v>
      </c>
    </row>
    <row r="912" spans="1:5" x14ac:dyDescent="0.25">
      <c r="A912" s="4" t="s">
        <v>4</v>
      </c>
      <c r="B912" s="4" t="s">
        <v>1902</v>
      </c>
      <c r="C912" s="4">
        <v>2</v>
      </c>
      <c r="D912" s="4">
        <v>11</v>
      </c>
      <c r="E912" s="4" t="s">
        <v>1807</v>
      </c>
    </row>
    <row r="913" spans="1:5" x14ac:dyDescent="0.25">
      <c r="A913" s="4" t="s">
        <v>4</v>
      </c>
      <c r="B913" s="4" t="s">
        <v>444</v>
      </c>
      <c r="C913" s="4">
        <v>1</v>
      </c>
      <c r="D913" s="4">
        <v>1</v>
      </c>
      <c r="E913" s="4" t="s">
        <v>445</v>
      </c>
    </row>
    <row r="914" spans="1:5" x14ac:dyDescent="0.25">
      <c r="A914" s="4" t="s">
        <v>4</v>
      </c>
      <c r="B914" s="4" t="s">
        <v>444</v>
      </c>
      <c r="C914" s="4">
        <v>2</v>
      </c>
      <c r="D914" s="4">
        <v>5</v>
      </c>
      <c r="E914" s="4" t="s">
        <v>446</v>
      </c>
    </row>
    <row r="915" spans="1:5" x14ac:dyDescent="0.25">
      <c r="A915" s="4" t="s">
        <v>4</v>
      </c>
      <c r="B915" s="4" t="s">
        <v>447</v>
      </c>
      <c r="C915" s="4">
        <v>1</v>
      </c>
      <c r="D915" s="4">
        <v>5</v>
      </c>
      <c r="E915" s="4" t="s">
        <v>72</v>
      </c>
    </row>
    <row r="916" spans="1:5" x14ac:dyDescent="0.25">
      <c r="A916" s="4" t="s">
        <v>4</v>
      </c>
      <c r="B916" s="4" t="s">
        <v>1903</v>
      </c>
      <c r="C916" s="4">
        <v>1</v>
      </c>
      <c r="D916" s="4">
        <v>9</v>
      </c>
      <c r="E916" s="4" t="s">
        <v>1264</v>
      </c>
    </row>
    <row r="917" spans="1:5" x14ac:dyDescent="0.25">
      <c r="A917" s="4" t="s">
        <v>4</v>
      </c>
      <c r="B917" s="4" t="s">
        <v>449</v>
      </c>
      <c r="C917" s="4">
        <v>1</v>
      </c>
      <c r="D917" s="4">
        <v>4</v>
      </c>
      <c r="E917" s="4" t="s">
        <v>450</v>
      </c>
    </row>
    <row r="918" spans="1:5" x14ac:dyDescent="0.25">
      <c r="A918" s="4" t="s">
        <v>4</v>
      </c>
      <c r="B918" s="4" t="s">
        <v>451</v>
      </c>
      <c r="C918" s="4">
        <v>1</v>
      </c>
      <c r="D918" s="4">
        <v>1</v>
      </c>
      <c r="E918" s="4" t="s">
        <v>450</v>
      </c>
    </row>
    <row r="919" spans="1:5" x14ac:dyDescent="0.25">
      <c r="A919" s="4" t="s">
        <v>4</v>
      </c>
      <c r="B919" s="4" t="s">
        <v>1904</v>
      </c>
      <c r="C919" s="4">
        <v>1</v>
      </c>
      <c r="D919" s="4">
        <v>1</v>
      </c>
      <c r="E919" s="4" t="s">
        <v>1724</v>
      </c>
    </row>
    <row r="920" spans="1:5" x14ac:dyDescent="0.25">
      <c r="A920" s="4" t="s">
        <v>4</v>
      </c>
      <c r="B920" s="4" t="s">
        <v>452</v>
      </c>
      <c r="C920" s="4">
        <v>1</v>
      </c>
      <c r="D920" s="4">
        <v>1</v>
      </c>
      <c r="E920" s="4" t="s">
        <v>387</v>
      </c>
    </row>
    <row r="921" spans="1:5" x14ac:dyDescent="0.25">
      <c r="A921" s="4" t="s">
        <v>4</v>
      </c>
      <c r="B921" s="4" t="s">
        <v>452</v>
      </c>
      <c r="C921" s="4">
        <v>2</v>
      </c>
      <c r="D921" s="4">
        <v>1</v>
      </c>
      <c r="E921" s="4" t="s">
        <v>388</v>
      </c>
    </row>
    <row r="922" spans="1:5" x14ac:dyDescent="0.25">
      <c r="A922" s="4" t="s">
        <v>4</v>
      </c>
      <c r="B922" s="4" t="s">
        <v>453</v>
      </c>
      <c r="C922" s="4">
        <v>1</v>
      </c>
      <c r="D922" s="4">
        <v>1</v>
      </c>
      <c r="E922" s="4" t="s">
        <v>388</v>
      </c>
    </row>
    <row r="923" spans="1:5" x14ac:dyDescent="0.25">
      <c r="A923" s="4" t="s">
        <v>4</v>
      </c>
      <c r="B923" s="4" t="s">
        <v>454</v>
      </c>
      <c r="C923" s="4">
        <v>1</v>
      </c>
      <c r="D923" s="4">
        <v>4</v>
      </c>
      <c r="E923" s="4" t="s">
        <v>445</v>
      </c>
    </row>
    <row r="924" spans="1:5" x14ac:dyDescent="0.25">
      <c r="A924" s="4" t="s">
        <v>4</v>
      </c>
      <c r="B924" s="4" t="s">
        <v>455</v>
      </c>
      <c r="C924" s="4">
        <v>1</v>
      </c>
      <c r="D924" s="4">
        <v>4</v>
      </c>
      <c r="E924" s="4" t="s">
        <v>450</v>
      </c>
    </row>
    <row r="925" spans="1:5" x14ac:dyDescent="0.25">
      <c r="A925" s="4" t="s">
        <v>4</v>
      </c>
      <c r="B925" s="4" t="s">
        <v>1905</v>
      </c>
      <c r="C925" s="4">
        <v>1</v>
      </c>
      <c r="D925" s="4">
        <v>5</v>
      </c>
      <c r="E925" s="4" t="s">
        <v>1906</v>
      </c>
    </row>
    <row r="926" spans="1:5" x14ac:dyDescent="0.25">
      <c r="A926" s="4" t="s">
        <v>4</v>
      </c>
      <c r="B926" s="4" t="s">
        <v>456</v>
      </c>
      <c r="C926" s="4">
        <v>1</v>
      </c>
      <c r="D926" s="4">
        <v>2</v>
      </c>
      <c r="E926" s="4" t="s">
        <v>457</v>
      </c>
    </row>
    <row r="927" spans="1:5" x14ac:dyDescent="0.25">
      <c r="A927" s="4" t="s">
        <v>4</v>
      </c>
      <c r="B927" s="4" t="s">
        <v>458</v>
      </c>
      <c r="C927" s="4">
        <v>1</v>
      </c>
      <c r="D927" s="4">
        <v>6</v>
      </c>
      <c r="E927" s="4" t="s">
        <v>445</v>
      </c>
    </row>
    <row r="928" spans="1:5" x14ac:dyDescent="0.25">
      <c r="A928" s="4" t="s">
        <v>4</v>
      </c>
      <c r="B928" s="4" t="s">
        <v>459</v>
      </c>
      <c r="C928" s="4">
        <v>1</v>
      </c>
      <c r="D928" s="4">
        <v>2</v>
      </c>
      <c r="E928" s="4" t="s">
        <v>8</v>
      </c>
    </row>
    <row r="929" spans="1:5" x14ac:dyDescent="0.25">
      <c r="A929" s="4" t="s">
        <v>4</v>
      </c>
      <c r="B929" s="4" t="s">
        <v>1907</v>
      </c>
      <c r="C929" s="4">
        <v>1</v>
      </c>
      <c r="D929" s="4">
        <v>1</v>
      </c>
      <c r="E929" s="4" t="s">
        <v>1906</v>
      </c>
    </row>
    <row r="930" spans="1:5" x14ac:dyDescent="0.25">
      <c r="A930" s="4" t="s">
        <v>4</v>
      </c>
      <c r="B930" s="4" t="s">
        <v>460</v>
      </c>
      <c r="C930" s="4">
        <v>1</v>
      </c>
      <c r="D930" s="4">
        <v>5</v>
      </c>
      <c r="E930" s="4" t="s">
        <v>457</v>
      </c>
    </row>
    <row r="931" spans="1:5" x14ac:dyDescent="0.25">
      <c r="A931" s="4" t="s">
        <v>4</v>
      </c>
      <c r="B931" s="4" t="s">
        <v>461</v>
      </c>
      <c r="C931" s="4">
        <v>1</v>
      </c>
      <c r="D931" s="4">
        <v>6</v>
      </c>
      <c r="E931" s="4" t="s">
        <v>462</v>
      </c>
    </row>
    <row r="932" spans="1:5" x14ac:dyDescent="0.25">
      <c r="A932" s="4" t="s">
        <v>4</v>
      </c>
      <c r="B932" s="4" t="s">
        <v>1909</v>
      </c>
      <c r="C932" s="4">
        <v>1</v>
      </c>
      <c r="D932" s="4">
        <v>1</v>
      </c>
      <c r="E932" s="4" t="s">
        <v>1906</v>
      </c>
    </row>
    <row r="933" spans="1:5" x14ac:dyDescent="0.25">
      <c r="A933" s="4" t="s">
        <v>4</v>
      </c>
      <c r="B933" s="4" t="s">
        <v>463</v>
      </c>
      <c r="C933" s="4">
        <v>1</v>
      </c>
      <c r="D933" s="4">
        <v>1</v>
      </c>
      <c r="E933" s="4" t="s">
        <v>457</v>
      </c>
    </row>
    <row r="934" spans="1:5" x14ac:dyDescent="0.25">
      <c r="A934" s="4" t="s">
        <v>4</v>
      </c>
      <c r="B934" s="4" t="s">
        <v>466</v>
      </c>
      <c r="C934" s="4">
        <v>1</v>
      </c>
      <c r="D934" s="4">
        <v>1</v>
      </c>
      <c r="E934" s="4" t="s">
        <v>313</v>
      </c>
    </row>
    <row r="935" spans="1:5" x14ac:dyDescent="0.25">
      <c r="A935" s="4" t="s">
        <v>4</v>
      </c>
      <c r="B935" s="4" t="s">
        <v>466</v>
      </c>
      <c r="C935" s="4">
        <v>2</v>
      </c>
      <c r="D935" s="4">
        <v>3</v>
      </c>
      <c r="E935" s="4" t="s">
        <v>1910</v>
      </c>
    </row>
    <row r="936" spans="1:5" x14ac:dyDescent="0.25">
      <c r="A936" s="4" t="s">
        <v>4</v>
      </c>
      <c r="B936" s="4" t="s">
        <v>466</v>
      </c>
      <c r="C936" s="4">
        <v>3</v>
      </c>
      <c r="D936" s="4">
        <v>3</v>
      </c>
      <c r="E936" s="4" t="s">
        <v>1123</v>
      </c>
    </row>
    <row r="937" spans="1:5" x14ac:dyDescent="0.25">
      <c r="A937" s="4" t="s">
        <v>4</v>
      </c>
      <c r="B937" s="4" t="s">
        <v>467</v>
      </c>
      <c r="C937" s="4">
        <v>1</v>
      </c>
      <c r="D937" s="4">
        <v>3</v>
      </c>
      <c r="E937" s="4" t="s">
        <v>313</v>
      </c>
    </row>
    <row r="938" spans="1:5" x14ac:dyDescent="0.25">
      <c r="A938" s="4" t="s">
        <v>4</v>
      </c>
      <c r="B938" s="4" t="s">
        <v>468</v>
      </c>
      <c r="C938" s="4">
        <v>1</v>
      </c>
      <c r="D938" s="4">
        <v>1</v>
      </c>
      <c r="E938" s="4" t="s">
        <v>465</v>
      </c>
    </row>
    <row r="939" spans="1:5" x14ac:dyDescent="0.25">
      <c r="A939" s="4" t="s">
        <v>4</v>
      </c>
      <c r="B939" s="4" t="s">
        <v>468</v>
      </c>
      <c r="C939" s="4">
        <v>2</v>
      </c>
      <c r="D939" s="4">
        <v>1</v>
      </c>
      <c r="E939" s="4" t="s">
        <v>1123</v>
      </c>
    </row>
    <row r="940" spans="1:5" x14ac:dyDescent="0.25">
      <c r="A940" s="4" t="s">
        <v>4</v>
      </c>
      <c r="B940" s="4" t="s">
        <v>1911</v>
      </c>
      <c r="C940" s="4">
        <v>1</v>
      </c>
      <c r="D940" s="4">
        <v>4</v>
      </c>
      <c r="E940" s="4" t="s">
        <v>1123</v>
      </c>
    </row>
    <row r="941" spans="1:5" x14ac:dyDescent="0.25">
      <c r="A941" s="4" t="s">
        <v>4</v>
      </c>
      <c r="B941" s="4" t="s">
        <v>1912</v>
      </c>
      <c r="C941" s="4">
        <v>1</v>
      </c>
      <c r="D941" s="4">
        <v>4</v>
      </c>
      <c r="E941" s="4" t="s">
        <v>1123</v>
      </c>
    </row>
    <row r="942" spans="1:5" x14ac:dyDescent="0.25">
      <c r="A942" s="4" t="s">
        <v>4</v>
      </c>
      <c r="B942" s="4" t="s">
        <v>1913</v>
      </c>
      <c r="C942" s="4">
        <v>1</v>
      </c>
      <c r="D942" s="4">
        <v>9</v>
      </c>
      <c r="E942" s="4" t="s">
        <v>1910</v>
      </c>
    </row>
    <row r="943" spans="1:5" x14ac:dyDescent="0.25">
      <c r="A943" s="4" t="s">
        <v>4</v>
      </c>
      <c r="B943" s="4" t="s">
        <v>1914</v>
      </c>
      <c r="C943" s="4">
        <v>1</v>
      </c>
      <c r="D943" s="4">
        <v>1</v>
      </c>
      <c r="E943" s="4" t="s">
        <v>1388</v>
      </c>
    </row>
    <row r="944" spans="1:5" x14ac:dyDescent="0.25">
      <c r="A944" s="4" t="s">
        <v>4</v>
      </c>
      <c r="B944" s="4" t="s">
        <v>469</v>
      </c>
      <c r="C944" s="4">
        <v>1</v>
      </c>
      <c r="D944" s="4">
        <v>2</v>
      </c>
      <c r="E944" s="4" t="s">
        <v>343</v>
      </c>
    </row>
    <row r="945" spans="1:5" x14ac:dyDescent="0.25">
      <c r="A945" s="4" t="s">
        <v>4</v>
      </c>
      <c r="B945" s="4" t="s">
        <v>1915</v>
      </c>
      <c r="C945" s="4">
        <v>1</v>
      </c>
      <c r="D945" s="4">
        <v>1</v>
      </c>
      <c r="E945" s="4" t="s">
        <v>1163</v>
      </c>
    </row>
    <row r="946" spans="1:5" x14ac:dyDescent="0.25">
      <c r="A946" s="4" t="s">
        <v>4</v>
      </c>
      <c r="B946" s="4" t="s">
        <v>1916</v>
      </c>
      <c r="C946" s="4">
        <v>1</v>
      </c>
      <c r="D946" s="4">
        <v>1</v>
      </c>
      <c r="E946" s="4" t="s">
        <v>1724</v>
      </c>
    </row>
    <row r="947" spans="1:5" x14ac:dyDescent="0.25">
      <c r="A947" s="4" t="s">
        <v>4</v>
      </c>
      <c r="B947" s="4" t="s">
        <v>472</v>
      </c>
      <c r="C947" s="4">
        <v>1</v>
      </c>
      <c r="D947" s="4">
        <v>1</v>
      </c>
      <c r="E947" s="4" t="s">
        <v>196</v>
      </c>
    </row>
    <row r="948" spans="1:5" x14ac:dyDescent="0.25">
      <c r="A948" s="4" t="s">
        <v>4</v>
      </c>
      <c r="B948" s="4" t="s">
        <v>473</v>
      </c>
      <c r="C948" s="4">
        <v>1</v>
      </c>
      <c r="D948" s="4">
        <v>9</v>
      </c>
      <c r="E948" s="4" t="s">
        <v>8</v>
      </c>
    </row>
    <row r="949" spans="1:5" x14ac:dyDescent="0.25">
      <c r="A949" s="4" t="s">
        <v>4</v>
      </c>
      <c r="B949" s="4" t="s">
        <v>474</v>
      </c>
      <c r="C949" s="4">
        <v>1</v>
      </c>
      <c r="D949" s="4">
        <v>1</v>
      </c>
      <c r="E949" s="4" t="s">
        <v>475</v>
      </c>
    </row>
    <row r="950" spans="1:5" x14ac:dyDescent="0.25">
      <c r="A950" s="4" t="s">
        <v>4</v>
      </c>
      <c r="B950" s="4" t="s">
        <v>477</v>
      </c>
      <c r="C950" s="4">
        <v>1</v>
      </c>
      <c r="D950" s="4">
        <v>1</v>
      </c>
      <c r="E950" s="4" t="s">
        <v>478</v>
      </c>
    </row>
    <row r="951" spans="1:5" x14ac:dyDescent="0.25">
      <c r="A951" s="4" t="s">
        <v>4</v>
      </c>
      <c r="B951" s="4" t="s">
        <v>481</v>
      </c>
      <c r="C951" s="4">
        <v>1</v>
      </c>
      <c r="D951" s="4">
        <v>1</v>
      </c>
      <c r="E951" s="4" t="s">
        <v>366</v>
      </c>
    </row>
    <row r="952" spans="1:5" x14ac:dyDescent="0.25">
      <c r="A952" s="4" t="s">
        <v>4</v>
      </c>
      <c r="B952" s="4" t="s">
        <v>482</v>
      </c>
      <c r="C952" s="4">
        <v>1</v>
      </c>
      <c r="D952" s="4">
        <v>1</v>
      </c>
      <c r="E952" s="4" t="s">
        <v>171</v>
      </c>
    </row>
    <row r="953" spans="1:5" x14ac:dyDescent="0.25">
      <c r="A953" s="4" t="s">
        <v>4</v>
      </c>
      <c r="B953" s="4" t="s">
        <v>483</v>
      </c>
      <c r="C953" s="4">
        <v>1</v>
      </c>
      <c r="D953" s="4">
        <v>1</v>
      </c>
      <c r="E953" s="4" t="s">
        <v>484</v>
      </c>
    </row>
    <row r="954" spans="1:5" x14ac:dyDescent="0.25">
      <c r="A954" s="4" t="s">
        <v>4</v>
      </c>
      <c r="B954" s="4" t="s">
        <v>485</v>
      </c>
      <c r="C954" s="4">
        <v>1</v>
      </c>
      <c r="D954" s="4">
        <v>1</v>
      </c>
      <c r="E954" s="4" t="s">
        <v>486</v>
      </c>
    </row>
    <row r="955" spans="1:5" x14ac:dyDescent="0.25">
      <c r="A955" s="4" t="s">
        <v>4</v>
      </c>
      <c r="B955" s="4" t="s">
        <v>489</v>
      </c>
      <c r="C955" s="4">
        <v>1</v>
      </c>
      <c r="D955" s="4">
        <v>1</v>
      </c>
      <c r="E955" s="4" t="s">
        <v>490</v>
      </c>
    </row>
    <row r="956" spans="1:5" x14ac:dyDescent="0.25">
      <c r="A956" s="4" t="s">
        <v>4</v>
      </c>
      <c r="B956" s="4" t="s">
        <v>1917</v>
      </c>
      <c r="C956" s="4">
        <v>1</v>
      </c>
      <c r="D956" s="4">
        <v>1</v>
      </c>
      <c r="E956" s="4" t="s">
        <v>1918</v>
      </c>
    </row>
    <row r="957" spans="1:5" x14ac:dyDescent="0.25">
      <c r="A957" s="4" t="s">
        <v>4</v>
      </c>
      <c r="B957" s="4" t="s">
        <v>492</v>
      </c>
      <c r="C957" s="4">
        <v>1</v>
      </c>
      <c r="D957" s="4">
        <v>1</v>
      </c>
      <c r="E957" s="4" t="s">
        <v>478</v>
      </c>
    </row>
    <row r="958" spans="1:5" x14ac:dyDescent="0.25">
      <c r="A958" s="4" t="s">
        <v>4</v>
      </c>
      <c r="B958" s="4" t="s">
        <v>492</v>
      </c>
      <c r="C958" s="4">
        <v>2</v>
      </c>
      <c r="D958" s="4">
        <v>2</v>
      </c>
      <c r="E958" s="4" t="s">
        <v>488</v>
      </c>
    </row>
    <row r="959" spans="1:5" x14ac:dyDescent="0.25">
      <c r="A959" s="4" t="s">
        <v>4</v>
      </c>
      <c r="B959" s="4" t="s">
        <v>492</v>
      </c>
      <c r="C959" s="4">
        <v>3</v>
      </c>
      <c r="D959" s="4">
        <v>1</v>
      </c>
      <c r="E959" s="4" t="s">
        <v>328</v>
      </c>
    </row>
    <row r="960" spans="1:5" x14ac:dyDescent="0.25">
      <c r="A960" s="4" t="s">
        <v>4</v>
      </c>
      <c r="B960" s="4" t="s">
        <v>493</v>
      </c>
      <c r="C960" s="4">
        <v>1</v>
      </c>
      <c r="D960" s="4">
        <v>1</v>
      </c>
      <c r="E960" s="4" t="s">
        <v>494</v>
      </c>
    </row>
    <row r="961" spans="1:5" x14ac:dyDescent="0.25">
      <c r="A961" s="4" t="s">
        <v>4</v>
      </c>
      <c r="B961" s="4" t="s">
        <v>495</v>
      </c>
      <c r="C961" s="4">
        <v>1</v>
      </c>
      <c r="D961" s="4">
        <v>1</v>
      </c>
      <c r="E961" s="4" t="s">
        <v>348</v>
      </c>
    </row>
    <row r="962" spans="1:5" x14ac:dyDescent="0.25">
      <c r="A962" s="4" t="s">
        <v>4</v>
      </c>
      <c r="B962" s="4" t="s">
        <v>1919</v>
      </c>
      <c r="C962" s="4">
        <v>1</v>
      </c>
      <c r="D962" s="4">
        <v>1</v>
      </c>
      <c r="E962" s="4" t="s">
        <v>1920</v>
      </c>
    </row>
    <row r="963" spans="1:5" x14ac:dyDescent="0.25">
      <c r="A963" s="4" t="s">
        <v>4</v>
      </c>
      <c r="B963" s="4" t="s">
        <v>499</v>
      </c>
      <c r="C963" s="4">
        <v>1</v>
      </c>
      <c r="D963" s="4">
        <v>1</v>
      </c>
      <c r="E963" s="4" t="s">
        <v>121</v>
      </c>
    </row>
    <row r="964" spans="1:5" x14ac:dyDescent="0.25">
      <c r="A964" s="4" t="s">
        <v>4</v>
      </c>
      <c r="B964" s="4" t="s">
        <v>1921</v>
      </c>
      <c r="C964" s="4">
        <v>1</v>
      </c>
      <c r="D964" s="4">
        <v>3</v>
      </c>
      <c r="E964" s="4" t="s">
        <v>1278</v>
      </c>
    </row>
    <row r="965" spans="1:5" x14ac:dyDescent="0.25">
      <c r="A965" s="4" t="s">
        <v>4</v>
      </c>
      <c r="B965" s="4" t="s">
        <v>1922</v>
      </c>
      <c r="C965" s="4">
        <v>1</v>
      </c>
      <c r="D965" s="4">
        <v>2</v>
      </c>
      <c r="E965" s="4" t="s">
        <v>1137</v>
      </c>
    </row>
    <row r="966" spans="1:5" x14ac:dyDescent="0.25">
      <c r="A966" s="4" t="s">
        <v>4</v>
      </c>
      <c r="B966" s="4" t="s">
        <v>1923</v>
      </c>
      <c r="C966" s="4">
        <v>1</v>
      </c>
      <c r="D966" s="4">
        <v>1</v>
      </c>
      <c r="E966" s="4" t="s">
        <v>1137</v>
      </c>
    </row>
    <row r="967" spans="1:5" x14ac:dyDescent="0.25">
      <c r="A967" s="4" t="s">
        <v>4</v>
      </c>
      <c r="B967" s="4" t="s">
        <v>500</v>
      </c>
      <c r="C967" s="4">
        <v>1</v>
      </c>
      <c r="D967" s="4">
        <v>1</v>
      </c>
      <c r="E967" s="4" t="s">
        <v>190</v>
      </c>
    </row>
    <row r="968" spans="1:5" x14ac:dyDescent="0.25">
      <c r="A968" s="4" t="s">
        <v>4</v>
      </c>
      <c r="B968" s="4" t="s">
        <v>501</v>
      </c>
      <c r="C968" s="4">
        <v>1</v>
      </c>
      <c r="D968" s="4">
        <v>1</v>
      </c>
      <c r="E968" s="4" t="s">
        <v>190</v>
      </c>
    </row>
    <row r="969" spans="1:5" x14ac:dyDescent="0.25">
      <c r="A969" s="4" t="s">
        <v>4</v>
      </c>
      <c r="B969" s="4" t="s">
        <v>502</v>
      </c>
      <c r="C969" s="4">
        <v>1</v>
      </c>
      <c r="D969" s="4">
        <v>2</v>
      </c>
      <c r="E969" s="4" t="s">
        <v>503</v>
      </c>
    </row>
    <row r="970" spans="1:5" x14ac:dyDescent="0.25">
      <c r="A970" s="4" t="s">
        <v>4</v>
      </c>
      <c r="B970" s="4" t="s">
        <v>1926</v>
      </c>
      <c r="C970" s="4">
        <v>1</v>
      </c>
      <c r="D970" s="4">
        <v>1</v>
      </c>
      <c r="E970" s="4" t="s">
        <v>1927</v>
      </c>
    </row>
    <row r="971" spans="1:5" x14ac:dyDescent="0.25">
      <c r="A971" s="4" t="s">
        <v>4</v>
      </c>
      <c r="B971" s="4" t="s">
        <v>1928</v>
      </c>
      <c r="C971" s="4">
        <v>1</v>
      </c>
      <c r="D971" s="4">
        <v>3</v>
      </c>
      <c r="E971" s="4" t="s">
        <v>1929</v>
      </c>
    </row>
    <row r="972" spans="1:5" x14ac:dyDescent="0.25">
      <c r="A972" s="4" t="s">
        <v>4</v>
      </c>
      <c r="B972" s="4" t="s">
        <v>1930</v>
      </c>
      <c r="C972" s="4">
        <v>1</v>
      </c>
      <c r="D972" s="4">
        <v>2</v>
      </c>
      <c r="E972" s="4" t="s">
        <v>1929</v>
      </c>
    </row>
    <row r="973" spans="1:5" x14ac:dyDescent="0.25">
      <c r="A973" s="4" t="s">
        <v>4</v>
      </c>
      <c r="B973" s="4" t="s">
        <v>1931</v>
      </c>
      <c r="C973" s="4">
        <v>1</v>
      </c>
      <c r="D973" s="4">
        <v>3</v>
      </c>
      <c r="E973" s="4" t="s">
        <v>1932</v>
      </c>
    </row>
    <row r="974" spans="1:5" x14ac:dyDescent="0.25">
      <c r="A974" s="4" t="s">
        <v>4</v>
      </c>
      <c r="B974" s="4" t="s">
        <v>1933</v>
      </c>
      <c r="C974" s="4">
        <v>1</v>
      </c>
      <c r="D974" s="4">
        <v>1</v>
      </c>
      <c r="E974" s="4" t="s">
        <v>1927</v>
      </c>
    </row>
    <row r="975" spans="1:5" x14ac:dyDescent="0.25">
      <c r="A975" s="4" t="s">
        <v>4</v>
      </c>
      <c r="B975" s="4" t="s">
        <v>1934</v>
      </c>
      <c r="C975" s="4">
        <v>1</v>
      </c>
      <c r="D975" s="4">
        <v>2</v>
      </c>
      <c r="E975" s="4" t="s">
        <v>1935</v>
      </c>
    </row>
    <row r="976" spans="1:5" x14ac:dyDescent="0.25">
      <c r="A976" s="4" t="s">
        <v>4</v>
      </c>
      <c r="B976" s="4" t="s">
        <v>1934</v>
      </c>
      <c r="C976" s="4">
        <v>2</v>
      </c>
      <c r="D976" s="4">
        <v>2</v>
      </c>
      <c r="E976" s="4" t="s">
        <v>1936</v>
      </c>
    </row>
    <row r="977" spans="1:5" x14ac:dyDescent="0.25">
      <c r="A977" s="4" t="s">
        <v>4</v>
      </c>
      <c r="B977" s="4" t="s">
        <v>1937</v>
      </c>
      <c r="C977" s="4">
        <v>1</v>
      </c>
      <c r="D977" s="4">
        <v>2</v>
      </c>
      <c r="E977" s="4" t="s">
        <v>1938</v>
      </c>
    </row>
    <row r="978" spans="1:5" x14ac:dyDescent="0.25">
      <c r="A978" s="4" t="s">
        <v>4</v>
      </c>
      <c r="B978" s="4" t="s">
        <v>1939</v>
      </c>
      <c r="C978" s="4">
        <v>1</v>
      </c>
      <c r="D978" s="4">
        <v>1</v>
      </c>
      <c r="E978" s="4" t="s">
        <v>1935</v>
      </c>
    </row>
    <row r="979" spans="1:5" x14ac:dyDescent="0.25">
      <c r="A979" s="4" t="s">
        <v>4</v>
      </c>
      <c r="B979" s="4" t="s">
        <v>1939</v>
      </c>
      <c r="C979" s="4">
        <v>2</v>
      </c>
      <c r="D979" s="4">
        <v>1</v>
      </c>
      <c r="E979" s="4" t="s">
        <v>1935</v>
      </c>
    </row>
    <row r="980" spans="1:5" x14ac:dyDescent="0.25">
      <c r="A980" s="4" t="s">
        <v>4</v>
      </c>
      <c r="B980" s="4" t="s">
        <v>1940</v>
      </c>
      <c r="C980" s="4">
        <v>1</v>
      </c>
      <c r="D980" s="4">
        <v>2</v>
      </c>
      <c r="E980" s="4" t="s">
        <v>1932</v>
      </c>
    </row>
    <row r="981" spans="1:5" x14ac:dyDescent="0.25">
      <c r="A981" s="4" t="s">
        <v>4</v>
      </c>
      <c r="B981" s="4" t="s">
        <v>1941</v>
      </c>
      <c r="C981" s="4">
        <v>1</v>
      </c>
      <c r="D981" s="4">
        <v>2</v>
      </c>
      <c r="E981" s="4" t="s">
        <v>1942</v>
      </c>
    </row>
    <row r="982" spans="1:5" x14ac:dyDescent="0.25">
      <c r="A982" s="4" t="s">
        <v>4</v>
      </c>
      <c r="B982" s="4" t="s">
        <v>1943</v>
      </c>
      <c r="C982" s="4">
        <v>1</v>
      </c>
      <c r="D982" s="4">
        <v>1</v>
      </c>
      <c r="E982" s="4" t="s">
        <v>1944</v>
      </c>
    </row>
    <row r="983" spans="1:5" x14ac:dyDescent="0.25">
      <c r="A983" s="4" t="s">
        <v>4</v>
      </c>
      <c r="B983" s="4" t="s">
        <v>1945</v>
      </c>
      <c r="C983" s="4">
        <v>1</v>
      </c>
      <c r="D983" s="4">
        <v>2</v>
      </c>
      <c r="E983" s="4" t="s">
        <v>1946</v>
      </c>
    </row>
    <row r="984" spans="1:5" x14ac:dyDescent="0.25">
      <c r="A984" s="4" t="s">
        <v>4</v>
      </c>
      <c r="B984" s="4" t="s">
        <v>1947</v>
      </c>
      <c r="C984" s="4">
        <v>1</v>
      </c>
      <c r="D984" s="4">
        <v>2</v>
      </c>
      <c r="E984" s="4" t="s">
        <v>1935</v>
      </c>
    </row>
    <row r="985" spans="1:5" x14ac:dyDescent="0.25">
      <c r="A985" s="4" t="s">
        <v>4</v>
      </c>
      <c r="B985" s="4" t="s">
        <v>1947</v>
      </c>
      <c r="C985" s="4">
        <v>2</v>
      </c>
      <c r="D985" s="4">
        <v>3</v>
      </c>
      <c r="E985" s="4" t="s">
        <v>1948</v>
      </c>
    </row>
    <row r="986" spans="1:5" x14ac:dyDescent="0.25">
      <c r="A986" s="4" t="s">
        <v>4</v>
      </c>
      <c r="B986" s="4" t="s">
        <v>1949</v>
      </c>
      <c r="C986" s="4">
        <v>1</v>
      </c>
      <c r="D986" s="4">
        <v>2</v>
      </c>
      <c r="E986" s="4" t="s">
        <v>1948</v>
      </c>
    </row>
    <row r="987" spans="1:5" x14ac:dyDescent="0.25">
      <c r="A987" s="4" t="s">
        <v>4</v>
      </c>
      <c r="B987" s="4" t="s">
        <v>504</v>
      </c>
      <c r="C987" s="4">
        <v>1</v>
      </c>
      <c r="D987" s="4">
        <v>1</v>
      </c>
      <c r="E987" s="4" t="s">
        <v>503</v>
      </c>
    </row>
    <row r="988" spans="1:5" x14ac:dyDescent="0.25">
      <c r="A988" s="4" t="s">
        <v>4</v>
      </c>
      <c r="B988" s="4" t="s">
        <v>505</v>
      </c>
      <c r="C988" s="4">
        <v>1</v>
      </c>
      <c r="D988" s="4">
        <v>1</v>
      </c>
      <c r="E988" s="4" t="s">
        <v>503</v>
      </c>
    </row>
    <row r="989" spans="1:5" x14ac:dyDescent="0.25">
      <c r="A989" s="4" t="s">
        <v>4</v>
      </c>
      <c r="B989" s="4" t="s">
        <v>506</v>
      </c>
      <c r="C989" s="4">
        <v>1</v>
      </c>
      <c r="D989" s="4">
        <v>9</v>
      </c>
      <c r="E989" s="4" t="s">
        <v>503</v>
      </c>
    </row>
    <row r="990" spans="1:5" x14ac:dyDescent="0.25">
      <c r="A990" s="4" t="s">
        <v>4</v>
      </c>
      <c r="B990" s="4" t="s">
        <v>508</v>
      </c>
      <c r="C990" s="4">
        <v>1</v>
      </c>
      <c r="D990" s="4">
        <v>11</v>
      </c>
      <c r="E990" s="4" t="s">
        <v>509</v>
      </c>
    </row>
    <row r="991" spans="1:5" x14ac:dyDescent="0.25">
      <c r="A991" s="4" t="s">
        <v>4</v>
      </c>
      <c r="B991" s="4" t="s">
        <v>508</v>
      </c>
      <c r="C991" s="4">
        <v>2</v>
      </c>
      <c r="D991" s="4">
        <v>1</v>
      </c>
      <c r="E991" s="4" t="s">
        <v>462</v>
      </c>
    </row>
    <row r="992" spans="1:5" x14ac:dyDescent="0.25">
      <c r="A992" s="4" t="s">
        <v>4</v>
      </c>
      <c r="B992" s="4" t="s">
        <v>510</v>
      </c>
      <c r="C992" s="4">
        <v>1</v>
      </c>
      <c r="D992" s="4">
        <v>1</v>
      </c>
      <c r="E992" s="4" t="s">
        <v>261</v>
      </c>
    </row>
    <row r="993" spans="1:5" x14ac:dyDescent="0.25">
      <c r="A993" s="4" t="s">
        <v>4</v>
      </c>
      <c r="B993" s="4" t="s">
        <v>511</v>
      </c>
      <c r="C993" s="4">
        <v>1</v>
      </c>
      <c r="D993" s="4">
        <v>1</v>
      </c>
      <c r="E993" s="4" t="s">
        <v>503</v>
      </c>
    </row>
    <row r="994" spans="1:5" x14ac:dyDescent="0.25">
      <c r="A994" s="4" t="s">
        <v>4</v>
      </c>
      <c r="B994" s="4" t="s">
        <v>512</v>
      </c>
      <c r="C994" s="4">
        <v>1</v>
      </c>
      <c r="D994" s="4">
        <v>1</v>
      </c>
      <c r="E994" s="4" t="s">
        <v>503</v>
      </c>
    </row>
    <row r="995" spans="1:5" x14ac:dyDescent="0.25">
      <c r="A995" s="4" t="s">
        <v>4</v>
      </c>
      <c r="B995" s="4" t="s">
        <v>513</v>
      </c>
      <c r="C995" s="4">
        <v>1</v>
      </c>
      <c r="D995" s="4">
        <v>1</v>
      </c>
      <c r="E995" s="4" t="s">
        <v>503</v>
      </c>
    </row>
    <row r="996" spans="1:5" x14ac:dyDescent="0.25">
      <c r="A996" s="4" t="s">
        <v>4</v>
      </c>
      <c r="B996" s="4" t="s">
        <v>514</v>
      </c>
      <c r="C996" s="4">
        <v>1</v>
      </c>
      <c r="D996" s="4">
        <v>2</v>
      </c>
      <c r="E996" s="4" t="s">
        <v>503</v>
      </c>
    </row>
    <row r="997" spans="1:5" x14ac:dyDescent="0.25">
      <c r="A997" s="4" t="s">
        <v>4</v>
      </c>
      <c r="B997" s="4" t="s">
        <v>515</v>
      </c>
      <c r="C997" s="4">
        <v>1</v>
      </c>
      <c r="D997" s="4">
        <v>2</v>
      </c>
      <c r="E997" s="4" t="s">
        <v>503</v>
      </c>
    </row>
    <row r="998" spans="1:5" x14ac:dyDescent="0.25">
      <c r="A998" s="4" t="s">
        <v>4</v>
      </c>
      <c r="B998" s="4" t="s">
        <v>516</v>
      </c>
      <c r="C998" s="4">
        <v>1</v>
      </c>
      <c r="D998" s="4">
        <v>1</v>
      </c>
      <c r="E998" s="4" t="s">
        <v>503</v>
      </c>
    </row>
    <row r="999" spans="1:5" x14ac:dyDescent="0.25">
      <c r="A999" s="4" t="s">
        <v>4</v>
      </c>
      <c r="B999" s="4" t="s">
        <v>517</v>
      </c>
      <c r="C999" s="4">
        <v>1</v>
      </c>
      <c r="D999" s="4">
        <v>2</v>
      </c>
      <c r="E999" s="4" t="s">
        <v>503</v>
      </c>
    </row>
    <row r="1000" spans="1:5" x14ac:dyDescent="0.25">
      <c r="A1000" s="4" t="s">
        <v>4</v>
      </c>
      <c r="B1000" s="4" t="s">
        <v>518</v>
      </c>
      <c r="C1000" s="4">
        <v>1</v>
      </c>
      <c r="D1000" s="4">
        <v>4</v>
      </c>
      <c r="E1000" s="4" t="s">
        <v>503</v>
      </c>
    </row>
    <row r="1001" spans="1:5" x14ac:dyDescent="0.25">
      <c r="A1001" s="4" t="s">
        <v>4</v>
      </c>
      <c r="B1001" s="4" t="s">
        <v>1950</v>
      </c>
      <c r="C1001" s="4">
        <v>1</v>
      </c>
      <c r="D1001" s="4">
        <v>1</v>
      </c>
      <c r="E1001" s="4" t="s">
        <v>1253</v>
      </c>
    </row>
    <row r="1002" spans="1:5" x14ac:dyDescent="0.25">
      <c r="A1002" s="4" t="s">
        <v>4</v>
      </c>
      <c r="B1002" s="4" t="s">
        <v>1951</v>
      </c>
      <c r="C1002" s="4">
        <v>1</v>
      </c>
      <c r="D1002" s="4">
        <v>1</v>
      </c>
      <c r="E1002" s="4" t="s">
        <v>1163</v>
      </c>
    </row>
    <row r="1003" spans="1:5" x14ac:dyDescent="0.25">
      <c r="A1003" s="4" t="s">
        <v>4</v>
      </c>
      <c r="B1003" s="4" t="s">
        <v>1952</v>
      </c>
      <c r="C1003" s="4">
        <v>1</v>
      </c>
      <c r="D1003" s="4">
        <v>3</v>
      </c>
      <c r="E1003" s="4" t="s">
        <v>1953</v>
      </c>
    </row>
    <row r="1004" spans="1:5" x14ac:dyDescent="0.25">
      <c r="A1004" s="4" t="s">
        <v>4</v>
      </c>
      <c r="B1004" s="4" t="s">
        <v>1954</v>
      </c>
      <c r="C1004" s="4">
        <v>1</v>
      </c>
      <c r="D1004" s="4">
        <v>3</v>
      </c>
      <c r="E1004" s="4" t="s">
        <v>1953</v>
      </c>
    </row>
    <row r="1005" spans="1:5" x14ac:dyDescent="0.25">
      <c r="A1005" s="4" t="s">
        <v>4</v>
      </c>
      <c r="B1005" s="4" t="s">
        <v>1955</v>
      </c>
      <c r="C1005" s="4">
        <v>1</v>
      </c>
      <c r="D1005" s="4">
        <v>2</v>
      </c>
      <c r="E1005" s="4" t="s">
        <v>1372</v>
      </c>
    </row>
    <row r="1006" spans="1:5" x14ac:dyDescent="0.25">
      <c r="A1006" s="4" t="s">
        <v>4</v>
      </c>
      <c r="B1006" s="4" t="s">
        <v>1956</v>
      </c>
      <c r="C1006" s="4">
        <v>1</v>
      </c>
      <c r="D1006" s="4">
        <v>3</v>
      </c>
      <c r="E1006" s="4" t="s">
        <v>1372</v>
      </c>
    </row>
    <row r="1007" spans="1:5" x14ac:dyDescent="0.25">
      <c r="A1007" s="4" t="s">
        <v>4</v>
      </c>
      <c r="B1007" s="4" t="s">
        <v>1957</v>
      </c>
      <c r="C1007" s="4">
        <v>1</v>
      </c>
      <c r="D1007" s="4">
        <v>1</v>
      </c>
      <c r="E1007" s="4" t="s">
        <v>1953</v>
      </c>
    </row>
    <row r="1008" spans="1:5" x14ac:dyDescent="0.25">
      <c r="A1008" s="4" t="s">
        <v>4</v>
      </c>
      <c r="B1008" s="4" t="s">
        <v>1957</v>
      </c>
      <c r="C1008" s="4">
        <v>2</v>
      </c>
      <c r="D1008" s="4">
        <v>1</v>
      </c>
      <c r="E1008" s="4" t="s">
        <v>1372</v>
      </c>
    </row>
    <row r="1009" spans="1:5" x14ac:dyDescent="0.25">
      <c r="A1009" s="4" t="s">
        <v>4</v>
      </c>
      <c r="B1009" s="4" t="s">
        <v>1958</v>
      </c>
      <c r="C1009" s="4">
        <v>1</v>
      </c>
      <c r="D1009" s="4">
        <v>1</v>
      </c>
      <c r="E1009" s="4" t="s">
        <v>1372</v>
      </c>
    </row>
    <row r="1010" spans="1:5" x14ac:dyDescent="0.25">
      <c r="A1010" s="4" t="s">
        <v>4</v>
      </c>
      <c r="B1010" s="4" t="s">
        <v>1959</v>
      </c>
      <c r="C1010" s="4">
        <v>1</v>
      </c>
      <c r="D1010" s="4">
        <v>4</v>
      </c>
      <c r="E1010" s="4" t="s">
        <v>1372</v>
      </c>
    </row>
    <row r="1011" spans="1:5" x14ac:dyDescent="0.25">
      <c r="A1011" s="4" t="s">
        <v>4</v>
      </c>
      <c r="B1011" s="4" t="s">
        <v>1960</v>
      </c>
      <c r="C1011" s="4">
        <v>1</v>
      </c>
      <c r="D1011" s="4">
        <v>1</v>
      </c>
      <c r="E1011" s="4" t="s">
        <v>1372</v>
      </c>
    </row>
    <row r="1012" spans="1:5" x14ac:dyDescent="0.25">
      <c r="A1012" s="4" t="s">
        <v>4</v>
      </c>
      <c r="B1012" s="4" t="s">
        <v>1961</v>
      </c>
      <c r="C1012" s="4">
        <v>1</v>
      </c>
      <c r="D1012" s="4">
        <v>1</v>
      </c>
      <c r="E1012" s="4" t="s">
        <v>1372</v>
      </c>
    </row>
    <row r="1013" spans="1:5" x14ac:dyDescent="0.25">
      <c r="A1013" s="4" t="s">
        <v>4</v>
      </c>
      <c r="B1013" s="4" t="s">
        <v>1962</v>
      </c>
      <c r="C1013" s="4">
        <v>1</v>
      </c>
      <c r="D1013" s="4">
        <v>1</v>
      </c>
      <c r="E1013" s="4" t="s">
        <v>1372</v>
      </c>
    </row>
    <row r="1014" spans="1:5" x14ac:dyDescent="0.25">
      <c r="A1014" s="4" t="s">
        <v>4</v>
      </c>
      <c r="B1014" s="4" t="s">
        <v>1963</v>
      </c>
      <c r="C1014" s="4">
        <v>1</v>
      </c>
      <c r="D1014" s="4">
        <v>3</v>
      </c>
      <c r="E1014" s="4" t="s">
        <v>1372</v>
      </c>
    </row>
    <row r="1015" spans="1:5" x14ac:dyDescent="0.25">
      <c r="A1015" s="4" t="s">
        <v>4</v>
      </c>
      <c r="B1015" s="4" t="s">
        <v>1964</v>
      </c>
      <c r="C1015" s="4">
        <v>1</v>
      </c>
      <c r="D1015" s="4">
        <v>1</v>
      </c>
      <c r="E1015" s="4" t="s">
        <v>1372</v>
      </c>
    </row>
    <row r="1016" spans="1:5" x14ac:dyDescent="0.25">
      <c r="A1016" s="4" t="s">
        <v>4</v>
      </c>
      <c r="B1016" s="4" t="s">
        <v>1966</v>
      </c>
      <c r="C1016" s="4">
        <v>1</v>
      </c>
      <c r="D1016" s="4">
        <v>2</v>
      </c>
      <c r="E1016" s="4" t="s">
        <v>1372</v>
      </c>
    </row>
    <row r="1017" spans="1:5" x14ac:dyDescent="0.25">
      <c r="A1017" s="4" t="s">
        <v>4</v>
      </c>
      <c r="B1017" s="4" t="s">
        <v>1967</v>
      </c>
      <c r="C1017" s="4">
        <v>1</v>
      </c>
      <c r="D1017" s="4">
        <v>2</v>
      </c>
      <c r="E1017" s="4" t="s">
        <v>1372</v>
      </c>
    </row>
    <row r="1018" spans="1:5" x14ac:dyDescent="0.25">
      <c r="A1018" s="4" t="s">
        <v>4</v>
      </c>
      <c r="B1018" s="4" t="s">
        <v>1968</v>
      </c>
      <c r="C1018" s="4">
        <v>1</v>
      </c>
      <c r="D1018" s="4">
        <v>1</v>
      </c>
      <c r="E1018" s="4" t="s">
        <v>1969</v>
      </c>
    </row>
    <row r="1019" spans="1:5" x14ac:dyDescent="0.25">
      <c r="A1019" s="4" t="s">
        <v>4</v>
      </c>
      <c r="B1019" s="4" t="s">
        <v>1968</v>
      </c>
      <c r="C1019" s="4">
        <v>2</v>
      </c>
      <c r="D1019" s="4">
        <v>1</v>
      </c>
      <c r="E1019" s="4" t="s">
        <v>1409</v>
      </c>
    </row>
    <row r="1020" spans="1:5" x14ac:dyDescent="0.25">
      <c r="A1020" s="4" t="s">
        <v>4</v>
      </c>
      <c r="B1020" s="4" t="s">
        <v>1970</v>
      </c>
      <c r="C1020" s="4">
        <v>1</v>
      </c>
      <c r="D1020" s="4">
        <v>1</v>
      </c>
      <c r="E1020" s="4" t="s">
        <v>1372</v>
      </c>
    </row>
    <row r="1021" spans="1:5" x14ac:dyDescent="0.25">
      <c r="A1021" s="4" t="s">
        <v>4</v>
      </c>
      <c r="B1021" s="4" t="s">
        <v>1970</v>
      </c>
      <c r="C1021" s="4">
        <v>2</v>
      </c>
      <c r="D1021" s="4">
        <v>1</v>
      </c>
      <c r="E1021" s="4" t="s">
        <v>1351</v>
      </c>
    </row>
    <row r="1022" spans="1:5" x14ac:dyDescent="0.25">
      <c r="A1022" s="4" t="s">
        <v>4</v>
      </c>
      <c r="B1022" s="4" t="s">
        <v>1971</v>
      </c>
      <c r="C1022" s="4">
        <v>1</v>
      </c>
      <c r="D1022" s="4">
        <v>2</v>
      </c>
      <c r="E1022" s="4" t="s">
        <v>1126</v>
      </c>
    </row>
    <row r="1023" spans="1:5" x14ac:dyDescent="0.25">
      <c r="A1023" s="4" t="s">
        <v>4</v>
      </c>
      <c r="B1023" s="4" t="s">
        <v>1972</v>
      </c>
      <c r="C1023" s="4">
        <v>1</v>
      </c>
      <c r="D1023" s="4">
        <v>1</v>
      </c>
      <c r="E1023" s="4" t="s">
        <v>1129</v>
      </c>
    </row>
    <row r="1024" spans="1:5" x14ac:dyDescent="0.25">
      <c r="A1024" s="4" t="s">
        <v>4</v>
      </c>
      <c r="B1024" s="4" t="s">
        <v>1972</v>
      </c>
      <c r="C1024" s="4">
        <v>2</v>
      </c>
      <c r="D1024" s="4">
        <v>1</v>
      </c>
      <c r="E1024" s="4" t="s">
        <v>1126</v>
      </c>
    </row>
    <row r="1025" spans="1:5" x14ac:dyDescent="0.25">
      <c r="A1025" s="4" t="s">
        <v>4</v>
      </c>
      <c r="B1025" s="4" t="s">
        <v>1973</v>
      </c>
      <c r="C1025" s="4">
        <v>1</v>
      </c>
      <c r="D1025" s="4">
        <v>1</v>
      </c>
      <c r="E1025" s="4" t="s">
        <v>1974</v>
      </c>
    </row>
    <row r="1026" spans="1:5" x14ac:dyDescent="0.25">
      <c r="A1026" s="4" t="s">
        <v>4</v>
      </c>
      <c r="B1026" s="4" t="s">
        <v>1975</v>
      </c>
      <c r="C1026" s="4">
        <v>1</v>
      </c>
      <c r="D1026" s="4">
        <v>1</v>
      </c>
      <c r="E1026" s="4" t="s">
        <v>1974</v>
      </c>
    </row>
    <row r="1027" spans="1:5" x14ac:dyDescent="0.25">
      <c r="A1027" s="4" t="s">
        <v>4</v>
      </c>
      <c r="B1027" s="4" t="s">
        <v>1976</v>
      </c>
      <c r="C1027" s="4">
        <v>1</v>
      </c>
      <c r="D1027" s="4">
        <v>1</v>
      </c>
      <c r="E1027" s="4" t="s">
        <v>1977</v>
      </c>
    </row>
    <row r="1028" spans="1:5" x14ac:dyDescent="0.25">
      <c r="A1028" s="4" t="s">
        <v>4</v>
      </c>
      <c r="B1028" s="4" t="s">
        <v>1978</v>
      </c>
      <c r="C1028" s="4">
        <v>1</v>
      </c>
      <c r="D1028" s="4">
        <v>1</v>
      </c>
      <c r="E1028" s="4" t="s">
        <v>1977</v>
      </c>
    </row>
    <row r="1029" spans="1:5" x14ac:dyDescent="0.25">
      <c r="A1029" s="4" t="s">
        <v>4</v>
      </c>
      <c r="B1029" s="4" t="s">
        <v>1981</v>
      </c>
      <c r="C1029" s="4">
        <v>1</v>
      </c>
      <c r="D1029" s="4">
        <v>1</v>
      </c>
      <c r="E1029" s="4" t="s">
        <v>1982</v>
      </c>
    </row>
    <row r="1030" spans="1:5" x14ac:dyDescent="0.25">
      <c r="A1030" s="4" t="s">
        <v>4</v>
      </c>
      <c r="B1030" s="4" t="s">
        <v>1983</v>
      </c>
      <c r="C1030" s="4">
        <v>1</v>
      </c>
      <c r="D1030" s="4">
        <v>1</v>
      </c>
      <c r="E1030" s="4" t="s">
        <v>1974</v>
      </c>
    </row>
    <row r="1031" spans="1:5" x14ac:dyDescent="0.25">
      <c r="A1031" s="4" t="s">
        <v>4</v>
      </c>
      <c r="B1031" s="4" t="s">
        <v>1985</v>
      </c>
      <c r="C1031" s="4">
        <v>1</v>
      </c>
      <c r="D1031" s="4">
        <v>1</v>
      </c>
      <c r="E1031" s="4" t="s">
        <v>1980</v>
      </c>
    </row>
    <row r="1032" spans="1:5" x14ac:dyDescent="0.25">
      <c r="A1032" s="4" t="s">
        <v>4</v>
      </c>
      <c r="B1032" s="4" t="s">
        <v>1986</v>
      </c>
      <c r="C1032" s="4">
        <v>1</v>
      </c>
      <c r="D1032" s="4">
        <v>1</v>
      </c>
      <c r="E1032" s="4" t="s">
        <v>1982</v>
      </c>
    </row>
    <row r="1033" spans="1:5" x14ac:dyDescent="0.25">
      <c r="A1033" s="4" t="s">
        <v>4</v>
      </c>
      <c r="B1033" s="4" t="s">
        <v>519</v>
      </c>
      <c r="C1033" s="4">
        <v>1</v>
      </c>
      <c r="D1033" s="4">
        <v>11</v>
      </c>
      <c r="E1033" s="4" t="s">
        <v>520</v>
      </c>
    </row>
    <row r="1034" spans="1:5" x14ac:dyDescent="0.25">
      <c r="A1034" s="4" t="s">
        <v>4</v>
      </c>
      <c r="B1034" s="4" t="s">
        <v>521</v>
      </c>
      <c r="C1034" s="4">
        <v>1</v>
      </c>
      <c r="D1034" s="4">
        <v>1</v>
      </c>
      <c r="E1034" s="4" t="s">
        <v>522</v>
      </c>
    </row>
    <row r="1035" spans="1:5" x14ac:dyDescent="0.25">
      <c r="A1035" s="4" t="s">
        <v>4</v>
      </c>
      <c r="B1035" s="4" t="s">
        <v>523</v>
      </c>
      <c r="C1035" s="4">
        <v>1</v>
      </c>
      <c r="D1035" s="4">
        <v>1</v>
      </c>
      <c r="E1035" s="4" t="s">
        <v>522</v>
      </c>
    </row>
    <row r="1036" spans="1:5" x14ac:dyDescent="0.25">
      <c r="A1036" s="4" t="s">
        <v>4</v>
      </c>
      <c r="B1036" s="4" t="s">
        <v>523</v>
      </c>
      <c r="C1036" s="4">
        <v>2</v>
      </c>
      <c r="D1036" s="4">
        <v>2</v>
      </c>
      <c r="E1036" s="4" t="s">
        <v>524</v>
      </c>
    </row>
    <row r="1037" spans="1:5" x14ac:dyDescent="0.25">
      <c r="A1037" s="4" t="s">
        <v>4</v>
      </c>
      <c r="B1037" s="4" t="s">
        <v>525</v>
      </c>
      <c r="C1037" s="4">
        <v>1</v>
      </c>
      <c r="D1037" s="4">
        <v>1</v>
      </c>
      <c r="E1037" s="4" t="s">
        <v>522</v>
      </c>
    </row>
    <row r="1038" spans="1:5" x14ac:dyDescent="0.25">
      <c r="A1038" s="4" t="s">
        <v>4</v>
      </c>
      <c r="B1038" s="4" t="s">
        <v>525</v>
      </c>
      <c r="C1038" s="4">
        <v>2</v>
      </c>
      <c r="D1038" s="4">
        <v>2</v>
      </c>
      <c r="E1038" s="4" t="s">
        <v>524</v>
      </c>
    </row>
    <row r="1039" spans="1:5" x14ac:dyDescent="0.25">
      <c r="A1039" s="4" t="s">
        <v>4</v>
      </c>
      <c r="B1039" s="4" t="s">
        <v>526</v>
      </c>
      <c r="C1039" s="4">
        <v>1</v>
      </c>
      <c r="D1039" s="4">
        <v>3</v>
      </c>
      <c r="E1039" s="4" t="s">
        <v>524</v>
      </c>
    </row>
    <row r="1040" spans="1:5" x14ac:dyDescent="0.25">
      <c r="A1040" s="4" t="s">
        <v>4</v>
      </c>
      <c r="B1040" s="4" t="s">
        <v>527</v>
      </c>
      <c r="C1040" s="4">
        <v>1</v>
      </c>
      <c r="D1040" s="4">
        <v>1</v>
      </c>
      <c r="E1040" s="4" t="s">
        <v>524</v>
      </c>
    </row>
    <row r="1041" spans="1:5" x14ac:dyDescent="0.25">
      <c r="A1041" s="4" t="s">
        <v>4</v>
      </c>
      <c r="B1041" s="4" t="s">
        <v>1987</v>
      </c>
      <c r="C1041" s="4">
        <v>1</v>
      </c>
      <c r="D1041" s="4">
        <v>2</v>
      </c>
      <c r="E1041" s="4" t="s">
        <v>1148</v>
      </c>
    </row>
    <row r="1042" spans="1:5" x14ac:dyDescent="0.25">
      <c r="A1042" s="4" t="s">
        <v>4</v>
      </c>
      <c r="B1042" s="4" t="s">
        <v>1988</v>
      </c>
      <c r="C1042" s="4">
        <v>1</v>
      </c>
      <c r="D1042" s="4">
        <v>2</v>
      </c>
      <c r="E1042" s="4" t="s">
        <v>1146</v>
      </c>
    </row>
    <row r="1043" spans="1:5" x14ac:dyDescent="0.25">
      <c r="A1043" s="4" t="s">
        <v>4</v>
      </c>
      <c r="B1043" s="4" t="s">
        <v>1989</v>
      </c>
      <c r="C1043" s="4">
        <v>1</v>
      </c>
      <c r="D1043" s="4">
        <v>2</v>
      </c>
      <c r="E1043" s="4" t="s">
        <v>1990</v>
      </c>
    </row>
    <row r="1044" spans="1:5" x14ac:dyDescent="0.25">
      <c r="A1044" s="4" t="s">
        <v>4</v>
      </c>
      <c r="B1044" s="4" t="s">
        <v>1991</v>
      </c>
      <c r="C1044" s="4">
        <v>1</v>
      </c>
      <c r="D1044" s="4">
        <v>1</v>
      </c>
      <c r="E1044" s="4" t="s">
        <v>1990</v>
      </c>
    </row>
    <row r="1045" spans="1:5" x14ac:dyDescent="0.25">
      <c r="A1045" s="4" t="s">
        <v>4</v>
      </c>
      <c r="B1045" s="4" t="s">
        <v>1991</v>
      </c>
      <c r="C1045" s="4">
        <v>2</v>
      </c>
      <c r="D1045" s="4">
        <v>1</v>
      </c>
      <c r="E1045" s="4" t="s">
        <v>1992</v>
      </c>
    </row>
    <row r="1046" spans="1:5" x14ac:dyDescent="0.25">
      <c r="A1046" s="4" t="s">
        <v>4</v>
      </c>
      <c r="B1046" s="4" t="s">
        <v>1993</v>
      </c>
      <c r="C1046" s="4">
        <v>1</v>
      </c>
      <c r="D1046" s="4">
        <v>2</v>
      </c>
      <c r="E1046" s="4" t="s">
        <v>1992</v>
      </c>
    </row>
    <row r="1047" spans="1:5" x14ac:dyDescent="0.25">
      <c r="A1047" s="4" t="s">
        <v>4</v>
      </c>
      <c r="B1047" s="4" t="s">
        <v>1994</v>
      </c>
      <c r="C1047" s="4">
        <v>1</v>
      </c>
      <c r="D1047" s="4">
        <v>2</v>
      </c>
      <c r="E1047" s="4" t="s">
        <v>1146</v>
      </c>
    </row>
    <row r="1048" spans="1:5" x14ac:dyDescent="0.25">
      <c r="A1048" s="4" t="s">
        <v>4</v>
      </c>
      <c r="B1048" s="4" t="s">
        <v>1994</v>
      </c>
      <c r="C1048" s="4">
        <v>2</v>
      </c>
      <c r="D1048" s="4">
        <v>2</v>
      </c>
      <c r="E1048" s="4" t="s">
        <v>1990</v>
      </c>
    </row>
    <row r="1049" spans="1:5" x14ac:dyDescent="0.25">
      <c r="A1049" s="4" t="s">
        <v>4</v>
      </c>
      <c r="B1049" s="4" t="s">
        <v>1995</v>
      </c>
      <c r="C1049" s="4">
        <v>1</v>
      </c>
      <c r="D1049" s="4">
        <v>1</v>
      </c>
      <c r="E1049" s="4" t="s">
        <v>1146</v>
      </c>
    </row>
    <row r="1050" spans="1:5" x14ac:dyDescent="0.25">
      <c r="A1050" s="4" t="s">
        <v>4</v>
      </c>
      <c r="B1050" s="4" t="s">
        <v>1995</v>
      </c>
      <c r="C1050" s="4">
        <v>2</v>
      </c>
      <c r="D1050" s="4">
        <v>1</v>
      </c>
      <c r="E1050" s="4" t="s">
        <v>1865</v>
      </c>
    </row>
    <row r="1051" spans="1:5" x14ac:dyDescent="0.25">
      <c r="A1051" s="4" t="s">
        <v>4</v>
      </c>
      <c r="B1051" s="4" t="s">
        <v>1995</v>
      </c>
      <c r="C1051" s="4">
        <v>3</v>
      </c>
      <c r="D1051" s="4">
        <v>1</v>
      </c>
      <c r="E1051" s="4" t="s">
        <v>1861</v>
      </c>
    </row>
    <row r="1052" spans="1:5" x14ac:dyDescent="0.25">
      <c r="A1052" s="4" t="s">
        <v>4</v>
      </c>
      <c r="B1052" s="4" t="s">
        <v>1996</v>
      </c>
      <c r="C1052" s="4">
        <v>1</v>
      </c>
      <c r="D1052" s="4">
        <v>2</v>
      </c>
      <c r="E1052" s="4" t="s">
        <v>1858</v>
      </c>
    </row>
    <row r="1053" spans="1:5" x14ac:dyDescent="0.25">
      <c r="A1053" s="4" t="s">
        <v>4</v>
      </c>
      <c r="B1053" s="4" t="s">
        <v>1997</v>
      </c>
      <c r="C1053" s="4">
        <v>1</v>
      </c>
      <c r="D1053" s="4">
        <v>2</v>
      </c>
      <c r="E1053" s="4" t="s">
        <v>1146</v>
      </c>
    </row>
    <row r="1054" spans="1:5" x14ac:dyDescent="0.25">
      <c r="A1054" s="4" t="s">
        <v>4</v>
      </c>
      <c r="B1054" s="4" t="s">
        <v>528</v>
      </c>
      <c r="C1054" s="4">
        <v>1</v>
      </c>
      <c r="D1054" s="4">
        <v>5</v>
      </c>
      <c r="E1054" s="4" t="s">
        <v>529</v>
      </c>
    </row>
    <row r="1055" spans="1:5" x14ac:dyDescent="0.25">
      <c r="A1055" s="4" t="s">
        <v>4</v>
      </c>
      <c r="B1055" s="4" t="s">
        <v>530</v>
      </c>
      <c r="C1055" s="4">
        <v>1</v>
      </c>
      <c r="D1055" s="4">
        <v>5</v>
      </c>
      <c r="E1055" s="4" t="s">
        <v>531</v>
      </c>
    </row>
    <row r="1056" spans="1:5" x14ac:dyDescent="0.25">
      <c r="A1056" s="4" t="s">
        <v>4</v>
      </c>
      <c r="B1056" s="4" t="s">
        <v>532</v>
      </c>
      <c r="C1056" s="4">
        <v>1</v>
      </c>
      <c r="D1056" s="4">
        <v>1</v>
      </c>
      <c r="E1056" s="4" t="s">
        <v>533</v>
      </c>
    </row>
    <row r="1057" spans="1:5" x14ac:dyDescent="0.25">
      <c r="A1057" s="4" t="s">
        <v>4</v>
      </c>
      <c r="B1057" s="4" t="s">
        <v>534</v>
      </c>
      <c r="C1057" s="4">
        <v>1</v>
      </c>
      <c r="D1057" s="4">
        <v>1</v>
      </c>
      <c r="E1057" s="4" t="s">
        <v>522</v>
      </c>
    </row>
    <row r="1058" spans="1:5" x14ac:dyDescent="0.25">
      <c r="A1058" s="4" t="s">
        <v>4</v>
      </c>
      <c r="B1058" s="4" t="s">
        <v>1998</v>
      </c>
      <c r="C1058" s="4">
        <v>1</v>
      </c>
      <c r="D1058" s="4">
        <v>1</v>
      </c>
      <c r="E1058" s="4" t="s">
        <v>1186</v>
      </c>
    </row>
    <row r="1059" spans="1:5" x14ac:dyDescent="0.25">
      <c r="A1059" s="4" t="s">
        <v>4</v>
      </c>
      <c r="B1059" s="4" t="s">
        <v>535</v>
      </c>
      <c r="C1059" s="4">
        <v>1</v>
      </c>
      <c r="D1059" s="4">
        <v>1</v>
      </c>
      <c r="E1059" s="4" t="s">
        <v>49</v>
      </c>
    </row>
    <row r="1060" spans="1:5" x14ac:dyDescent="0.25">
      <c r="A1060" s="4" t="s">
        <v>4</v>
      </c>
      <c r="B1060" s="4" t="s">
        <v>536</v>
      </c>
      <c r="C1060" s="4">
        <v>1</v>
      </c>
      <c r="D1060" s="4">
        <v>1</v>
      </c>
      <c r="E1060" s="4" t="s">
        <v>537</v>
      </c>
    </row>
    <row r="1061" spans="1:5" x14ac:dyDescent="0.25">
      <c r="A1061" s="4" t="s">
        <v>4</v>
      </c>
      <c r="B1061" s="4" t="s">
        <v>538</v>
      </c>
      <c r="C1061" s="4">
        <v>1</v>
      </c>
      <c r="D1061" s="4">
        <v>1</v>
      </c>
      <c r="E1061" s="4" t="s">
        <v>537</v>
      </c>
    </row>
    <row r="1062" spans="1:5" x14ac:dyDescent="0.25">
      <c r="A1062" s="4" t="s">
        <v>4</v>
      </c>
      <c r="B1062" s="4" t="s">
        <v>540</v>
      </c>
      <c r="C1062" s="4">
        <v>1</v>
      </c>
      <c r="D1062" s="4">
        <v>1</v>
      </c>
      <c r="E1062" s="4" t="s">
        <v>537</v>
      </c>
    </row>
    <row r="1063" spans="1:5" x14ac:dyDescent="0.25">
      <c r="A1063" s="4" t="s">
        <v>4</v>
      </c>
      <c r="B1063" s="4" t="s">
        <v>540</v>
      </c>
      <c r="C1063" s="4">
        <v>2</v>
      </c>
      <c r="D1063" s="4">
        <v>1</v>
      </c>
      <c r="E1063" s="4" t="s">
        <v>537</v>
      </c>
    </row>
    <row r="1064" spans="1:5" x14ac:dyDescent="0.25">
      <c r="A1064" s="4" t="s">
        <v>4</v>
      </c>
      <c r="B1064" s="4" t="s">
        <v>541</v>
      </c>
      <c r="C1064" s="4">
        <v>1</v>
      </c>
      <c r="D1064" s="4">
        <v>1</v>
      </c>
      <c r="E1064" s="4" t="s">
        <v>537</v>
      </c>
    </row>
    <row r="1065" spans="1:5" x14ac:dyDescent="0.25">
      <c r="A1065" s="4" t="s">
        <v>4</v>
      </c>
      <c r="B1065" s="4" t="s">
        <v>542</v>
      </c>
      <c r="C1065" s="4">
        <v>1</v>
      </c>
      <c r="D1065" s="4">
        <v>1</v>
      </c>
      <c r="E1065" s="4" t="s">
        <v>537</v>
      </c>
    </row>
    <row r="1066" spans="1:5" x14ac:dyDescent="0.25">
      <c r="A1066" s="4" t="s">
        <v>4</v>
      </c>
      <c r="B1066" s="4" t="s">
        <v>543</v>
      </c>
      <c r="C1066" s="4">
        <v>1</v>
      </c>
      <c r="D1066" s="4">
        <v>1</v>
      </c>
      <c r="E1066" s="4" t="s">
        <v>537</v>
      </c>
    </row>
    <row r="1067" spans="1:5" x14ac:dyDescent="0.25">
      <c r="A1067" s="4" t="s">
        <v>4</v>
      </c>
      <c r="B1067" s="4" t="s">
        <v>545</v>
      </c>
      <c r="C1067" s="4">
        <v>1</v>
      </c>
      <c r="D1067" s="4">
        <v>1</v>
      </c>
      <c r="E1067" s="4" t="s">
        <v>537</v>
      </c>
    </row>
    <row r="1068" spans="1:5" x14ac:dyDescent="0.25">
      <c r="A1068" s="4" t="s">
        <v>4</v>
      </c>
      <c r="B1068" s="4" t="s">
        <v>546</v>
      </c>
      <c r="C1068" s="4">
        <v>1</v>
      </c>
      <c r="D1068" s="4">
        <v>1</v>
      </c>
      <c r="E1068" s="4" t="s">
        <v>537</v>
      </c>
    </row>
    <row r="1069" spans="1:5" x14ac:dyDescent="0.25">
      <c r="A1069" s="4" t="s">
        <v>4</v>
      </c>
      <c r="B1069" s="4" t="s">
        <v>547</v>
      </c>
      <c r="C1069" s="4">
        <v>1</v>
      </c>
      <c r="D1069" s="4">
        <v>1</v>
      </c>
      <c r="E1069" s="4" t="s">
        <v>537</v>
      </c>
    </row>
    <row r="1070" spans="1:5" x14ac:dyDescent="0.25">
      <c r="A1070" s="4" t="s">
        <v>4</v>
      </c>
      <c r="B1070" s="4" t="s">
        <v>548</v>
      </c>
      <c r="C1070" s="4">
        <v>1</v>
      </c>
      <c r="D1070" s="4">
        <v>1</v>
      </c>
      <c r="E1070" s="4" t="s">
        <v>537</v>
      </c>
    </row>
    <row r="1071" spans="1:5" x14ac:dyDescent="0.25">
      <c r="A1071" s="4" t="s">
        <v>4</v>
      </c>
      <c r="B1071" s="4" t="s">
        <v>2000</v>
      </c>
      <c r="C1071" s="4">
        <v>1</v>
      </c>
      <c r="D1071" s="4">
        <v>1</v>
      </c>
      <c r="E1071" s="4" t="s">
        <v>2001</v>
      </c>
    </row>
    <row r="1072" spans="1:5" x14ac:dyDescent="0.25">
      <c r="A1072" s="4" t="s">
        <v>4</v>
      </c>
      <c r="B1072" s="4" t="s">
        <v>549</v>
      </c>
      <c r="C1072" s="4">
        <v>1</v>
      </c>
      <c r="D1072" s="4">
        <v>3</v>
      </c>
      <c r="E1072" s="4" t="s">
        <v>550</v>
      </c>
    </row>
    <row r="1073" spans="1:5" x14ac:dyDescent="0.25">
      <c r="A1073" s="4" t="s">
        <v>4</v>
      </c>
      <c r="B1073" s="4" t="s">
        <v>2002</v>
      </c>
      <c r="C1073" s="4">
        <v>1</v>
      </c>
      <c r="D1073" s="4">
        <v>1</v>
      </c>
      <c r="E1073" s="4" t="s">
        <v>2001</v>
      </c>
    </row>
    <row r="1074" spans="1:5" x14ac:dyDescent="0.25">
      <c r="A1074" s="4" t="s">
        <v>4</v>
      </c>
      <c r="B1074" s="4" t="s">
        <v>2003</v>
      </c>
      <c r="C1074" s="4">
        <v>1</v>
      </c>
      <c r="D1074" s="4">
        <v>1</v>
      </c>
      <c r="E1074" s="4" t="s">
        <v>2001</v>
      </c>
    </row>
    <row r="1075" spans="1:5" x14ac:dyDescent="0.25">
      <c r="A1075" s="4" t="s">
        <v>4</v>
      </c>
      <c r="B1075" s="4" t="s">
        <v>2004</v>
      </c>
      <c r="C1075" s="4">
        <v>1</v>
      </c>
      <c r="D1075" s="4">
        <v>1</v>
      </c>
      <c r="E1075" s="4" t="s">
        <v>2005</v>
      </c>
    </row>
    <row r="1076" spans="1:5" x14ac:dyDescent="0.25">
      <c r="A1076" s="4" t="s">
        <v>4</v>
      </c>
      <c r="B1076" s="4" t="s">
        <v>2006</v>
      </c>
      <c r="C1076" s="4">
        <v>1</v>
      </c>
      <c r="D1076" s="4">
        <v>2</v>
      </c>
      <c r="E1076" s="4" t="s">
        <v>2007</v>
      </c>
    </row>
    <row r="1077" spans="1:5" x14ac:dyDescent="0.25">
      <c r="A1077" s="4" t="s">
        <v>4</v>
      </c>
      <c r="B1077" s="4" t="s">
        <v>2008</v>
      </c>
      <c r="C1077" s="4">
        <v>1</v>
      </c>
      <c r="D1077" s="4">
        <v>1</v>
      </c>
      <c r="E1077" s="4" t="s">
        <v>2001</v>
      </c>
    </row>
    <row r="1078" spans="1:5" x14ac:dyDescent="0.25">
      <c r="A1078" s="4" t="s">
        <v>4</v>
      </c>
      <c r="B1078" s="4" t="s">
        <v>2009</v>
      </c>
      <c r="C1078" s="4">
        <v>1</v>
      </c>
      <c r="D1078" s="4">
        <v>2</v>
      </c>
      <c r="E1078" s="4" t="s">
        <v>1256</v>
      </c>
    </row>
    <row r="1079" spans="1:5" x14ac:dyDescent="0.25">
      <c r="A1079" s="4" t="s">
        <v>4</v>
      </c>
      <c r="B1079" s="4" t="s">
        <v>553</v>
      </c>
      <c r="C1079" s="4">
        <v>1</v>
      </c>
      <c r="D1079" s="4">
        <v>1</v>
      </c>
      <c r="E1079" s="4" t="s">
        <v>554</v>
      </c>
    </row>
    <row r="1080" spans="1:5" x14ac:dyDescent="0.25">
      <c r="A1080" s="4" t="s">
        <v>4</v>
      </c>
      <c r="B1080" s="4" t="s">
        <v>2011</v>
      </c>
      <c r="C1080" s="4">
        <v>1</v>
      </c>
      <c r="D1080" s="4">
        <v>1</v>
      </c>
      <c r="E1080" s="4" t="s">
        <v>2005</v>
      </c>
    </row>
    <row r="1081" spans="1:5" x14ac:dyDescent="0.25">
      <c r="A1081" s="4" t="s">
        <v>4</v>
      </c>
      <c r="B1081" s="4" t="s">
        <v>2012</v>
      </c>
      <c r="C1081" s="4">
        <v>1</v>
      </c>
      <c r="D1081" s="4">
        <v>1</v>
      </c>
      <c r="E1081" s="4" t="s">
        <v>2001</v>
      </c>
    </row>
    <row r="1082" spans="1:5" x14ac:dyDescent="0.25">
      <c r="A1082" s="4" t="s">
        <v>4</v>
      </c>
      <c r="B1082" s="4" t="s">
        <v>2013</v>
      </c>
      <c r="C1082" s="4">
        <v>1</v>
      </c>
      <c r="D1082" s="4">
        <v>1</v>
      </c>
      <c r="E1082" s="4" t="s">
        <v>2001</v>
      </c>
    </row>
    <row r="1083" spans="1:5" x14ac:dyDescent="0.25">
      <c r="A1083" s="4" t="s">
        <v>4</v>
      </c>
      <c r="B1083" s="4" t="s">
        <v>2014</v>
      </c>
      <c r="C1083" s="4">
        <v>1</v>
      </c>
      <c r="D1083" s="4">
        <v>1</v>
      </c>
      <c r="E1083" s="4" t="s">
        <v>2001</v>
      </c>
    </row>
    <row r="1084" spans="1:5" x14ac:dyDescent="0.25">
      <c r="A1084" s="4" t="s">
        <v>4</v>
      </c>
      <c r="B1084" s="4" t="s">
        <v>2015</v>
      </c>
      <c r="C1084" s="4">
        <v>1</v>
      </c>
      <c r="D1084" s="4">
        <v>1</v>
      </c>
      <c r="E1084" s="4" t="s">
        <v>2001</v>
      </c>
    </row>
    <row r="1085" spans="1:5" x14ac:dyDescent="0.25">
      <c r="A1085" s="4" t="s">
        <v>4</v>
      </c>
      <c r="B1085" s="4" t="s">
        <v>2016</v>
      </c>
      <c r="C1085" s="4">
        <v>1</v>
      </c>
      <c r="D1085" s="4">
        <v>1</v>
      </c>
      <c r="E1085" s="4" t="s">
        <v>2007</v>
      </c>
    </row>
    <row r="1086" spans="1:5" x14ac:dyDescent="0.25">
      <c r="A1086" s="4" t="s">
        <v>4</v>
      </c>
      <c r="B1086" s="4" t="s">
        <v>2017</v>
      </c>
      <c r="C1086" s="4">
        <v>1</v>
      </c>
      <c r="D1086" s="4">
        <v>1</v>
      </c>
      <c r="E1086" s="4" t="s">
        <v>2018</v>
      </c>
    </row>
    <row r="1087" spans="1:5" x14ac:dyDescent="0.25">
      <c r="A1087" s="4" t="s">
        <v>4</v>
      </c>
      <c r="B1087" s="4" t="s">
        <v>2017</v>
      </c>
      <c r="C1087" s="4">
        <v>2</v>
      </c>
      <c r="D1087" s="4">
        <v>2</v>
      </c>
      <c r="E1087" s="4" t="s">
        <v>2007</v>
      </c>
    </row>
    <row r="1088" spans="1:5" x14ac:dyDescent="0.25">
      <c r="A1088" s="4" t="s">
        <v>4</v>
      </c>
      <c r="B1088" s="4" t="s">
        <v>555</v>
      </c>
      <c r="C1088" s="4">
        <v>1</v>
      </c>
      <c r="D1088" s="4">
        <v>2</v>
      </c>
      <c r="E1088" s="4" t="s">
        <v>554</v>
      </c>
    </row>
    <row r="1089" spans="1:5" x14ac:dyDescent="0.25">
      <c r="A1089" s="4" t="s">
        <v>4</v>
      </c>
      <c r="B1089" s="4" t="s">
        <v>556</v>
      </c>
      <c r="C1089" s="4">
        <v>1</v>
      </c>
      <c r="D1089" s="4">
        <v>1</v>
      </c>
      <c r="E1089" s="4" t="s">
        <v>554</v>
      </c>
    </row>
    <row r="1090" spans="1:5" x14ac:dyDescent="0.25">
      <c r="A1090" s="4" t="s">
        <v>4</v>
      </c>
      <c r="B1090" s="4" t="s">
        <v>557</v>
      </c>
      <c r="C1090" s="4">
        <v>1</v>
      </c>
      <c r="D1090" s="4">
        <v>1</v>
      </c>
      <c r="E1090" s="4" t="s">
        <v>552</v>
      </c>
    </row>
    <row r="1091" spans="1:5" x14ac:dyDescent="0.25">
      <c r="A1091" s="4" t="s">
        <v>4</v>
      </c>
      <c r="B1091" s="4" t="s">
        <v>2019</v>
      </c>
      <c r="C1091" s="4">
        <v>1</v>
      </c>
      <c r="D1091" s="4">
        <v>1</v>
      </c>
      <c r="E1091" s="4" t="s">
        <v>1256</v>
      </c>
    </row>
    <row r="1092" spans="1:5" x14ac:dyDescent="0.25">
      <c r="A1092" s="4" t="s">
        <v>4</v>
      </c>
      <c r="B1092" s="4" t="s">
        <v>2019</v>
      </c>
      <c r="C1092" s="4">
        <v>2</v>
      </c>
      <c r="D1092" s="4">
        <v>1</v>
      </c>
      <c r="E1092" s="4" t="s">
        <v>1048</v>
      </c>
    </row>
    <row r="1093" spans="1:5" x14ac:dyDescent="0.25">
      <c r="A1093" s="4" t="s">
        <v>4</v>
      </c>
      <c r="B1093" s="4" t="s">
        <v>558</v>
      </c>
      <c r="C1093" s="4">
        <v>1</v>
      </c>
      <c r="D1093" s="4">
        <v>5</v>
      </c>
      <c r="E1093" s="4" t="s">
        <v>400</v>
      </c>
    </row>
    <row r="1094" spans="1:5" x14ac:dyDescent="0.25">
      <c r="A1094" s="4" t="s">
        <v>4</v>
      </c>
      <c r="B1094" s="4" t="s">
        <v>559</v>
      </c>
      <c r="C1094" s="4">
        <v>1</v>
      </c>
      <c r="D1094" s="4">
        <v>1</v>
      </c>
      <c r="E1094" s="4" t="s">
        <v>560</v>
      </c>
    </row>
    <row r="1095" spans="1:5" x14ac:dyDescent="0.25">
      <c r="A1095" s="4" t="s">
        <v>4</v>
      </c>
      <c r="B1095" s="4" t="s">
        <v>563</v>
      </c>
      <c r="C1095" s="4">
        <v>1</v>
      </c>
      <c r="D1095" s="4">
        <v>1</v>
      </c>
      <c r="E1095" s="4" t="s">
        <v>560</v>
      </c>
    </row>
    <row r="1096" spans="1:5" x14ac:dyDescent="0.25">
      <c r="A1096" s="4" t="s">
        <v>4</v>
      </c>
      <c r="B1096" s="4" t="s">
        <v>564</v>
      </c>
      <c r="C1096" s="4">
        <v>1</v>
      </c>
      <c r="D1096" s="4">
        <v>2</v>
      </c>
      <c r="E1096" s="4" t="s">
        <v>560</v>
      </c>
    </row>
    <row r="1097" spans="1:5" x14ac:dyDescent="0.25">
      <c r="A1097" s="4" t="s">
        <v>4</v>
      </c>
      <c r="B1097" s="4" t="s">
        <v>565</v>
      </c>
      <c r="C1097" s="4">
        <v>1</v>
      </c>
      <c r="D1097" s="4">
        <v>1</v>
      </c>
      <c r="E1097" s="4" t="s">
        <v>560</v>
      </c>
    </row>
    <row r="1098" spans="1:5" x14ac:dyDescent="0.25">
      <c r="A1098" s="4" t="s">
        <v>4</v>
      </c>
      <c r="B1098" s="4" t="s">
        <v>566</v>
      </c>
      <c r="C1098" s="4">
        <v>1</v>
      </c>
      <c r="D1098" s="4">
        <v>1</v>
      </c>
      <c r="E1098" s="4" t="s">
        <v>560</v>
      </c>
    </row>
    <row r="1099" spans="1:5" x14ac:dyDescent="0.25">
      <c r="A1099" s="4" t="s">
        <v>4</v>
      </c>
      <c r="B1099" s="4" t="s">
        <v>568</v>
      </c>
      <c r="C1099" s="4">
        <v>1</v>
      </c>
      <c r="D1099" s="4">
        <v>1</v>
      </c>
      <c r="E1099" s="4" t="s">
        <v>560</v>
      </c>
    </row>
    <row r="1100" spans="1:5" x14ac:dyDescent="0.25">
      <c r="A1100" s="4" t="s">
        <v>4</v>
      </c>
      <c r="B1100" s="4" t="s">
        <v>569</v>
      </c>
      <c r="C1100" s="4">
        <v>1</v>
      </c>
      <c r="D1100" s="4">
        <v>1</v>
      </c>
      <c r="E1100" s="4" t="s">
        <v>560</v>
      </c>
    </row>
    <row r="1101" spans="1:5" x14ac:dyDescent="0.25">
      <c r="A1101" s="4" t="s">
        <v>4</v>
      </c>
      <c r="B1101" s="4" t="s">
        <v>570</v>
      </c>
      <c r="C1101" s="4">
        <v>1</v>
      </c>
      <c r="D1101" s="4">
        <v>2</v>
      </c>
      <c r="E1101" s="4" t="s">
        <v>560</v>
      </c>
    </row>
    <row r="1102" spans="1:5" x14ac:dyDescent="0.25">
      <c r="A1102" s="4" t="s">
        <v>4</v>
      </c>
      <c r="B1102" s="4" t="s">
        <v>571</v>
      </c>
      <c r="C1102" s="4">
        <v>1</v>
      </c>
      <c r="D1102" s="4">
        <v>1</v>
      </c>
      <c r="E1102" s="4" t="s">
        <v>560</v>
      </c>
    </row>
    <row r="1103" spans="1:5" x14ac:dyDescent="0.25">
      <c r="A1103" s="4" t="s">
        <v>4</v>
      </c>
      <c r="B1103" s="4" t="s">
        <v>572</v>
      </c>
      <c r="C1103" s="4">
        <v>1</v>
      </c>
      <c r="D1103" s="4">
        <v>2</v>
      </c>
      <c r="E1103" s="4" t="s">
        <v>560</v>
      </c>
    </row>
    <row r="1104" spans="1:5" x14ac:dyDescent="0.25">
      <c r="A1104" s="4" t="s">
        <v>4</v>
      </c>
      <c r="B1104" s="4" t="s">
        <v>2020</v>
      </c>
      <c r="C1104" s="4">
        <v>1</v>
      </c>
      <c r="D1104" s="4">
        <v>1</v>
      </c>
      <c r="E1104" s="4" t="s">
        <v>1353</v>
      </c>
    </row>
    <row r="1105" spans="1:5" x14ac:dyDescent="0.25">
      <c r="A1105" s="4" t="s">
        <v>4</v>
      </c>
      <c r="B1105" s="4" t="s">
        <v>2020</v>
      </c>
      <c r="C1105" s="4">
        <v>2</v>
      </c>
      <c r="D1105" s="4">
        <v>2</v>
      </c>
      <c r="E1105" s="4" t="s">
        <v>2021</v>
      </c>
    </row>
    <row r="1106" spans="1:5" x14ac:dyDescent="0.25">
      <c r="A1106" s="4" t="s">
        <v>4</v>
      </c>
      <c r="B1106" s="4" t="s">
        <v>573</v>
      </c>
      <c r="C1106" s="4">
        <v>1</v>
      </c>
      <c r="D1106" s="4">
        <v>1</v>
      </c>
      <c r="E1106" s="4" t="s">
        <v>560</v>
      </c>
    </row>
    <row r="1107" spans="1:5" x14ac:dyDescent="0.25">
      <c r="A1107" s="4" t="s">
        <v>4</v>
      </c>
      <c r="B1107" s="4" t="s">
        <v>574</v>
      </c>
      <c r="C1107" s="4">
        <v>1</v>
      </c>
      <c r="D1107" s="4">
        <v>2</v>
      </c>
      <c r="E1107" s="4" t="s">
        <v>560</v>
      </c>
    </row>
    <row r="1108" spans="1:5" x14ac:dyDescent="0.25">
      <c r="A1108" s="4" t="s">
        <v>4</v>
      </c>
      <c r="B1108" s="4" t="s">
        <v>575</v>
      </c>
      <c r="C1108" s="4">
        <v>1</v>
      </c>
      <c r="D1108" s="4">
        <v>1</v>
      </c>
      <c r="E1108" s="4" t="s">
        <v>560</v>
      </c>
    </row>
    <row r="1109" spans="1:5" x14ac:dyDescent="0.25">
      <c r="A1109" s="4" t="s">
        <v>4</v>
      </c>
      <c r="B1109" s="4" t="s">
        <v>2022</v>
      </c>
      <c r="C1109" s="4">
        <v>1</v>
      </c>
      <c r="D1109" s="4">
        <v>1</v>
      </c>
      <c r="E1109" s="4" t="s">
        <v>1353</v>
      </c>
    </row>
    <row r="1110" spans="1:5" x14ac:dyDescent="0.25">
      <c r="A1110" s="4" t="s">
        <v>4</v>
      </c>
      <c r="B1110" s="4" t="s">
        <v>2023</v>
      </c>
      <c r="C1110" s="4">
        <v>1</v>
      </c>
      <c r="D1110" s="4">
        <v>2</v>
      </c>
      <c r="E1110" s="4" t="s">
        <v>1225</v>
      </c>
    </row>
    <row r="1111" spans="1:5" x14ac:dyDescent="0.25">
      <c r="A1111" s="4" t="s">
        <v>4</v>
      </c>
      <c r="B1111" s="4" t="s">
        <v>2024</v>
      </c>
      <c r="C1111" s="4">
        <v>1</v>
      </c>
      <c r="D1111" s="4">
        <v>1</v>
      </c>
      <c r="E1111" s="4" t="s">
        <v>1353</v>
      </c>
    </row>
    <row r="1112" spans="1:5" x14ac:dyDescent="0.25">
      <c r="A1112" s="4" t="s">
        <v>4</v>
      </c>
      <c r="B1112" s="4" t="s">
        <v>2024</v>
      </c>
      <c r="C1112" s="4">
        <v>2</v>
      </c>
      <c r="D1112" s="4">
        <v>1</v>
      </c>
      <c r="E1112" s="4" t="s">
        <v>2021</v>
      </c>
    </row>
    <row r="1113" spans="1:5" x14ac:dyDescent="0.25">
      <c r="A1113" s="4" t="s">
        <v>4</v>
      </c>
      <c r="B1113" s="4" t="s">
        <v>2024</v>
      </c>
      <c r="C1113" s="4">
        <v>3</v>
      </c>
      <c r="D1113" s="4">
        <v>1</v>
      </c>
      <c r="E1113" s="4" t="s">
        <v>1225</v>
      </c>
    </row>
    <row r="1114" spans="1:5" x14ac:dyDescent="0.25">
      <c r="A1114" s="4" t="s">
        <v>4</v>
      </c>
      <c r="B1114" s="4" t="s">
        <v>2025</v>
      </c>
      <c r="C1114" s="4">
        <v>1</v>
      </c>
      <c r="D1114" s="4">
        <v>2</v>
      </c>
      <c r="E1114" s="4" t="s">
        <v>1724</v>
      </c>
    </row>
    <row r="1115" spans="1:5" x14ac:dyDescent="0.25">
      <c r="A1115" s="4" t="s">
        <v>4</v>
      </c>
      <c r="B1115" s="4" t="s">
        <v>576</v>
      </c>
      <c r="C1115" s="4">
        <v>1</v>
      </c>
      <c r="D1115" s="4">
        <v>2</v>
      </c>
      <c r="E1115" s="4" t="s">
        <v>577</v>
      </c>
    </row>
    <row r="1116" spans="1:5" x14ac:dyDescent="0.25">
      <c r="A1116" s="4" t="s">
        <v>4</v>
      </c>
      <c r="B1116" s="4" t="s">
        <v>578</v>
      </c>
      <c r="C1116" s="4">
        <v>1</v>
      </c>
      <c r="D1116" s="4">
        <v>1</v>
      </c>
      <c r="E1116" s="4" t="s">
        <v>577</v>
      </c>
    </row>
    <row r="1117" spans="1:5" x14ac:dyDescent="0.25">
      <c r="A1117" s="4" t="s">
        <v>4</v>
      </c>
      <c r="B1117" s="4" t="s">
        <v>579</v>
      </c>
      <c r="C1117" s="4">
        <v>1</v>
      </c>
      <c r="D1117" s="4">
        <v>1</v>
      </c>
      <c r="E1117" s="4" t="s">
        <v>577</v>
      </c>
    </row>
    <row r="1118" spans="1:5" x14ac:dyDescent="0.25">
      <c r="A1118" s="4" t="s">
        <v>4</v>
      </c>
      <c r="B1118" s="4" t="s">
        <v>580</v>
      </c>
      <c r="C1118" s="4">
        <v>1</v>
      </c>
      <c r="D1118" s="4">
        <v>1</v>
      </c>
      <c r="E1118" s="4" t="s">
        <v>577</v>
      </c>
    </row>
    <row r="1119" spans="1:5" x14ac:dyDescent="0.25">
      <c r="A1119" s="4" t="s">
        <v>4</v>
      </c>
      <c r="B1119" s="4" t="s">
        <v>581</v>
      </c>
      <c r="C1119" s="4">
        <v>1</v>
      </c>
      <c r="D1119" s="4">
        <v>1</v>
      </c>
      <c r="E1119" s="4" t="s">
        <v>577</v>
      </c>
    </row>
    <row r="1120" spans="1:5" x14ac:dyDescent="0.25">
      <c r="A1120" s="4" t="s">
        <v>4</v>
      </c>
      <c r="B1120" s="4" t="s">
        <v>582</v>
      </c>
      <c r="C1120" s="4">
        <v>1</v>
      </c>
      <c r="D1120" s="4">
        <v>1</v>
      </c>
      <c r="E1120" s="4" t="s">
        <v>577</v>
      </c>
    </row>
    <row r="1121" spans="1:5" x14ac:dyDescent="0.25">
      <c r="A1121" s="4" t="s">
        <v>4</v>
      </c>
      <c r="B1121" s="4" t="s">
        <v>583</v>
      </c>
      <c r="C1121" s="4">
        <v>1</v>
      </c>
      <c r="D1121" s="4">
        <v>1</v>
      </c>
      <c r="E1121" s="4" t="s">
        <v>584</v>
      </c>
    </row>
    <row r="1122" spans="1:5" x14ac:dyDescent="0.25">
      <c r="A1122" s="4" t="s">
        <v>4</v>
      </c>
      <c r="B1122" s="4" t="s">
        <v>585</v>
      </c>
      <c r="C1122" s="4">
        <v>1</v>
      </c>
      <c r="D1122" s="4">
        <v>1</v>
      </c>
      <c r="E1122" s="4" t="s">
        <v>577</v>
      </c>
    </row>
    <row r="1123" spans="1:5" x14ac:dyDescent="0.25">
      <c r="A1123" s="4" t="s">
        <v>4</v>
      </c>
      <c r="B1123" s="4" t="s">
        <v>587</v>
      </c>
      <c r="C1123" s="4">
        <v>1</v>
      </c>
      <c r="D1123" s="4">
        <v>1</v>
      </c>
      <c r="E1123" s="4" t="s">
        <v>577</v>
      </c>
    </row>
    <row r="1124" spans="1:5" x14ac:dyDescent="0.25">
      <c r="A1124" s="4" t="s">
        <v>4</v>
      </c>
      <c r="B1124" s="4" t="s">
        <v>588</v>
      </c>
      <c r="C1124" s="4">
        <v>1</v>
      </c>
      <c r="D1124" s="4">
        <v>2</v>
      </c>
      <c r="E1124" s="4" t="s">
        <v>577</v>
      </c>
    </row>
    <row r="1125" spans="1:5" x14ac:dyDescent="0.25">
      <c r="A1125" s="4" t="s">
        <v>4</v>
      </c>
      <c r="B1125" s="4" t="s">
        <v>589</v>
      </c>
      <c r="C1125" s="4">
        <v>1</v>
      </c>
      <c r="D1125" s="4">
        <v>2</v>
      </c>
      <c r="E1125" s="4" t="s">
        <v>577</v>
      </c>
    </row>
    <row r="1126" spans="1:5" x14ac:dyDescent="0.25">
      <c r="A1126" s="4" t="s">
        <v>4</v>
      </c>
      <c r="B1126" s="4" t="s">
        <v>590</v>
      </c>
      <c r="C1126" s="4">
        <v>1</v>
      </c>
      <c r="D1126" s="4">
        <v>1</v>
      </c>
      <c r="E1126" s="4" t="s">
        <v>577</v>
      </c>
    </row>
    <row r="1127" spans="1:5" x14ac:dyDescent="0.25">
      <c r="A1127" s="4" t="s">
        <v>4</v>
      </c>
      <c r="B1127" s="4" t="s">
        <v>591</v>
      </c>
      <c r="C1127" s="4">
        <v>1</v>
      </c>
      <c r="D1127" s="4">
        <v>1</v>
      </c>
      <c r="E1127" s="4" t="s">
        <v>577</v>
      </c>
    </row>
    <row r="1128" spans="1:5" x14ac:dyDescent="0.25">
      <c r="A1128" s="4" t="s">
        <v>4</v>
      </c>
      <c r="B1128" s="4" t="s">
        <v>592</v>
      </c>
      <c r="C1128" s="4">
        <v>1</v>
      </c>
      <c r="D1128" s="4">
        <v>1</v>
      </c>
      <c r="E1128" s="4" t="s">
        <v>577</v>
      </c>
    </row>
    <row r="1129" spans="1:5" x14ac:dyDescent="0.25">
      <c r="A1129" s="4" t="s">
        <v>4</v>
      </c>
      <c r="B1129" s="4" t="s">
        <v>593</v>
      </c>
      <c r="C1129" s="4">
        <v>1</v>
      </c>
      <c r="D1129" s="4">
        <v>1</v>
      </c>
      <c r="E1129" s="4" t="s">
        <v>577</v>
      </c>
    </row>
    <row r="1130" spans="1:5" x14ac:dyDescent="0.25">
      <c r="A1130" s="4" t="s">
        <v>4</v>
      </c>
      <c r="B1130" s="4" t="s">
        <v>595</v>
      </c>
      <c r="C1130" s="4">
        <v>1</v>
      </c>
      <c r="D1130" s="4">
        <v>1</v>
      </c>
      <c r="E1130" s="4" t="s">
        <v>577</v>
      </c>
    </row>
    <row r="1131" spans="1:5" x14ac:dyDescent="0.25">
      <c r="A1131" s="4" t="s">
        <v>4</v>
      </c>
      <c r="B1131" s="4" t="s">
        <v>2026</v>
      </c>
      <c r="C1131" s="4">
        <v>1</v>
      </c>
      <c r="D1131" s="4">
        <v>1</v>
      </c>
      <c r="E1131" s="4" t="s">
        <v>1725</v>
      </c>
    </row>
    <row r="1132" spans="1:5" x14ac:dyDescent="0.25">
      <c r="A1132" s="4" t="s">
        <v>4</v>
      </c>
      <c r="B1132" s="4" t="s">
        <v>2028</v>
      </c>
      <c r="C1132" s="4">
        <v>1</v>
      </c>
      <c r="D1132" s="4">
        <v>1</v>
      </c>
      <c r="E1132" s="4" t="s">
        <v>2029</v>
      </c>
    </row>
    <row r="1133" spans="1:5" x14ac:dyDescent="0.25">
      <c r="A1133" s="4" t="s">
        <v>4</v>
      </c>
      <c r="B1133" s="4" t="s">
        <v>2030</v>
      </c>
      <c r="C1133" s="4">
        <v>1</v>
      </c>
      <c r="D1133" s="4">
        <v>1</v>
      </c>
      <c r="E1133" s="4" t="s">
        <v>1725</v>
      </c>
    </row>
    <row r="1134" spans="1:5" x14ac:dyDescent="0.25">
      <c r="A1134" s="4" t="s">
        <v>4</v>
      </c>
      <c r="B1134" s="4" t="s">
        <v>2034</v>
      </c>
      <c r="C1134" s="4">
        <v>1</v>
      </c>
      <c r="D1134" s="4">
        <v>1</v>
      </c>
      <c r="E1134" s="4" t="s">
        <v>1725</v>
      </c>
    </row>
    <row r="1135" spans="1:5" x14ac:dyDescent="0.25">
      <c r="A1135" s="4" t="s">
        <v>4</v>
      </c>
      <c r="B1135" s="4" t="s">
        <v>2035</v>
      </c>
      <c r="C1135" s="4">
        <v>1</v>
      </c>
      <c r="D1135" s="4">
        <v>1</v>
      </c>
      <c r="E1135" s="4" t="s">
        <v>2029</v>
      </c>
    </row>
    <row r="1136" spans="1:5" x14ac:dyDescent="0.25">
      <c r="A1136" s="4" t="s">
        <v>4</v>
      </c>
      <c r="B1136" s="4" t="s">
        <v>2036</v>
      </c>
      <c r="C1136" s="4">
        <v>1</v>
      </c>
      <c r="D1136" s="4">
        <v>2</v>
      </c>
      <c r="E1136" s="4" t="s">
        <v>1725</v>
      </c>
    </row>
    <row r="1137" spans="1:5" x14ac:dyDescent="0.25">
      <c r="A1137" s="4" t="s">
        <v>4</v>
      </c>
      <c r="B1137" s="4" t="s">
        <v>2037</v>
      </c>
      <c r="C1137" s="4">
        <v>1</v>
      </c>
      <c r="D1137" s="4">
        <v>1</v>
      </c>
      <c r="E1137" s="4" t="s">
        <v>2038</v>
      </c>
    </row>
    <row r="1138" spans="1:5" x14ac:dyDescent="0.25">
      <c r="A1138" s="4" t="s">
        <v>4</v>
      </c>
      <c r="B1138" s="4" t="s">
        <v>2039</v>
      </c>
      <c r="C1138" s="4">
        <v>1</v>
      </c>
      <c r="D1138" s="4">
        <v>1</v>
      </c>
      <c r="E1138" s="4" t="s">
        <v>1725</v>
      </c>
    </row>
    <row r="1139" spans="1:5" x14ac:dyDescent="0.25">
      <c r="A1139" s="4" t="s">
        <v>4</v>
      </c>
      <c r="B1139" s="4" t="s">
        <v>2041</v>
      </c>
      <c r="C1139" s="4">
        <v>1</v>
      </c>
      <c r="D1139" s="4">
        <v>1</v>
      </c>
      <c r="E1139" s="4" t="s">
        <v>1725</v>
      </c>
    </row>
    <row r="1140" spans="1:5" x14ac:dyDescent="0.25">
      <c r="A1140" s="4" t="s">
        <v>4</v>
      </c>
      <c r="B1140" s="4" t="s">
        <v>2042</v>
      </c>
      <c r="C1140" s="4">
        <v>1</v>
      </c>
      <c r="D1140" s="4">
        <v>1</v>
      </c>
      <c r="E1140" s="4" t="s">
        <v>1725</v>
      </c>
    </row>
    <row r="1141" spans="1:5" x14ac:dyDescent="0.25">
      <c r="A1141" s="4" t="s">
        <v>4</v>
      </c>
      <c r="B1141" s="4" t="s">
        <v>2044</v>
      </c>
      <c r="C1141" s="4">
        <v>1</v>
      </c>
      <c r="D1141" s="4">
        <v>1</v>
      </c>
      <c r="E1141" s="4" t="s">
        <v>2038</v>
      </c>
    </row>
    <row r="1142" spans="1:5" x14ac:dyDescent="0.25">
      <c r="A1142" s="4" t="s">
        <v>4</v>
      </c>
      <c r="B1142" s="4" t="s">
        <v>2046</v>
      </c>
      <c r="C1142" s="4">
        <v>1</v>
      </c>
      <c r="D1142" s="4">
        <v>2</v>
      </c>
      <c r="E1142" s="4" t="s">
        <v>1725</v>
      </c>
    </row>
    <row r="1143" spans="1:5" x14ac:dyDescent="0.25">
      <c r="A1143" s="4" t="s">
        <v>4</v>
      </c>
      <c r="B1143" s="4" t="s">
        <v>2047</v>
      </c>
      <c r="C1143" s="4">
        <v>1</v>
      </c>
      <c r="D1143" s="4">
        <v>1</v>
      </c>
      <c r="E1143" s="4" t="s">
        <v>1725</v>
      </c>
    </row>
    <row r="1144" spans="1:5" x14ac:dyDescent="0.25">
      <c r="A1144" s="4" t="s">
        <v>4</v>
      </c>
      <c r="B1144" s="4" t="s">
        <v>2048</v>
      </c>
      <c r="C1144" s="4">
        <v>1</v>
      </c>
      <c r="D1144" s="4">
        <v>1</v>
      </c>
      <c r="E1144" s="4" t="s">
        <v>2038</v>
      </c>
    </row>
    <row r="1145" spans="1:5" x14ac:dyDescent="0.25">
      <c r="A1145" s="4" t="s">
        <v>4</v>
      </c>
      <c r="B1145" s="4" t="s">
        <v>2049</v>
      </c>
      <c r="C1145" s="4">
        <v>1</v>
      </c>
      <c r="D1145" s="4">
        <v>1</v>
      </c>
      <c r="E1145" s="4" t="s">
        <v>2038</v>
      </c>
    </row>
    <row r="1146" spans="1:5" x14ac:dyDescent="0.25">
      <c r="A1146" s="4" t="s">
        <v>4</v>
      </c>
      <c r="B1146" s="4" t="s">
        <v>597</v>
      </c>
      <c r="C1146" s="4">
        <v>1</v>
      </c>
      <c r="D1146" s="4">
        <v>1</v>
      </c>
      <c r="E1146" s="4" t="s">
        <v>117</v>
      </c>
    </row>
    <row r="1147" spans="1:5" x14ac:dyDescent="0.25">
      <c r="A1147" s="4" t="s">
        <v>4</v>
      </c>
      <c r="B1147" s="4" t="s">
        <v>2051</v>
      </c>
      <c r="C1147" s="4">
        <v>1</v>
      </c>
      <c r="D1147" s="4">
        <v>1</v>
      </c>
      <c r="E1147" s="4" t="s">
        <v>2038</v>
      </c>
    </row>
    <row r="1148" spans="1:5" x14ac:dyDescent="0.25">
      <c r="A1148" s="4" t="s">
        <v>4</v>
      </c>
      <c r="B1148" s="4" t="s">
        <v>2051</v>
      </c>
      <c r="C1148" s="4">
        <v>2</v>
      </c>
      <c r="D1148" s="4">
        <v>1</v>
      </c>
      <c r="E1148" s="4" t="s">
        <v>2032</v>
      </c>
    </row>
    <row r="1149" spans="1:5" x14ac:dyDescent="0.25">
      <c r="A1149" s="4" t="s">
        <v>4</v>
      </c>
      <c r="B1149" s="4" t="s">
        <v>599</v>
      </c>
      <c r="C1149" s="4">
        <v>1</v>
      </c>
      <c r="D1149" s="4">
        <v>1</v>
      </c>
      <c r="E1149" s="4" t="s">
        <v>56</v>
      </c>
    </row>
    <row r="1150" spans="1:5" x14ac:dyDescent="0.25">
      <c r="A1150" s="4" t="s">
        <v>4</v>
      </c>
      <c r="B1150" s="4" t="s">
        <v>2052</v>
      </c>
      <c r="C1150" s="4">
        <v>1</v>
      </c>
      <c r="D1150" s="4">
        <v>2</v>
      </c>
      <c r="E1150" s="4" t="s">
        <v>2053</v>
      </c>
    </row>
    <row r="1151" spans="1:5" x14ac:dyDescent="0.25">
      <c r="A1151" s="4" t="s">
        <v>4</v>
      </c>
      <c r="B1151" s="4" t="s">
        <v>2054</v>
      </c>
      <c r="C1151" s="4">
        <v>1</v>
      </c>
      <c r="D1151" s="4">
        <v>1</v>
      </c>
      <c r="E1151" s="4" t="s">
        <v>2055</v>
      </c>
    </row>
    <row r="1152" spans="1:5" x14ac:dyDescent="0.25">
      <c r="A1152" s="4" t="s">
        <v>4</v>
      </c>
      <c r="B1152" s="4" t="s">
        <v>2056</v>
      </c>
      <c r="C1152" s="4">
        <v>1</v>
      </c>
      <c r="D1152" s="4">
        <v>1</v>
      </c>
      <c r="E1152" s="4" t="s">
        <v>2029</v>
      </c>
    </row>
    <row r="1153" spans="1:5" x14ac:dyDescent="0.25">
      <c r="A1153" s="4" t="s">
        <v>4</v>
      </c>
      <c r="B1153" s="4" t="s">
        <v>2057</v>
      </c>
      <c r="C1153" s="4">
        <v>1</v>
      </c>
      <c r="D1153" s="4">
        <v>1</v>
      </c>
      <c r="E1153" s="4" t="s">
        <v>2029</v>
      </c>
    </row>
    <row r="1154" spans="1:5" x14ac:dyDescent="0.25">
      <c r="A1154" s="4" t="s">
        <v>4</v>
      </c>
      <c r="B1154" s="4" t="s">
        <v>2058</v>
      </c>
      <c r="C1154" s="4">
        <v>1</v>
      </c>
      <c r="D1154" s="4">
        <v>2</v>
      </c>
      <c r="E1154" s="4" t="s">
        <v>2032</v>
      </c>
    </row>
    <row r="1155" spans="1:5" x14ac:dyDescent="0.25">
      <c r="A1155" s="4" t="s">
        <v>4</v>
      </c>
      <c r="B1155" s="4" t="s">
        <v>603</v>
      </c>
      <c r="C1155" s="4">
        <v>1</v>
      </c>
      <c r="D1155" s="4">
        <v>42</v>
      </c>
      <c r="E1155" s="4" t="s">
        <v>77</v>
      </c>
    </row>
    <row r="1156" spans="1:5" x14ac:dyDescent="0.25">
      <c r="A1156" s="4" t="s">
        <v>4</v>
      </c>
      <c r="B1156" s="4" t="s">
        <v>2059</v>
      </c>
      <c r="C1156" s="4">
        <v>1</v>
      </c>
      <c r="D1156" s="4">
        <v>1</v>
      </c>
      <c r="E1156" s="4" t="s">
        <v>2038</v>
      </c>
    </row>
    <row r="1157" spans="1:5" x14ac:dyDescent="0.25">
      <c r="A1157" s="4" t="s">
        <v>4</v>
      </c>
      <c r="B1157" s="4" t="s">
        <v>2060</v>
      </c>
      <c r="C1157" s="4">
        <v>1</v>
      </c>
      <c r="D1157" s="4">
        <v>1</v>
      </c>
      <c r="E1157" s="4" t="s">
        <v>2061</v>
      </c>
    </row>
    <row r="1158" spans="1:5" x14ac:dyDescent="0.25">
      <c r="A1158" s="4" t="s">
        <v>4</v>
      </c>
      <c r="B1158" s="4" t="s">
        <v>2062</v>
      </c>
      <c r="C1158" s="4">
        <v>1</v>
      </c>
      <c r="D1158" s="4">
        <v>1</v>
      </c>
      <c r="E1158" s="4" t="s">
        <v>1084</v>
      </c>
    </row>
    <row r="1159" spans="1:5" x14ac:dyDescent="0.25">
      <c r="A1159" s="4" t="s">
        <v>4</v>
      </c>
      <c r="B1159" s="4" t="s">
        <v>2063</v>
      </c>
      <c r="C1159" s="4">
        <v>1</v>
      </c>
      <c r="D1159" s="4">
        <v>1</v>
      </c>
      <c r="E1159" s="4" t="s">
        <v>1084</v>
      </c>
    </row>
    <row r="1160" spans="1:5" x14ac:dyDescent="0.25">
      <c r="A1160" s="4" t="s">
        <v>4</v>
      </c>
      <c r="B1160" s="4" t="s">
        <v>2064</v>
      </c>
      <c r="C1160" s="4">
        <v>1</v>
      </c>
      <c r="D1160" s="4">
        <v>1</v>
      </c>
      <c r="E1160" s="4" t="s">
        <v>2038</v>
      </c>
    </row>
    <row r="1161" spans="1:5" x14ac:dyDescent="0.25">
      <c r="A1161" s="4" t="s">
        <v>4</v>
      </c>
      <c r="B1161" s="4" t="s">
        <v>2065</v>
      </c>
      <c r="C1161" s="4">
        <v>1</v>
      </c>
      <c r="D1161" s="4">
        <v>1</v>
      </c>
      <c r="E1161" s="4" t="s">
        <v>1084</v>
      </c>
    </row>
    <row r="1162" spans="1:5" x14ac:dyDescent="0.25">
      <c r="A1162" s="4" t="s">
        <v>4</v>
      </c>
      <c r="B1162" s="4" t="s">
        <v>2066</v>
      </c>
      <c r="C1162" s="4">
        <v>2</v>
      </c>
      <c r="D1162" s="4">
        <v>1</v>
      </c>
      <c r="E1162" s="4" t="s">
        <v>1256</v>
      </c>
    </row>
    <row r="1163" spans="1:5" x14ac:dyDescent="0.25">
      <c r="A1163" s="4" t="s">
        <v>4</v>
      </c>
      <c r="B1163" s="4" t="s">
        <v>606</v>
      </c>
      <c r="C1163" s="4">
        <v>1</v>
      </c>
      <c r="D1163" s="4">
        <v>1</v>
      </c>
      <c r="E1163" s="4" t="s">
        <v>381</v>
      </c>
    </row>
    <row r="1164" spans="1:5" x14ac:dyDescent="0.25">
      <c r="A1164" s="4" t="s">
        <v>4</v>
      </c>
      <c r="B1164" s="4" t="s">
        <v>2067</v>
      </c>
      <c r="C1164" s="4">
        <v>1</v>
      </c>
      <c r="D1164" s="4">
        <v>2</v>
      </c>
      <c r="E1164" s="4" t="s">
        <v>2005</v>
      </c>
    </row>
    <row r="1165" spans="1:5" x14ac:dyDescent="0.25">
      <c r="A1165" s="4" t="s">
        <v>4</v>
      </c>
      <c r="B1165" s="4" t="s">
        <v>2068</v>
      </c>
      <c r="C1165" s="4">
        <v>1</v>
      </c>
      <c r="D1165" s="4">
        <v>1</v>
      </c>
      <c r="E1165" s="4" t="s">
        <v>2005</v>
      </c>
    </row>
    <row r="1166" spans="1:5" x14ac:dyDescent="0.25">
      <c r="A1166" s="4" t="s">
        <v>4</v>
      </c>
      <c r="B1166" s="4" t="s">
        <v>2068</v>
      </c>
      <c r="C1166" s="4">
        <v>2</v>
      </c>
      <c r="D1166" s="4">
        <v>1</v>
      </c>
      <c r="E1166" s="4" t="s">
        <v>2005</v>
      </c>
    </row>
    <row r="1167" spans="1:5" x14ac:dyDescent="0.25">
      <c r="A1167" s="4" t="s">
        <v>4</v>
      </c>
      <c r="B1167" s="4" t="s">
        <v>2069</v>
      </c>
      <c r="C1167" s="4">
        <v>1</v>
      </c>
      <c r="D1167" s="4">
        <v>1</v>
      </c>
      <c r="E1167" s="4" t="s">
        <v>1084</v>
      </c>
    </row>
    <row r="1168" spans="1:5" x14ac:dyDescent="0.25">
      <c r="A1168" s="4" t="s">
        <v>4</v>
      </c>
      <c r="B1168" s="4" t="s">
        <v>608</v>
      </c>
      <c r="C1168" s="4">
        <v>1</v>
      </c>
      <c r="D1168" s="4">
        <v>1</v>
      </c>
      <c r="E1168" s="4" t="s">
        <v>609</v>
      </c>
    </row>
    <row r="1169" spans="1:5" x14ac:dyDescent="0.25">
      <c r="A1169" s="4" t="s">
        <v>4</v>
      </c>
      <c r="B1169" s="4" t="s">
        <v>610</v>
      </c>
      <c r="C1169" s="4">
        <v>1</v>
      </c>
      <c r="D1169" s="4">
        <v>1</v>
      </c>
      <c r="E1169" s="4" t="s">
        <v>611</v>
      </c>
    </row>
    <row r="1170" spans="1:5" x14ac:dyDescent="0.25">
      <c r="A1170" s="4" t="s">
        <v>4</v>
      </c>
      <c r="B1170" s="4" t="s">
        <v>612</v>
      </c>
      <c r="C1170" s="4">
        <v>1</v>
      </c>
      <c r="D1170" s="4">
        <v>2</v>
      </c>
      <c r="E1170" s="4" t="s">
        <v>129</v>
      </c>
    </row>
    <row r="1171" spans="1:5" x14ac:dyDescent="0.25">
      <c r="A1171" s="4" t="s">
        <v>4</v>
      </c>
      <c r="B1171" s="4" t="s">
        <v>613</v>
      </c>
      <c r="C1171" s="4">
        <v>1</v>
      </c>
      <c r="D1171" s="4">
        <v>2</v>
      </c>
      <c r="E1171" s="4" t="s">
        <v>614</v>
      </c>
    </row>
    <row r="1172" spans="1:5" x14ac:dyDescent="0.25">
      <c r="A1172" s="4" t="s">
        <v>4</v>
      </c>
      <c r="B1172" s="4" t="s">
        <v>2071</v>
      </c>
      <c r="C1172" s="4">
        <v>1</v>
      </c>
      <c r="D1172" s="4">
        <v>1</v>
      </c>
      <c r="E1172" s="4" t="s">
        <v>2072</v>
      </c>
    </row>
    <row r="1173" spans="1:5" x14ac:dyDescent="0.25">
      <c r="A1173" s="4" t="s">
        <v>4</v>
      </c>
      <c r="B1173" s="4" t="s">
        <v>2071</v>
      </c>
      <c r="C1173" s="4">
        <v>2</v>
      </c>
      <c r="D1173" s="4">
        <v>1</v>
      </c>
      <c r="E1173" s="4" t="s">
        <v>2073</v>
      </c>
    </row>
    <row r="1174" spans="1:5" x14ac:dyDescent="0.25">
      <c r="A1174" s="4" t="s">
        <v>4</v>
      </c>
      <c r="B1174" s="4" t="s">
        <v>615</v>
      </c>
      <c r="C1174" s="4">
        <v>1</v>
      </c>
      <c r="D1174" s="4">
        <v>2</v>
      </c>
      <c r="E1174" s="4" t="s">
        <v>552</v>
      </c>
    </row>
    <row r="1175" spans="1:5" x14ac:dyDescent="0.25">
      <c r="A1175" s="4" t="s">
        <v>4</v>
      </c>
      <c r="B1175" s="4" t="s">
        <v>616</v>
      </c>
      <c r="C1175" s="4">
        <v>1</v>
      </c>
      <c r="D1175" s="4">
        <v>2</v>
      </c>
      <c r="E1175" s="4" t="s">
        <v>552</v>
      </c>
    </row>
    <row r="1176" spans="1:5" x14ac:dyDescent="0.25">
      <c r="A1176" s="4" t="s">
        <v>4</v>
      </c>
      <c r="B1176" s="4" t="s">
        <v>616</v>
      </c>
      <c r="C1176" s="4">
        <v>2</v>
      </c>
      <c r="D1176" s="4">
        <v>2</v>
      </c>
      <c r="E1176" s="4" t="s">
        <v>552</v>
      </c>
    </row>
    <row r="1177" spans="1:5" x14ac:dyDescent="0.25">
      <c r="A1177" s="4" t="s">
        <v>4</v>
      </c>
      <c r="B1177" s="4" t="s">
        <v>616</v>
      </c>
      <c r="C1177" s="4">
        <v>3</v>
      </c>
      <c r="D1177" s="4">
        <v>1</v>
      </c>
      <c r="E1177" s="4" t="s">
        <v>552</v>
      </c>
    </row>
    <row r="1178" spans="1:5" x14ac:dyDescent="0.25">
      <c r="A1178" s="4" t="s">
        <v>4</v>
      </c>
      <c r="B1178" s="4" t="s">
        <v>2074</v>
      </c>
      <c r="C1178" s="4">
        <v>1</v>
      </c>
      <c r="D1178" s="4">
        <v>1</v>
      </c>
      <c r="E1178" s="4" t="s">
        <v>2075</v>
      </c>
    </row>
    <row r="1179" spans="1:5" x14ac:dyDescent="0.25">
      <c r="A1179" s="4" t="s">
        <v>4</v>
      </c>
      <c r="B1179" s="4" t="s">
        <v>621</v>
      </c>
      <c r="C1179" s="4">
        <v>1</v>
      </c>
      <c r="D1179" s="4">
        <v>1</v>
      </c>
      <c r="E1179" s="4" t="s">
        <v>622</v>
      </c>
    </row>
    <row r="1180" spans="1:5" x14ac:dyDescent="0.25">
      <c r="A1180" s="4" t="s">
        <v>4</v>
      </c>
      <c r="B1180" s="4" t="s">
        <v>623</v>
      </c>
      <c r="C1180" s="4">
        <v>1</v>
      </c>
      <c r="D1180" s="4">
        <v>1</v>
      </c>
      <c r="E1180" s="4" t="s">
        <v>624</v>
      </c>
    </row>
    <row r="1181" spans="1:5" x14ac:dyDescent="0.25">
      <c r="A1181" s="4" t="s">
        <v>4</v>
      </c>
      <c r="B1181" s="4" t="s">
        <v>628</v>
      </c>
      <c r="C1181" s="4">
        <v>1</v>
      </c>
      <c r="D1181" s="4">
        <v>1</v>
      </c>
      <c r="E1181" s="4" t="s">
        <v>432</v>
      </c>
    </row>
    <row r="1182" spans="1:5" x14ac:dyDescent="0.25">
      <c r="A1182" s="4" t="s">
        <v>4</v>
      </c>
      <c r="B1182" s="4" t="s">
        <v>629</v>
      </c>
      <c r="C1182" s="4">
        <v>1</v>
      </c>
      <c r="D1182" s="4">
        <v>1</v>
      </c>
      <c r="E1182" s="4" t="s">
        <v>630</v>
      </c>
    </row>
    <row r="1183" spans="1:5" x14ac:dyDescent="0.25">
      <c r="A1183" s="4" t="s">
        <v>4</v>
      </c>
      <c r="B1183" s="4" t="s">
        <v>633</v>
      </c>
      <c r="C1183" s="4">
        <v>1</v>
      </c>
      <c r="D1183" s="4">
        <v>1</v>
      </c>
      <c r="E1183" s="4" t="s">
        <v>560</v>
      </c>
    </row>
    <row r="1184" spans="1:5" x14ac:dyDescent="0.25">
      <c r="A1184" s="4" t="s">
        <v>4</v>
      </c>
      <c r="B1184" s="4" t="s">
        <v>637</v>
      </c>
      <c r="C1184" s="4">
        <v>1</v>
      </c>
      <c r="D1184" s="4">
        <v>1</v>
      </c>
      <c r="E1184" s="4" t="s">
        <v>626</v>
      </c>
    </row>
    <row r="1185" spans="1:5" x14ac:dyDescent="0.25">
      <c r="A1185" s="4" t="s">
        <v>4</v>
      </c>
      <c r="B1185" s="4" t="s">
        <v>637</v>
      </c>
      <c r="C1185" s="4">
        <v>2</v>
      </c>
      <c r="D1185" s="4">
        <v>1</v>
      </c>
      <c r="E1185" s="4" t="s">
        <v>560</v>
      </c>
    </row>
    <row r="1186" spans="1:5" x14ac:dyDescent="0.25">
      <c r="A1186" s="4" t="s">
        <v>4</v>
      </c>
      <c r="B1186" s="4" t="s">
        <v>638</v>
      </c>
      <c r="C1186" s="4">
        <v>1</v>
      </c>
      <c r="D1186" s="4">
        <v>1</v>
      </c>
      <c r="E1186" s="4" t="s">
        <v>636</v>
      </c>
    </row>
    <row r="1187" spans="1:5" x14ac:dyDescent="0.25">
      <c r="A1187" s="4" t="s">
        <v>4</v>
      </c>
      <c r="B1187" s="4" t="s">
        <v>639</v>
      </c>
      <c r="C1187" s="4">
        <v>1</v>
      </c>
      <c r="D1187" s="4">
        <v>3</v>
      </c>
      <c r="E1187" s="4" t="s">
        <v>432</v>
      </c>
    </row>
    <row r="1188" spans="1:5" x14ac:dyDescent="0.25">
      <c r="A1188" s="4" t="s">
        <v>4</v>
      </c>
      <c r="B1188" s="4" t="s">
        <v>643</v>
      </c>
      <c r="C1188" s="4">
        <v>1</v>
      </c>
      <c r="D1188" s="4">
        <v>1</v>
      </c>
      <c r="E1188" s="4" t="s">
        <v>644</v>
      </c>
    </row>
    <row r="1189" spans="1:5" x14ac:dyDescent="0.25">
      <c r="A1189" s="4" t="s">
        <v>4</v>
      </c>
      <c r="B1189" s="4" t="s">
        <v>645</v>
      </c>
      <c r="C1189" s="4">
        <v>1</v>
      </c>
      <c r="D1189" s="4">
        <v>1</v>
      </c>
      <c r="E1189" s="4" t="s">
        <v>618</v>
      </c>
    </row>
    <row r="1190" spans="1:5" x14ac:dyDescent="0.25">
      <c r="A1190" s="4" t="s">
        <v>4</v>
      </c>
      <c r="B1190" s="4" t="s">
        <v>646</v>
      </c>
      <c r="C1190" s="4">
        <v>1</v>
      </c>
      <c r="D1190" s="4">
        <v>2</v>
      </c>
      <c r="E1190" s="4" t="s">
        <v>432</v>
      </c>
    </row>
    <row r="1191" spans="1:5" x14ac:dyDescent="0.25">
      <c r="A1191" s="4" t="s">
        <v>4</v>
      </c>
      <c r="B1191" s="4" t="s">
        <v>646</v>
      </c>
      <c r="C1191" s="4">
        <v>2</v>
      </c>
      <c r="D1191" s="4">
        <v>1</v>
      </c>
      <c r="E1191" s="4" t="s">
        <v>618</v>
      </c>
    </row>
    <row r="1192" spans="1:5" x14ac:dyDescent="0.25">
      <c r="A1192" s="4" t="s">
        <v>4</v>
      </c>
      <c r="B1192" s="4" t="s">
        <v>646</v>
      </c>
      <c r="C1192" s="4">
        <v>3</v>
      </c>
      <c r="D1192" s="4">
        <v>1</v>
      </c>
      <c r="E1192" s="4" t="s">
        <v>432</v>
      </c>
    </row>
    <row r="1193" spans="1:5" x14ac:dyDescent="0.25">
      <c r="A1193" s="4" t="s">
        <v>4</v>
      </c>
      <c r="B1193" s="4" t="s">
        <v>646</v>
      </c>
      <c r="C1193" s="4">
        <v>4</v>
      </c>
      <c r="D1193" s="4">
        <v>1</v>
      </c>
      <c r="E1193" s="4" t="s">
        <v>560</v>
      </c>
    </row>
    <row r="1194" spans="1:5" x14ac:dyDescent="0.25">
      <c r="A1194" s="4" t="s">
        <v>4</v>
      </c>
      <c r="B1194" s="4" t="s">
        <v>647</v>
      </c>
      <c r="C1194" s="4">
        <v>1</v>
      </c>
      <c r="D1194" s="4">
        <v>1</v>
      </c>
      <c r="E1194" s="4" t="s">
        <v>560</v>
      </c>
    </row>
    <row r="1195" spans="1:5" x14ac:dyDescent="0.25">
      <c r="A1195" s="4" t="s">
        <v>4</v>
      </c>
      <c r="B1195" s="4" t="s">
        <v>648</v>
      </c>
      <c r="C1195" s="4">
        <v>1</v>
      </c>
      <c r="D1195" s="4">
        <v>1</v>
      </c>
      <c r="E1195" s="4" t="s">
        <v>552</v>
      </c>
    </row>
    <row r="1196" spans="1:5" x14ac:dyDescent="0.25">
      <c r="A1196" s="4" t="s">
        <v>4</v>
      </c>
      <c r="B1196" s="4" t="s">
        <v>650</v>
      </c>
      <c r="C1196" s="4">
        <v>1</v>
      </c>
      <c r="D1196" s="4">
        <v>1</v>
      </c>
      <c r="E1196" s="4" t="s">
        <v>636</v>
      </c>
    </row>
    <row r="1197" spans="1:5" x14ac:dyDescent="0.25">
      <c r="A1197" s="4" t="s">
        <v>4</v>
      </c>
      <c r="B1197" s="4" t="s">
        <v>651</v>
      </c>
      <c r="C1197" s="4">
        <v>1</v>
      </c>
      <c r="D1197" s="4">
        <v>1</v>
      </c>
      <c r="E1197" s="4" t="s">
        <v>630</v>
      </c>
    </row>
    <row r="1198" spans="1:5" x14ac:dyDescent="0.25">
      <c r="A1198" s="4" t="s">
        <v>4</v>
      </c>
      <c r="B1198" s="4" t="s">
        <v>652</v>
      </c>
      <c r="C1198" s="4">
        <v>1</v>
      </c>
      <c r="D1198" s="4">
        <v>1</v>
      </c>
      <c r="E1198" s="4" t="s">
        <v>630</v>
      </c>
    </row>
    <row r="1199" spans="1:5" x14ac:dyDescent="0.25">
      <c r="A1199" s="4" t="s">
        <v>4</v>
      </c>
      <c r="B1199" s="4" t="s">
        <v>653</v>
      </c>
      <c r="C1199" s="4">
        <v>1</v>
      </c>
      <c r="D1199" s="4">
        <v>1</v>
      </c>
      <c r="E1199" s="4" t="s">
        <v>622</v>
      </c>
    </row>
    <row r="1200" spans="1:5" x14ac:dyDescent="0.25">
      <c r="A1200" s="4" t="s">
        <v>4</v>
      </c>
      <c r="B1200" s="4" t="s">
        <v>654</v>
      </c>
      <c r="C1200" s="4">
        <v>1</v>
      </c>
      <c r="D1200" s="4">
        <v>1</v>
      </c>
      <c r="E1200" s="4" t="s">
        <v>630</v>
      </c>
    </row>
    <row r="1201" spans="1:5" x14ac:dyDescent="0.25">
      <c r="A1201" s="4" t="s">
        <v>4</v>
      </c>
      <c r="B1201" s="4" t="s">
        <v>654</v>
      </c>
      <c r="C1201" s="4">
        <v>2</v>
      </c>
      <c r="D1201" s="4">
        <v>1</v>
      </c>
      <c r="E1201" s="4" t="s">
        <v>622</v>
      </c>
    </row>
    <row r="1202" spans="1:5" x14ac:dyDescent="0.25">
      <c r="A1202" s="4" t="s">
        <v>4</v>
      </c>
      <c r="B1202" s="4" t="s">
        <v>655</v>
      </c>
      <c r="C1202" s="4">
        <v>1</v>
      </c>
      <c r="D1202" s="4">
        <v>1</v>
      </c>
      <c r="E1202" s="4" t="s">
        <v>624</v>
      </c>
    </row>
    <row r="1203" spans="1:5" x14ac:dyDescent="0.25">
      <c r="A1203" s="4" t="s">
        <v>4</v>
      </c>
      <c r="B1203" s="4" t="s">
        <v>656</v>
      </c>
      <c r="C1203" s="4">
        <v>1</v>
      </c>
      <c r="D1203" s="4">
        <v>1</v>
      </c>
      <c r="E1203" s="4" t="s">
        <v>626</v>
      </c>
    </row>
    <row r="1204" spans="1:5" x14ac:dyDescent="0.25">
      <c r="A1204" s="4" t="s">
        <v>4</v>
      </c>
      <c r="B1204" s="4" t="s">
        <v>656</v>
      </c>
      <c r="C1204" s="4">
        <v>2</v>
      </c>
      <c r="D1204" s="4">
        <v>1</v>
      </c>
      <c r="E1204" s="4" t="s">
        <v>560</v>
      </c>
    </row>
    <row r="1205" spans="1:5" x14ac:dyDescent="0.25">
      <c r="A1205" s="4" t="s">
        <v>4</v>
      </c>
      <c r="B1205" s="4" t="s">
        <v>657</v>
      </c>
      <c r="C1205" s="4">
        <v>1</v>
      </c>
      <c r="D1205" s="4">
        <v>1</v>
      </c>
      <c r="E1205" s="4" t="s">
        <v>620</v>
      </c>
    </row>
    <row r="1206" spans="1:5" x14ac:dyDescent="0.25">
      <c r="A1206" s="4" t="s">
        <v>4</v>
      </c>
      <c r="B1206" s="4" t="s">
        <v>2076</v>
      </c>
      <c r="C1206" s="4">
        <v>1</v>
      </c>
      <c r="D1206" s="4">
        <v>1</v>
      </c>
      <c r="E1206" s="4" t="s">
        <v>2077</v>
      </c>
    </row>
    <row r="1207" spans="1:5" x14ac:dyDescent="0.25">
      <c r="A1207" s="4" t="s">
        <v>4</v>
      </c>
      <c r="B1207" s="4" t="s">
        <v>2080</v>
      </c>
      <c r="C1207" s="4">
        <v>1</v>
      </c>
      <c r="D1207" s="4">
        <v>2</v>
      </c>
      <c r="E1207" s="4" t="s">
        <v>1384</v>
      </c>
    </row>
    <row r="1208" spans="1:5" x14ac:dyDescent="0.25">
      <c r="A1208" s="4" t="s">
        <v>4</v>
      </c>
      <c r="B1208" s="4" t="s">
        <v>2082</v>
      </c>
      <c r="C1208" s="4">
        <v>1</v>
      </c>
      <c r="D1208" s="4">
        <v>1</v>
      </c>
      <c r="E1208" s="4" t="s">
        <v>1384</v>
      </c>
    </row>
    <row r="1209" spans="1:5" x14ac:dyDescent="0.25">
      <c r="A1209" s="4" t="s">
        <v>4</v>
      </c>
      <c r="B1209" s="4" t="s">
        <v>2083</v>
      </c>
      <c r="C1209" s="4">
        <v>1</v>
      </c>
      <c r="D1209" s="4">
        <v>2</v>
      </c>
      <c r="E1209" s="4" t="s">
        <v>1384</v>
      </c>
    </row>
    <row r="1210" spans="1:5" x14ac:dyDescent="0.25">
      <c r="A1210" s="4" t="s">
        <v>4</v>
      </c>
      <c r="B1210" s="4" t="s">
        <v>658</v>
      </c>
      <c r="C1210" s="4">
        <v>1</v>
      </c>
      <c r="D1210" s="4">
        <v>11</v>
      </c>
      <c r="E1210" s="4" t="s">
        <v>659</v>
      </c>
    </row>
    <row r="1211" spans="1:5" x14ac:dyDescent="0.25">
      <c r="A1211" s="4" t="s">
        <v>4</v>
      </c>
      <c r="B1211" s="4" t="s">
        <v>658</v>
      </c>
      <c r="C1211" s="4">
        <v>2</v>
      </c>
      <c r="D1211" s="4">
        <v>8</v>
      </c>
      <c r="E1211" s="4" t="s">
        <v>400</v>
      </c>
    </row>
    <row r="1212" spans="1:5" x14ac:dyDescent="0.25">
      <c r="A1212" s="4" t="s">
        <v>4</v>
      </c>
      <c r="B1212" s="4" t="s">
        <v>658</v>
      </c>
      <c r="C1212" s="4">
        <v>3</v>
      </c>
      <c r="D1212" s="4">
        <v>6</v>
      </c>
      <c r="E1212" s="4" t="s">
        <v>400</v>
      </c>
    </row>
    <row r="1213" spans="1:5" x14ac:dyDescent="0.25">
      <c r="A1213" s="4" t="s">
        <v>4</v>
      </c>
      <c r="B1213" s="4" t="s">
        <v>2084</v>
      </c>
      <c r="C1213" s="4">
        <v>1</v>
      </c>
      <c r="D1213" s="4">
        <v>1</v>
      </c>
      <c r="E1213" s="4" t="s">
        <v>1384</v>
      </c>
    </row>
    <row r="1214" spans="1:5" x14ac:dyDescent="0.25">
      <c r="A1214" s="4" t="s">
        <v>4</v>
      </c>
      <c r="B1214" s="4" t="s">
        <v>2084</v>
      </c>
      <c r="C1214" s="4">
        <v>2</v>
      </c>
      <c r="D1214" s="4">
        <v>4</v>
      </c>
      <c r="E1214" s="4" t="s">
        <v>1384</v>
      </c>
    </row>
    <row r="1215" spans="1:5" x14ac:dyDescent="0.25">
      <c r="A1215" s="4" t="s">
        <v>4</v>
      </c>
      <c r="B1215" s="4" t="s">
        <v>660</v>
      </c>
      <c r="C1215" s="4">
        <v>1</v>
      </c>
      <c r="D1215" s="4">
        <v>2</v>
      </c>
      <c r="E1215" s="4" t="s">
        <v>56</v>
      </c>
    </row>
    <row r="1216" spans="1:5" x14ac:dyDescent="0.25">
      <c r="A1216" s="4" t="s">
        <v>4</v>
      </c>
      <c r="B1216" s="4" t="s">
        <v>2085</v>
      </c>
      <c r="C1216" s="4">
        <v>1</v>
      </c>
      <c r="D1216" s="4">
        <v>1</v>
      </c>
      <c r="E1216" s="4" t="s">
        <v>2086</v>
      </c>
    </row>
    <row r="1217" spans="1:5" x14ac:dyDescent="0.25">
      <c r="A1217" s="4" t="s">
        <v>4</v>
      </c>
      <c r="B1217" s="4" t="s">
        <v>2087</v>
      </c>
      <c r="C1217" s="4">
        <v>1</v>
      </c>
      <c r="D1217" s="4">
        <v>1</v>
      </c>
      <c r="E1217" s="4" t="s">
        <v>2073</v>
      </c>
    </row>
    <row r="1218" spans="1:5" x14ac:dyDescent="0.25">
      <c r="A1218" s="4" t="s">
        <v>4</v>
      </c>
      <c r="B1218" s="4" t="s">
        <v>2088</v>
      </c>
      <c r="C1218" s="4">
        <v>1</v>
      </c>
      <c r="D1218" s="4">
        <v>1</v>
      </c>
      <c r="E1218" s="4" t="s">
        <v>2089</v>
      </c>
    </row>
    <row r="1219" spans="1:5" x14ac:dyDescent="0.25">
      <c r="A1219" s="4" t="s">
        <v>4</v>
      </c>
      <c r="B1219" s="4" t="s">
        <v>2090</v>
      </c>
      <c r="C1219" s="4">
        <v>1</v>
      </c>
      <c r="D1219" s="4">
        <v>1</v>
      </c>
      <c r="E1219" s="4" t="s">
        <v>2089</v>
      </c>
    </row>
    <row r="1220" spans="1:5" x14ac:dyDescent="0.25">
      <c r="A1220" s="4" t="s">
        <v>4</v>
      </c>
      <c r="B1220" s="4" t="s">
        <v>2090</v>
      </c>
      <c r="C1220" s="4">
        <v>2</v>
      </c>
      <c r="D1220" s="4">
        <v>1</v>
      </c>
      <c r="E1220" s="4" t="s">
        <v>2055</v>
      </c>
    </row>
    <row r="1221" spans="1:5" x14ac:dyDescent="0.25">
      <c r="A1221" s="4" t="s">
        <v>4</v>
      </c>
      <c r="B1221" s="4" t="s">
        <v>2091</v>
      </c>
      <c r="C1221" s="4">
        <v>1</v>
      </c>
      <c r="D1221" s="4">
        <v>1</v>
      </c>
      <c r="E1221" s="4" t="s">
        <v>1051</v>
      </c>
    </row>
    <row r="1222" spans="1:5" x14ac:dyDescent="0.25">
      <c r="A1222" s="4" t="s">
        <v>4</v>
      </c>
      <c r="B1222" s="4" t="s">
        <v>2091</v>
      </c>
      <c r="C1222" s="4">
        <v>2</v>
      </c>
      <c r="D1222" s="4">
        <v>1</v>
      </c>
      <c r="E1222" s="4" t="s">
        <v>2092</v>
      </c>
    </row>
    <row r="1223" spans="1:5" x14ac:dyDescent="0.25">
      <c r="A1223" s="4" t="s">
        <v>4</v>
      </c>
      <c r="B1223" s="4" t="s">
        <v>2093</v>
      </c>
      <c r="C1223" s="4">
        <v>1</v>
      </c>
      <c r="D1223" s="4">
        <v>1</v>
      </c>
      <c r="E1223" s="4" t="s">
        <v>2055</v>
      </c>
    </row>
    <row r="1224" spans="1:5" x14ac:dyDescent="0.25">
      <c r="A1224" s="4" t="s">
        <v>4</v>
      </c>
      <c r="B1224" s="4" t="s">
        <v>2094</v>
      </c>
      <c r="C1224" s="4">
        <v>1</v>
      </c>
      <c r="D1224" s="4">
        <v>1</v>
      </c>
      <c r="E1224" s="4" t="s">
        <v>2095</v>
      </c>
    </row>
    <row r="1225" spans="1:5" x14ac:dyDescent="0.25">
      <c r="A1225" s="4" t="s">
        <v>4</v>
      </c>
      <c r="B1225" s="4" t="s">
        <v>2094</v>
      </c>
      <c r="C1225" s="4">
        <v>2</v>
      </c>
      <c r="D1225" s="4">
        <v>1</v>
      </c>
      <c r="E1225" s="4" t="s">
        <v>2086</v>
      </c>
    </row>
    <row r="1226" spans="1:5" x14ac:dyDescent="0.25">
      <c r="A1226" s="4" t="s">
        <v>4</v>
      </c>
      <c r="B1226" s="4" t="s">
        <v>2096</v>
      </c>
      <c r="C1226" s="4">
        <v>1</v>
      </c>
      <c r="D1226" s="4">
        <v>1</v>
      </c>
      <c r="E1226" s="4" t="s">
        <v>2089</v>
      </c>
    </row>
    <row r="1227" spans="1:5" x14ac:dyDescent="0.25">
      <c r="A1227" s="4" t="s">
        <v>4</v>
      </c>
      <c r="B1227" s="4" t="s">
        <v>2097</v>
      </c>
      <c r="C1227" s="4">
        <v>1</v>
      </c>
      <c r="D1227" s="4">
        <v>2</v>
      </c>
      <c r="E1227" s="4" t="s">
        <v>2098</v>
      </c>
    </row>
    <row r="1228" spans="1:5" x14ac:dyDescent="0.25">
      <c r="A1228" s="4" t="s">
        <v>4</v>
      </c>
      <c r="B1228" s="4" t="s">
        <v>2097</v>
      </c>
      <c r="C1228" s="4">
        <v>2</v>
      </c>
      <c r="D1228" s="4">
        <v>1</v>
      </c>
      <c r="E1228" s="4" t="s">
        <v>2086</v>
      </c>
    </row>
    <row r="1229" spans="1:5" x14ac:dyDescent="0.25">
      <c r="A1229" s="4" t="s">
        <v>4</v>
      </c>
      <c r="B1229" s="4" t="s">
        <v>2099</v>
      </c>
      <c r="C1229" s="4">
        <v>1</v>
      </c>
      <c r="D1229" s="4">
        <v>1</v>
      </c>
      <c r="E1229" s="4" t="s">
        <v>2089</v>
      </c>
    </row>
    <row r="1230" spans="1:5" x14ac:dyDescent="0.25">
      <c r="A1230" s="4" t="s">
        <v>4</v>
      </c>
      <c r="B1230" s="4" t="s">
        <v>2099</v>
      </c>
      <c r="C1230" s="4">
        <v>2</v>
      </c>
      <c r="D1230" s="4">
        <v>1</v>
      </c>
      <c r="E1230" s="4" t="s">
        <v>2095</v>
      </c>
    </row>
    <row r="1231" spans="1:5" x14ac:dyDescent="0.25">
      <c r="A1231" s="4" t="s">
        <v>4</v>
      </c>
      <c r="B1231" s="4" t="s">
        <v>2100</v>
      </c>
      <c r="C1231" s="4">
        <v>1</v>
      </c>
      <c r="D1231" s="4">
        <v>1</v>
      </c>
      <c r="E1231" s="4" t="s">
        <v>2055</v>
      </c>
    </row>
    <row r="1232" spans="1:5" x14ac:dyDescent="0.25">
      <c r="A1232" s="4" t="s">
        <v>4</v>
      </c>
      <c r="B1232" s="4" t="s">
        <v>661</v>
      </c>
      <c r="C1232" s="4">
        <v>1</v>
      </c>
      <c r="D1232" s="4">
        <v>1</v>
      </c>
      <c r="E1232" s="4" t="s">
        <v>51</v>
      </c>
    </row>
    <row r="1233" spans="1:5" x14ac:dyDescent="0.25">
      <c r="A1233" s="4" t="s">
        <v>4</v>
      </c>
      <c r="B1233" s="4" t="s">
        <v>2101</v>
      </c>
      <c r="C1233" s="4">
        <v>1</v>
      </c>
      <c r="D1233" s="4">
        <v>1</v>
      </c>
      <c r="E1233" s="4" t="s">
        <v>2102</v>
      </c>
    </row>
    <row r="1234" spans="1:5" x14ac:dyDescent="0.25">
      <c r="A1234" s="4" t="s">
        <v>4</v>
      </c>
      <c r="B1234" s="4" t="s">
        <v>2101</v>
      </c>
      <c r="C1234" s="4">
        <v>2</v>
      </c>
      <c r="D1234" s="4">
        <v>1</v>
      </c>
      <c r="E1234" s="4" t="s">
        <v>2103</v>
      </c>
    </row>
    <row r="1235" spans="1:5" x14ac:dyDescent="0.25">
      <c r="A1235" s="4" t="s">
        <v>4</v>
      </c>
      <c r="B1235" s="4" t="s">
        <v>662</v>
      </c>
      <c r="C1235" s="4">
        <v>1</v>
      </c>
      <c r="D1235" s="4">
        <v>2</v>
      </c>
      <c r="E1235" s="4" t="s">
        <v>49</v>
      </c>
    </row>
    <row r="1236" spans="1:5" x14ac:dyDescent="0.25">
      <c r="A1236" s="4" t="s">
        <v>4</v>
      </c>
      <c r="B1236" s="4" t="s">
        <v>663</v>
      </c>
      <c r="C1236" s="4">
        <v>1</v>
      </c>
      <c r="D1236" s="4">
        <v>2</v>
      </c>
      <c r="E1236" s="4" t="s">
        <v>664</v>
      </c>
    </row>
    <row r="1237" spans="1:5" x14ac:dyDescent="0.25">
      <c r="A1237" s="4" t="s">
        <v>4</v>
      </c>
      <c r="B1237" s="4" t="s">
        <v>665</v>
      </c>
      <c r="C1237" s="4">
        <v>1</v>
      </c>
      <c r="D1237" s="4">
        <v>1</v>
      </c>
      <c r="E1237" s="4" t="s">
        <v>49</v>
      </c>
    </row>
    <row r="1238" spans="1:5" x14ac:dyDescent="0.25">
      <c r="A1238" s="4" t="s">
        <v>4</v>
      </c>
      <c r="B1238" s="4" t="s">
        <v>666</v>
      </c>
      <c r="C1238" s="4">
        <v>1</v>
      </c>
      <c r="D1238" s="4">
        <v>3</v>
      </c>
      <c r="E1238" s="4" t="s">
        <v>664</v>
      </c>
    </row>
    <row r="1239" spans="1:5" x14ac:dyDescent="0.25">
      <c r="A1239" s="4" t="s">
        <v>4</v>
      </c>
      <c r="B1239" s="4" t="s">
        <v>2105</v>
      </c>
      <c r="C1239" s="4">
        <v>1</v>
      </c>
      <c r="D1239" s="4">
        <v>1</v>
      </c>
      <c r="E1239" s="4" t="s">
        <v>2106</v>
      </c>
    </row>
    <row r="1240" spans="1:5" x14ac:dyDescent="0.25">
      <c r="A1240" s="4" t="s">
        <v>4</v>
      </c>
      <c r="B1240" s="4" t="s">
        <v>2108</v>
      </c>
      <c r="C1240" s="4">
        <v>1</v>
      </c>
      <c r="D1240" s="4">
        <v>1</v>
      </c>
      <c r="E1240" s="4" t="s">
        <v>2092</v>
      </c>
    </row>
    <row r="1241" spans="1:5" x14ac:dyDescent="0.25">
      <c r="A1241" s="4" t="s">
        <v>4</v>
      </c>
      <c r="B1241" s="4" t="s">
        <v>2108</v>
      </c>
      <c r="C1241" s="4">
        <v>2</v>
      </c>
      <c r="D1241" s="4">
        <v>1</v>
      </c>
      <c r="E1241" s="4" t="s">
        <v>2055</v>
      </c>
    </row>
    <row r="1242" spans="1:5" x14ac:dyDescent="0.25">
      <c r="A1242" s="4" t="s">
        <v>4</v>
      </c>
      <c r="B1242" s="4" t="s">
        <v>2109</v>
      </c>
      <c r="C1242" s="4">
        <v>1</v>
      </c>
      <c r="D1242" s="4">
        <v>1</v>
      </c>
      <c r="E1242" s="4" t="s">
        <v>2110</v>
      </c>
    </row>
    <row r="1243" spans="1:5" x14ac:dyDescent="0.25">
      <c r="A1243" s="4" t="s">
        <v>4</v>
      </c>
      <c r="B1243" s="4" t="s">
        <v>2112</v>
      </c>
      <c r="C1243" s="4">
        <v>1</v>
      </c>
      <c r="D1243" s="4">
        <v>1</v>
      </c>
      <c r="E1243" s="4" t="s">
        <v>2092</v>
      </c>
    </row>
    <row r="1244" spans="1:5" x14ac:dyDescent="0.25">
      <c r="A1244" s="4" t="s">
        <v>4</v>
      </c>
      <c r="B1244" s="4" t="s">
        <v>2112</v>
      </c>
      <c r="C1244" s="4">
        <v>2</v>
      </c>
      <c r="D1244" s="4">
        <v>1</v>
      </c>
      <c r="E1244" s="4" t="s">
        <v>2095</v>
      </c>
    </row>
    <row r="1245" spans="1:5" x14ac:dyDescent="0.25">
      <c r="A1245" s="4" t="s">
        <v>4</v>
      </c>
      <c r="B1245" s="4" t="s">
        <v>2113</v>
      </c>
      <c r="C1245" s="4">
        <v>1</v>
      </c>
      <c r="D1245" s="4">
        <v>1</v>
      </c>
      <c r="E1245" s="4" t="s">
        <v>2110</v>
      </c>
    </row>
    <row r="1246" spans="1:5" x14ac:dyDescent="0.25">
      <c r="A1246" s="4" t="s">
        <v>4</v>
      </c>
      <c r="B1246" s="4" t="s">
        <v>2114</v>
      </c>
      <c r="C1246" s="4">
        <v>1</v>
      </c>
      <c r="D1246" s="4">
        <v>1</v>
      </c>
      <c r="E1246" s="4" t="s">
        <v>2110</v>
      </c>
    </row>
    <row r="1247" spans="1:5" x14ac:dyDescent="0.25">
      <c r="A1247" s="4" t="s">
        <v>4</v>
      </c>
      <c r="B1247" s="4" t="s">
        <v>2115</v>
      </c>
      <c r="C1247" s="4">
        <v>1</v>
      </c>
      <c r="D1247" s="4">
        <v>1</v>
      </c>
      <c r="E1247" s="4" t="s">
        <v>2098</v>
      </c>
    </row>
    <row r="1248" spans="1:5" x14ac:dyDescent="0.25">
      <c r="A1248" s="4" t="s">
        <v>4</v>
      </c>
      <c r="B1248" s="4" t="s">
        <v>2115</v>
      </c>
      <c r="C1248" s="4">
        <v>2</v>
      </c>
      <c r="D1248" s="4">
        <v>1</v>
      </c>
      <c r="E1248" s="4" t="s">
        <v>2055</v>
      </c>
    </row>
    <row r="1249" spans="1:5" x14ac:dyDescent="0.25">
      <c r="A1249" s="4" t="s">
        <v>4</v>
      </c>
      <c r="B1249" s="4" t="s">
        <v>2116</v>
      </c>
      <c r="C1249" s="4">
        <v>1</v>
      </c>
      <c r="D1249" s="4">
        <v>1</v>
      </c>
      <c r="E1249" s="4" t="s">
        <v>2095</v>
      </c>
    </row>
    <row r="1250" spans="1:5" x14ac:dyDescent="0.25">
      <c r="A1250" s="4" t="s">
        <v>4</v>
      </c>
      <c r="B1250" s="4" t="s">
        <v>2117</v>
      </c>
      <c r="C1250" s="4">
        <v>1</v>
      </c>
      <c r="D1250" s="4">
        <v>1</v>
      </c>
      <c r="E1250" s="4" t="s">
        <v>2089</v>
      </c>
    </row>
    <row r="1251" spans="1:5" x14ac:dyDescent="0.25">
      <c r="A1251" s="4" t="s">
        <v>4</v>
      </c>
      <c r="B1251" s="4" t="s">
        <v>2117</v>
      </c>
      <c r="C1251" s="4">
        <v>2</v>
      </c>
      <c r="D1251" s="4">
        <v>1</v>
      </c>
      <c r="E1251" s="4" t="s">
        <v>2095</v>
      </c>
    </row>
    <row r="1252" spans="1:5" x14ac:dyDescent="0.25">
      <c r="A1252" s="4" t="s">
        <v>4</v>
      </c>
      <c r="B1252" s="4" t="s">
        <v>2118</v>
      </c>
      <c r="C1252" s="4">
        <v>1</v>
      </c>
      <c r="D1252" s="4">
        <v>1</v>
      </c>
      <c r="E1252" s="4" t="s">
        <v>2089</v>
      </c>
    </row>
    <row r="1253" spans="1:5" x14ac:dyDescent="0.25">
      <c r="A1253" s="4" t="s">
        <v>4</v>
      </c>
      <c r="B1253" s="4" t="s">
        <v>2118</v>
      </c>
      <c r="C1253" s="4">
        <v>2</v>
      </c>
      <c r="D1253" s="4">
        <v>1</v>
      </c>
      <c r="E1253" s="4" t="s">
        <v>2098</v>
      </c>
    </row>
    <row r="1254" spans="1:5" x14ac:dyDescent="0.25">
      <c r="A1254" s="4" t="s">
        <v>4</v>
      </c>
      <c r="B1254" s="4" t="s">
        <v>2119</v>
      </c>
      <c r="C1254" s="4">
        <v>1</v>
      </c>
      <c r="D1254" s="4">
        <v>1</v>
      </c>
      <c r="E1254" s="4" t="s">
        <v>2055</v>
      </c>
    </row>
    <row r="1255" spans="1:5" x14ac:dyDescent="0.25">
      <c r="A1255" s="4" t="s">
        <v>4</v>
      </c>
      <c r="B1255" s="4" t="s">
        <v>2120</v>
      </c>
      <c r="C1255" s="4">
        <v>1</v>
      </c>
      <c r="D1255" s="4">
        <v>1</v>
      </c>
      <c r="E1255" s="4" t="s">
        <v>2098</v>
      </c>
    </row>
    <row r="1256" spans="1:5" x14ac:dyDescent="0.25">
      <c r="A1256" s="4" t="s">
        <v>4</v>
      </c>
      <c r="B1256" s="4" t="s">
        <v>2121</v>
      </c>
      <c r="C1256" s="4">
        <v>1</v>
      </c>
      <c r="D1256" s="4">
        <v>1</v>
      </c>
      <c r="E1256" s="4" t="s">
        <v>2095</v>
      </c>
    </row>
    <row r="1257" spans="1:5" x14ac:dyDescent="0.25">
      <c r="A1257" s="4" t="s">
        <v>4</v>
      </c>
      <c r="B1257" s="4" t="s">
        <v>2122</v>
      </c>
      <c r="C1257" s="4">
        <v>1</v>
      </c>
      <c r="D1257" s="4">
        <v>1</v>
      </c>
      <c r="E1257" s="4" t="s">
        <v>2123</v>
      </c>
    </row>
    <row r="1258" spans="1:5" x14ac:dyDescent="0.25">
      <c r="A1258" s="4" t="s">
        <v>4</v>
      </c>
      <c r="B1258" s="4" t="s">
        <v>2124</v>
      </c>
      <c r="C1258" s="4">
        <v>1</v>
      </c>
      <c r="D1258" s="4">
        <v>2</v>
      </c>
      <c r="E1258" s="4" t="s">
        <v>2125</v>
      </c>
    </row>
    <row r="1259" spans="1:5" x14ac:dyDescent="0.25">
      <c r="A1259" s="4" t="s">
        <v>4</v>
      </c>
      <c r="B1259" s="4" t="s">
        <v>2126</v>
      </c>
      <c r="C1259" s="4">
        <v>1</v>
      </c>
      <c r="D1259" s="4">
        <v>1</v>
      </c>
      <c r="E1259" s="4" t="s">
        <v>2055</v>
      </c>
    </row>
    <row r="1260" spans="1:5" x14ac:dyDescent="0.25">
      <c r="A1260" s="4" t="s">
        <v>4</v>
      </c>
      <c r="B1260" s="4" t="s">
        <v>2127</v>
      </c>
      <c r="C1260" s="4">
        <v>1</v>
      </c>
      <c r="D1260" s="4">
        <v>1</v>
      </c>
      <c r="E1260" s="4" t="s">
        <v>2098</v>
      </c>
    </row>
    <row r="1261" spans="1:5" x14ac:dyDescent="0.25">
      <c r="A1261" s="4" t="s">
        <v>4</v>
      </c>
      <c r="B1261" s="4" t="s">
        <v>2127</v>
      </c>
      <c r="C1261" s="4">
        <v>2</v>
      </c>
      <c r="D1261" s="4">
        <v>1</v>
      </c>
      <c r="E1261" s="4" t="s">
        <v>2086</v>
      </c>
    </row>
    <row r="1262" spans="1:5" x14ac:dyDescent="0.25">
      <c r="A1262" s="4" t="s">
        <v>4</v>
      </c>
      <c r="B1262" s="4" t="s">
        <v>2128</v>
      </c>
      <c r="C1262" s="4">
        <v>1</v>
      </c>
      <c r="D1262" s="4">
        <v>1</v>
      </c>
      <c r="E1262" s="4" t="s">
        <v>2077</v>
      </c>
    </row>
    <row r="1263" spans="1:5" x14ac:dyDescent="0.25">
      <c r="A1263" s="4" t="s">
        <v>4</v>
      </c>
      <c r="B1263" s="4" t="s">
        <v>2129</v>
      </c>
      <c r="C1263" s="4">
        <v>2</v>
      </c>
      <c r="D1263" s="4">
        <v>1</v>
      </c>
      <c r="E1263" s="4" t="s">
        <v>2073</v>
      </c>
    </row>
    <row r="1264" spans="1:5" x14ac:dyDescent="0.25">
      <c r="A1264" s="4" t="s">
        <v>4</v>
      </c>
      <c r="B1264" s="4" t="s">
        <v>2130</v>
      </c>
      <c r="C1264" s="4">
        <v>1</v>
      </c>
      <c r="D1264" s="4">
        <v>1</v>
      </c>
      <c r="E1264" s="4" t="s">
        <v>2073</v>
      </c>
    </row>
    <row r="1265" spans="1:5" x14ac:dyDescent="0.25">
      <c r="A1265" s="4" t="s">
        <v>4</v>
      </c>
      <c r="B1265" s="4" t="s">
        <v>2132</v>
      </c>
      <c r="C1265" s="4">
        <v>1</v>
      </c>
      <c r="D1265" s="4">
        <v>1</v>
      </c>
      <c r="E1265" s="4" t="s">
        <v>2077</v>
      </c>
    </row>
    <row r="1266" spans="1:5" x14ac:dyDescent="0.25">
      <c r="A1266" s="4" t="s">
        <v>4</v>
      </c>
      <c r="B1266" s="4" t="s">
        <v>2133</v>
      </c>
      <c r="C1266" s="4">
        <v>1</v>
      </c>
      <c r="D1266" s="4">
        <v>1</v>
      </c>
      <c r="E1266" s="4" t="s">
        <v>2077</v>
      </c>
    </row>
    <row r="1267" spans="1:5" x14ac:dyDescent="0.25">
      <c r="A1267" s="4" t="s">
        <v>4</v>
      </c>
      <c r="B1267" s="4" t="s">
        <v>2134</v>
      </c>
      <c r="C1267" s="4">
        <v>1</v>
      </c>
      <c r="D1267" s="4">
        <v>1</v>
      </c>
      <c r="E1267" s="4" t="s">
        <v>2073</v>
      </c>
    </row>
    <row r="1268" spans="1:5" x14ac:dyDescent="0.25">
      <c r="A1268" s="4" t="s">
        <v>4</v>
      </c>
      <c r="B1268" s="4" t="s">
        <v>2135</v>
      </c>
      <c r="C1268" s="4">
        <v>1</v>
      </c>
      <c r="D1268" s="4">
        <v>1</v>
      </c>
      <c r="E1268" s="4" t="s">
        <v>2073</v>
      </c>
    </row>
    <row r="1269" spans="1:5" x14ac:dyDescent="0.25">
      <c r="A1269" s="4" t="s">
        <v>4</v>
      </c>
      <c r="B1269" s="4" t="s">
        <v>2137</v>
      </c>
      <c r="C1269" s="4">
        <v>1</v>
      </c>
      <c r="D1269" s="4">
        <v>3</v>
      </c>
      <c r="E1269" s="4" t="s">
        <v>2077</v>
      </c>
    </row>
    <row r="1270" spans="1:5" x14ac:dyDescent="0.25">
      <c r="A1270" s="4" t="s">
        <v>4</v>
      </c>
      <c r="B1270" s="4" t="s">
        <v>2138</v>
      </c>
      <c r="C1270" s="4">
        <v>1</v>
      </c>
      <c r="D1270" s="4">
        <v>1</v>
      </c>
      <c r="E1270" s="4" t="s">
        <v>1731</v>
      </c>
    </row>
    <row r="1271" spans="1:5" x14ac:dyDescent="0.25">
      <c r="A1271" s="4" t="s">
        <v>4</v>
      </c>
      <c r="B1271" s="4" t="s">
        <v>2139</v>
      </c>
      <c r="C1271" s="4">
        <v>1</v>
      </c>
      <c r="D1271" s="4">
        <v>1</v>
      </c>
      <c r="E1271" s="4" t="s">
        <v>2055</v>
      </c>
    </row>
    <row r="1272" spans="1:5" x14ac:dyDescent="0.25">
      <c r="A1272" s="4" t="s">
        <v>4</v>
      </c>
      <c r="B1272" s="4" t="s">
        <v>2140</v>
      </c>
      <c r="C1272" s="4">
        <v>1</v>
      </c>
      <c r="D1272" s="4">
        <v>1</v>
      </c>
      <c r="E1272" s="4" t="s">
        <v>1892</v>
      </c>
    </row>
    <row r="1273" spans="1:5" x14ac:dyDescent="0.25">
      <c r="A1273" s="4" t="s">
        <v>4</v>
      </c>
      <c r="B1273" s="4" t="s">
        <v>2141</v>
      </c>
      <c r="C1273" s="4">
        <v>1</v>
      </c>
      <c r="D1273" s="4">
        <v>1</v>
      </c>
      <c r="E1273" s="4" t="s">
        <v>2072</v>
      </c>
    </row>
    <row r="1274" spans="1:5" x14ac:dyDescent="0.25">
      <c r="A1274" s="4" t="s">
        <v>4</v>
      </c>
      <c r="B1274" s="4" t="s">
        <v>2141</v>
      </c>
      <c r="C1274" s="4">
        <v>2</v>
      </c>
      <c r="D1274" s="4">
        <v>1</v>
      </c>
      <c r="E1274" s="4" t="s">
        <v>2073</v>
      </c>
    </row>
    <row r="1275" spans="1:5" x14ac:dyDescent="0.25">
      <c r="A1275" s="4" t="s">
        <v>4</v>
      </c>
      <c r="B1275" s="4" t="s">
        <v>2142</v>
      </c>
      <c r="C1275" s="4">
        <v>1</v>
      </c>
      <c r="D1275" s="4">
        <v>1</v>
      </c>
      <c r="E1275" s="4" t="s">
        <v>2073</v>
      </c>
    </row>
    <row r="1276" spans="1:5" x14ac:dyDescent="0.25">
      <c r="A1276" s="4" t="s">
        <v>4</v>
      </c>
      <c r="B1276" s="4" t="s">
        <v>2143</v>
      </c>
      <c r="C1276" s="4">
        <v>1</v>
      </c>
      <c r="D1276" s="4">
        <v>1</v>
      </c>
      <c r="E1276" s="4" t="s">
        <v>2144</v>
      </c>
    </row>
    <row r="1277" spans="1:5" x14ac:dyDescent="0.25">
      <c r="A1277" s="4" t="s">
        <v>4</v>
      </c>
      <c r="B1277" s="4" t="s">
        <v>2143</v>
      </c>
      <c r="C1277" s="4">
        <v>2</v>
      </c>
      <c r="D1277" s="4">
        <v>1</v>
      </c>
      <c r="E1277" s="4" t="s">
        <v>2073</v>
      </c>
    </row>
    <row r="1278" spans="1:5" x14ac:dyDescent="0.25">
      <c r="A1278" s="4" t="s">
        <v>4</v>
      </c>
      <c r="B1278" s="4" t="s">
        <v>2146</v>
      </c>
      <c r="C1278" s="4">
        <v>1</v>
      </c>
      <c r="D1278" s="4">
        <v>2</v>
      </c>
      <c r="E1278" s="4" t="s">
        <v>2077</v>
      </c>
    </row>
    <row r="1279" spans="1:5" x14ac:dyDescent="0.25">
      <c r="A1279" s="4" t="s">
        <v>4</v>
      </c>
      <c r="B1279" s="4" t="s">
        <v>2148</v>
      </c>
      <c r="C1279" s="4">
        <v>1</v>
      </c>
      <c r="D1279" s="4">
        <v>1</v>
      </c>
      <c r="E1279" s="4" t="s">
        <v>1731</v>
      </c>
    </row>
    <row r="1280" spans="1:5" x14ac:dyDescent="0.25">
      <c r="A1280" s="4" t="s">
        <v>4</v>
      </c>
      <c r="B1280" s="4" t="s">
        <v>2149</v>
      </c>
      <c r="C1280" s="4">
        <v>1</v>
      </c>
      <c r="D1280" s="4">
        <v>2</v>
      </c>
      <c r="E1280" s="4" t="s">
        <v>2077</v>
      </c>
    </row>
    <row r="1281" spans="1:5" x14ac:dyDescent="0.25">
      <c r="A1281" s="4" t="s">
        <v>4</v>
      </c>
      <c r="B1281" s="4" t="s">
        <v>2150</v>
      </c>
      <c r="C1281" s="4">
        <v>1</v>
      </c>
      <c r="D1281" s="4">
        <v>2</v>
      </c>
      <c r="E1281" s="4" t="s">
        <v>2077</v>
      </c>
    </row>
    <row r="1282" spans="1:5" x14ac:dyDescent="0.25">
      <c r="A1282" s="4" t="s">
        <v>4</v>
      </c>
      <c r="B1282" s="4" t="s">
        <v>2151</v>
      </c>
      <c r="C1282" s="4">
        <v>1</v>
      </c>
      <c r="D1282" s="4">
        <v>1</v>
      </c>
      <c r="E1282" s="4" t="s">
        <v>1731</v>
      </c>
    </row>
    <row r="1283" spans="1:5" x14ac:dyDescent="0.25">
      <c r="A1283" s="4" t="s">
        <v>4</v>
      </c>
      <c r="B1283" s="4" t="s">
        <v>2152</v>
      </c>
      <c r="C1283" s="4">
        <v>1</v>
      </c>
      <c r="D1283" s="4">
        <v>1</v>
      </c>
      <c r="E1283" s="4" t="s">
        <v>1731</v>
      </c>
    </row>
    <row r="1284" spans="1:5" x14ac:dyDescent="0.25">
      <c r="A1284" s="4" t="s">
        <v>4</v>
      </c>
      <c r="B1284" s="4" t="s">
        <v>667</v>
      </c>
      <c r="C1284" s="4">
        <v>1</v>
      </c>
      <c r="D1284" s="4">
        <v>2</v>
      </c>
      <c r="E1284" s="4" t="s">
        <v>668</v>
      </c>
    </row>
    <row r="1285" spans="1:5" x14ac:dyDescent="0.25">
      <c r="A1285" s="4" t="s">
        <v>4</v>
      </c>
      <c r="B1285" s="4" t="s">
        <v>2153</v>
      </c>
      <c r="C1285" s="4">
        <v>1</v>
      </c>
      <c r="D1285" s="4">
        <v>1</v>
      </c>
      <c r="E1285" s="4" t="s">
        <v>2103</v>
      </c>
    </row>
    <row r="1286" spans="1:5" x14ac:dyDescent="0.25">
      <c r="A1286" s="4" t="s">
        <v>4</v>
      </c>
      <c r="B1286" s="4" t="s">
        <v>2154</v>
      </c>
      <c r="C1286" s="4">
        <v>1</v>
      </c>
      <c r="D1286" s="4">
        <v>1</v>
      </c>
      <c r="E1286" s="4" t="s">
        <v>2155</v>
      </c>
    </row>
    <row r="1287" spans="1:5" x14ac:dyDescent="0.25">
      <c r="A1287" s="4" t="s">
        <v>4</v>
      </c>
      <c r="B1287" s="4" t="s">
        <v>2156</v>
      </c>
      <c r="C1287" s="4">
        <v>1</v>
      </c>
      <c r="D1287" s="4">
        <v>1</v>
      </c>
      <c r="E1287" s="4" t="s">
        <v>2103</v>
      </c>
    </row>
    <row r="1288" spans="1:5" x14ac:dyDescent="0.25">
      <c r="A1288" s="4" t="s">
        <v>4</v>
      </c>
      <c r="B1288" s="4" t="s">
        <v>2157</v>
      </c>
      <c r="C1288" s="4">
        <v>1</v>
      </c>
      <c r="D1288" s="4">
        <v>1</v>
      </c>
      <c r="E1288" s="4" t="s">
        <v>2155</v>
      </c>
    </row>
    <row r="1289" spans="1:5" x14ac:dyDescent="0.25">
      <c r="A1289" s="4" t="s">
        <v>4</v>
      </c>
      <c r="B1289" s="4" t="s">
        <v>2158</v>
      </c>
      <c r="C1289" s="4">
        <v>1</v>
      </c>
      <c r="D1289" s="4">
        <v>1</v>
      </c>
      <c r="E1289" s="4" t="s">
        <v>2155</v>
      </c>
    </row>
    <row r="1290" spans="1:5" x14ac:dyDescent="0.25">
      <c r="A1290" s="4" t="s">
        <v>4</v>
      </c>
      <c r="B1290" s="4" t="s">
        <v>2159</v>
      </c>
      <c r="C1290" s="4">
        <v>1</v>
      </c>
      <c r="D1290" s="4">
        <v>1</v>
      </c>
      <c r="E1290" s="4" t="s">
        <v>2103</v>
      </c>
    </row>
    <row r="1291" spans="1:5" x14ac:dyDescent="0.25">
      <c r="A1291" s="4" t="s">
        <v>4</v>
      </c>
      <c r="B1291" s="4" t="s">
        <v>2160</v>
      </c>
      <c r="C1291" s="4">
        <v>1</v>
      </c>
      <c r="D1291" s="4">
        <v>1</v>
      </c>
      <c r="E1291" s="4" t="s">
        <v>2103</v>
      </c>
    </row>
    <row r="1292" spans="1:5" x14ac:dyDescent="0.25">
      <c r="A1292" s="4" t="s">
        <v>4</v>
      </c>
      <c r="B1292" s="4" t="s">
        <v>2161</v>
      </c>
      <c r="C1292" s="4">
        <v>1</v>
      </c>
      <c r="D1292" s="4">
        <v>1</v>
      </c>
      <c r="E1292" s="4" t="s">
        <v>2102</v>
      </c>
    </row>
    <row r="1293" spans="1:5" x14ac:dyDescent="0.25">
      <c r="A1293" s="4" t="s">
        <v>4</v>
      </c>
      <c r="B1293" s="4" t="s">
        <v>2161</v>
      </c>
      <c r="C1293" s="4">
        <v>2</v>
      </c>
      <c r="D1293" s="4">
        <v>1</v>
      </c>
      <c r="E1293" s="4" t="s">
        <v>2155</v>
      </c>
    </row>
    <row r="1294" spans="1:5" x14ac:dyDescent="0.25">
      <c r="A1294" s="4" t="s">
        <v>4</v>
      </c>
      <c r="B1294" s="4" t="s">
        <v>2162</v>
      </c>
      <c r="C1294" s="4">
        <v>1</v>
      </c>
      <c r="D1294" s="4">
        <v>1</v>
      </c>
      <c r="E1294" s="4" t="s">
        <v>2102</v>
      </c>
    </row>
    <row r="1295" spans="1:5" x14ac:dyDescent="0.25">
      <c r="A1295" s="4" t="s">
        <v>4</v>
      </c>
      <c r="B1295" s="4" t="s">
        <v>2163</v>
      </c>
      <c r="C1295" s="4">
        <v>1</v>
      </c>
      <c r="D1295" s="4">
        <v>2</v>
      </c>
      <c r="E1295" s="4" t="s">
        <v>2103</v>
      </c>
    </row>
    <row r="1296" spans="1:5" x14ac:dyDescent="0.25">
      <c r="A1296" s="4" t="s">
        <v>4</v>
      </c>
      <c r="B1296" s="4" t="s">
        <v>2164</v>
      </c>
      <c r="C1296" s="4">
        <v>1</v>
      </c>
      <c r="D1296" s="4">
        <v>1</v>
      </c>
      <c r="E1296" s="4" t="s">
        <v>2102</v>
      </c>
    </row>
    <row r="1297" spans="1:5" x14ac:dyDescent="0.25">
      <c r="A1297" s="4" t="s">
        <v>4</v>
      </c>
      <c r="B1297" s="4" t="s">
        <v>2164</v>
      </c>
      <c r="C1297" s="4">
        <v>2</v>
      </c>
      <c r="D1297" s="4">
        <v>1</v>
      </c>
      <c r="E1297" s="4" t="s">
        <v>2155</v>
      </c>
    </row>
    <row r="1298" spans="1:5" x14ac:dyDescent="0.25">
      <c r="A1298" s="4" t="s">
        <v>4</v>
      </c>
      <c r="B1298" s="4" t="s">
        <v>669</v>
      </c>
      <c r="C1298" s="4">
        <v>1</v>
      </c>
      <c r="D1298" s="4">
        <v>10</v>
      </c>
      <c r="E1298" s="4" t="s">
        <v>668</v>
      </c>
    </row>
    <row r="1299" spans="1:5" x14ac:dyDescent="0.25">
      <c r="A1299" s="4" t="s">
        <v>4</v>
      </c>
      <c r="B1299" s="4" t="s">
        <v>2167</v>
      </c>
      <c r="C1299" s="4">
        <v>1</v>
      </c>
      <c r="D1299" s="4">
        <v>2</v>
      </c>
      <c r="E1299" s="4" t="s">
        <v>2155</v>
      </c>
    </row>
    <row r="1300" spans="1:5" x14ac:dyDescent="0.25">
      <c r="A1300" s="4" t="s">
        <v>4</v>
      </c>
      <c r="B1300" s="4" t="s">
        <v>2168</v>
      </c>
      <c r="C1300" s="4">
        <v>1</v>
      </c>
      <c r="D1300" s="4">
        <v>2</v>
      </c>
      <c r="E1300" s="4" t="s">
        <v>2102</v>
      </c>
    </row>
    <row r="1301" spans="1:5" x14ac:dyDescent="0.25">
      <c r="A1301" s="4" t="s">
        <v>4</v>
      </c>
      <c r="B1301" s="4" t="s">
        <v>2169</v>
      </c>
      <c r="C1301" s="4">
        <v>1</v>
      </c>
      <c r="D1301" s="4">
        <v>2</v>
      </c>
      <c r="E1301" s="4" t="s">
        <v>2103</v>
      </c>
    </row>
    <row r="1302" spans="1:5" x14ac:dyDescent="0.25">
      <c r="A1302" s="4" t="s">
        <v>4</v>
      </c>
      <c r="B1302" s="4" t="s">
        <v>2170</v>
      </c>
      <c r="C1302" s="4">
        <v>1</v>
      </c>
      <c r="D1302" s="4">
        <v>1</v>
      </c>
      <c r="E1302" s="4" t="s">
        <v>2077</v>
      </c>
    </row>
    <row r="1303" spans="1:5" x14ac:dyDescent="0.25">
      <c r="A1303" s="4" t="s">
        <v>4</v>
      </c>
      <c r="B1303" s="4" t="s">
        <v>670</v>
      </c>
      <c r="C1303" s="4">
        <v>1</v>
      </c>
      <c r="D1303" s="4">
        <v>1</v>
      </c>
      <c r="E1303" s="4" t="s">
        <v>668</v>
      </c>
    </row>
    <row r="1304" spans="1:5" x14ac:dyDescent="0.25">
      <c r="A1304" s="4" t="s">
        <v>4</v>
      </c>
      <c r="B1304" s="4" t="s">
        <v>2171</v>
      </c>
      <c r="C1304" s="4">
        <v>1</v>
      </c>
      <c r="D1304" s="4">
        <v>1</v>
      </c>
      <c r="E1304" s="4" t="s">
        <v>2103</v>
      </c>
    </row>
    <row r="1305" spans="1:5" x14ac:dyDescent="0.25">
      <c r="A1305" s="4" t="s">
        <v>4</v>
      </c>
      <c r="B1305" s="4" t="s">
        <v>2172</v>
      </c>
      <c r="C1305" s="4">
        <v>1</v>
      </c>
      <c r="D1305" s="4">
        <v>1</v>
      </c>
      <c r="E1305" s="4" t="s">
        <v>2103</v>
      </c>
    </row>
    <row r="1306" spans="1:5" x14ac:dyDescent="0.25">
      <c r="A1306" s="4" t="s">
        <v>4</v>
      </c>
      <c r="B1306" s="4" t="s">
        <v>2173</v>
      </c>
      <c r="C1306" s="4">
        <v>1</v>
      </c>
      <c r="D1306" s="4">
        <v>1</v>
      </c>
      <c r="E1306" s="4" t="s">
        <v>2103</v>
      </c>
    </row>
    <row r="1307" spans="1:5" x14ac:dyDescent="0.25">
      <c r="A1307" s="4" t="s">
        <v>4</v>
      </c>
      <c r="B1307" s="4" t="s">
        <v>2174</v>
      </c>
      <c r="C1307" s="4">
        <v>1</v>
      </c>
      <c r="D1307" s="4">
        <v>1</v>
      </c>
      <c r="E1307" s="4" t="s">
        <v>2103</v>
      </c>
    </row>
    <row r="1308" spans="1:5" x14ac:dyDescent="0.25">
      <c r="A1308" s="4" t="s">
        <v>4</v>
      </c>
      <c r="B1308" s="4" t="s">
        <v>2174</v>
      </c>
      <c r="C1308" s="4">
        <v>2</v>
      </c>
      <c r="D1308" s="4">
        <v>2</v>
      </c>
      <c r="E1308" s="4" t="s">
        <v>2103</v>
      </c>
    </row>
    <row r="1309" spans="1:5" x14ac:dyDescent="0.25">
      <c r="A1309" s="4" t="s">
        <v>4</v>
      </c>
      <c r="B1309" s="4" t="s">
        <v>2176</v>
      </c>
      <c r="C1309" s="4">
        <v>1</v>
      </c>
      <c r="D1309" s="4">
        <v>1</v>
      </c>
      <c r="E1309" s="4" t="s">
        <v>2102</v>
      </c>
    </row>
    <row r="1310" spans="1:5" x14ac:dyDescent="0.25">
      <c r="A1310" s="4" t="s">
        <v>4</v>
      </c>
      <c r="B1310" s="4" t="s">
        <v>2177</v>
      </c>
      <c r="C1310" s="4">
        <v>1</v>
      </c>
      <c r="D1310" s="4">
        <v>1</v>
      </c>
      <c r="E1310" s="4" t="s">
        <v>2103</v>
      </c>
    </row>
    <row r="1311" spans="1:5" x14ac:dyDescent="0.25">
      <c r="A1311" s="4" t="s">
        <v>4</v>
      </c>
      <c r="B1311" s="4" t="s">
        <v>2178</v>
      </c>
      <c r="C1311" s="4">
        <v>1</v>
      </c>
      <c r="D1311" s="4">
        <v>1</v>
      </c>
      <c r="E1311" s="4" t="s">
        <v>2102</v>
      </c>
    </row>
    <row r="1312" spans="1:5" x14ac:dyDescent="0.25">
      <c r="A1312" s="4" t="s">
        <v>4</v>
      </c>
      <c r="B1312" s="4" t="s">
        <v>2179</v>
      </c>
      <c r="C1312" s="4">
        <v>1</v>
      </c>
      <c r="D1312" s="4">
        <v>1</v>
      </c>
      <c r="E1312" s="4" t="s">
        <v>2102</v>
      </c>
    </row>
    <row r="1313" spans="1:5" x14ac:dyDescent="0.25">
      <c r="A1313" s="4" t="s">
        <v>4</v>
      </c>
      <c r="B1313" s="4" t="s">
        <v>2180</v>
      </c>
      <c r="C1313" s="4">
        <v>1</v>
      </c>
      <c r="D1313" s="4">
        <v>1</v>
      </c>
      <c r="E1313" s="4" t="s">
        <v>2155</v>
      </c>
    </row>
    <row r="1314" spans="1:5" x14ac:dyDescent="0.25">
      <c r="A1314" s="4" t="s">
        <v>4</v>
      </c>
      <c r="B1314" s="4" t="s">
        <v>2181</v>
      </c>
      <c r="C1314" s="4">
        <v>1</v>
      </c>
      <c r="D1314" s="4">
        <v>1</v>
      </c>
      <c r="E1314" s="4" t="s">
        <v>2155</v>
      </c>
    </row>
    <row r="1315" spans="1:5" x14ac:dyDescent="0.25">
      <c r="A1315" s="4" t="s">
        <v>4</v>
      </c>
      <c r="B1315" s="4" t="s">
        <v>2182</v>
      </c>
      <c r="C1315" s="4">
        <v>1</v>
      </c>
      <c r="D1315" s="4">
        <v>1</v>
      </c>
      <c r="E1315" s="4" t="s">
        <v>2102</v>
      </c>
    </row>
    <row r="1316" spans="1:5" x14ac:dyDescent="0.25">
      <c r="A1316" s="4" t="s">
        <v>4</v>
      </c>
      <c r="B1316" s="4" t="s">
        <v>2183</v>
      </c>
      <c r="C1316" s="4">
        <v>1</v>
      </c>
      <c r="D1316" s="4">
        <v>1</v>
      </c>
      <c r="E1316" s="4" t="s">
        <v>2155</v>
      </c>
    </row>
    <row r="1317" spans="1:5" x14ac:dyDescent="0.25">
      <c r="A1317" s="4" t="s">
        <v>4</v>
      </c>
      <c r="B1317" s="4" t="s">
        <v>2184</v>
      </c>
      <c r="C1317" s="4">
        <v>1</v>
      </c>
      <c r="D1317" s="4">
        <v>1</v>
      </c>
      <c r="E1317" s="4" t="s">
        <v>2155</v>
      </c>
    </row>
    <row r="1318" spans="1:5" x14ac:dyDescent="0.25">
      <c r="A1318" s="4" t="s">
        <v>4</v>
      </c>
      <c r="B1318" s="4" t="s">
        <v>2185</v>
      </c>
      <c r="C1318" s="4">
        <v>1</v>
      </c>
      <c r="D1318" s="4">
        <v>1</v>
      </c>
      <c r="E1318" s="4" t="s">
        <v>2102</v>
      </c>
    </row>
    <row r="1319" spans="1:5" x14ac:dyDescent="0.25">
      <c r="A1319" s="4" t="s">
        <v>4</v>
      </c>
      <c r="B1319" s="4" t="s">
        <v>2186</v>
      </c>
      <c r="C1319" s="4">
        <v>1</v>
      </c>
      <c r="D1319" s="4">
        <v>1</v>
      </c>
      <c r="E1319" s="4" t="s">
        <v>2155</v>
      </c>
    </row>
    <row r="1320" spans="1:5" x14ac:dyDescent="0.25">
      <c r="A1320" s="4" t="s">
        <v>4</v>
      </c>
      <c r="B1320" s="4" t="s">
        <v>2187</v>
      </c>
      <c r="C1320" s="4">
        <v>1</v>
      </c>
      <c r="D1320" s="4">
        <v>1</v>
      </c>
      <c r="E1320" s="4" t="s">
        <v>2103</v>
      </c>
    </row>
    <row r="1321" spans="1:5" x14ac:dyDescent="0.25">
      <c r="A1321" s="4" t="s">
        <v>4</v>
      </c>
      <c r="B1321" s="4" t="s">
        <v>2187</v>
      </c>
      <c r="C1321" s="4">
        <v>2</v>
      </c>
      <c r="D1321" s="4">
        <v>1</v>
      </c>
      <c r="E1321" s="4" t="s">
        <v>2155</v>
      </c>
    </row>
    <row r="1322" spans="1:5" x14ac:dyDescent="0.25">
      <c r="A1322" s="4" t="s">
        <v>4</v>
      </c>
      <c r="B1322" s="4" t="s">
        <v>2188</v>
      </c>
      <c r="C1322" s="4">
        <v>1</v>
      </c>
      <c r="D1322" s="4">
        <v>1</v>
      </c>
      <c r="E1322" s="4" t="s">
        <v>2075</v>
      </c>
    </row>
    <row r="1323" spans="1:5" x14ac:dyDescent="0.25">
      <c r="A1323" s="4" t="s">
        <v>4</v>
      </c>
      <c r="B1323" s="4" t="s">
        <v>2189</v>
      </c>
      <c r="C1323" s="4">
        <v>1</v>
      </c>
      <c r="D1323" s="4">
        <v>1</v>
      </c>
      <c r="E1323" s="4" t="s">
        <v>2077</v>
      </c>
    </row>
    <row r="1324" spans="1:5" x14ac:dyDescent="0.25">
      <c r="A1324" s="4" t="s">
        <v>4</v>
      </c>
      <c r="B1324" s="4" t="s">
        <v>2191</v>
      </c>
      <c r="C1324" s="4">
        <v>1</v>
      </c>
      <c r="D1324" s="4">
        <v>1</v>
      </c>
      <c r="E1324" s="4" t="s">
        <v>2077</v>
      </c>
    </row>
    <row r="1325" spans="1:5" x14ac:dyDescent="0.25">
      <c r="A1325" s="4" t="s">
        <v>4</v>
      </c>
      <c r="B1325" s="4" t="s">
        <v>2192</v>
      </c>
      <c r="C1325" s="4">
        <v>1</v>
      </c>
      <c r="D1325" s="4">
        <v>2</v>
      </c>
      <c r="E1325" s="4" t="s">
        <v>2077</v>
      </c>
    </row>
    <row r="1326" spans="1:5" x14ac:dyDescent="0.25">
      <c r="A1326" s="4" t="s">
        <v>4</v>
      </c>
      <c r="B1326" s="4" t="s">
        <v>671</v>
      </c>
      <c r="C1326" s="4">
        <v>1</v>
      </c>
      <c r="D1326" s="4">
        <v>1</v>
      </c>
      <c r="E1326" s="4" t="s">
        <v>622</v>
      </c>
    </row>
    <row r="1327" spans="1:5" x14ac:dyDescent="0.25">
      <c r="A1327" s="4" t="s">
        <v>4</v>
      </c>
      <c r="B1327" s="4" t="s">
        <v>672</v>
      </c>
      <c r="C1327" s="4">
        <v>1</v>
      </c>
      <c r="D1327" s="4">
        <v>1</v>
      </c>
      <c r="E1327" s="4" t="s">
        <v>560</v>
      </c>
    </row>
    <row r="1328" spans="1:5" x14ac:dyDescent="0.25">
      <c r="A1328" s="4" t="s">
        <v>4</v>
      </c>
      <c r="B1328" s="4" t="s">
        <v>672</v>
      </c>
      <c r="C1328" s="4">
        <v>2</v>
      </c>
      <c r="D1328" s="4">
        <v>1</v>
      </c>
      <c r="E1328" s="4" t="s">
        <v>622</v>
      </c>
    </row>
    <row r="1329" spans="1:5" x14ac:dyDescent="0.25">
      <c r="A1329" s="4" t="s">
        <v>4</v>
      </c>
      <c r="B1329" s="4" t="s">
        <v>674</v>
      </c>
      <c r="C1329" s="4">
        <v>1</v>
      </c>
      <c r="D1329" s="4">
        <v>1</v>
      </c>
      <c r="E1329" s="4" t="s">
        <v>636</v>
      </c>
    </row>
    <row r="1330" spans="1:5" x14ac:dyDescent="0.25">
      <c r="A1330" s="4" t="s">
        <v>4</v>
      </c>
      <c r="B1330" s="4" t="s">
        <v>675</v>
      </c>
      <c r="C1330" s="4">
        <v>1</v>
      </c>
      <c r="D1330" s="4">
        <v>1</v>
      </c>
      <c r="E1330" s="4" t="s">
        <v>560</v>
      </c>
    </row>
    <row r="1331" spans="1:5" x14ac:dyDescent="0.25">
      <c r="A1331" s="4" t="s">
        <v>4</v>
      </c>
      <c r="B1331" s="4" t="s">
        <v>676</v>
      </c>
      <c r="C1331" s="4">
        <v>1</v>
      </c>
      <c r="D1331" s="4">
        <v>1</v>
      </c>
      <c r="E1331" s="4" t="s">
        <v>622</v>
      </c>
    </row>
    <row r="1332" spans="1:5" x14ac:dyDescent="0.25">
      <c r="A1332" s="4" t="s">
        <v>4</v>
      </c>
      <c r="B1332" s="4" t="s">
        <v>677</v>
      </c>
      <c r="C1332" s="4">
        <v>1</v>
      </c>
      <c r="D1332" s="4">
        <v>1</v>
      </c>
      <c r="E1332" s="4" t="s">
        <v>560</v>
      </c>
    </row>
    <row r="1333" spans="1:5" x14ac:dyDescent="0.25">
      <c r="A1333" s="4" t="s">
        <v>4</v>
      </c>
      <c r="B1333" s="4" t="s">
        <v>678</v>
      </c>
      <c r="C1333" s="4">
        <v>1</v>
      </c>
      <c r="D1333" s="4">
        <v>1</v>
      </c>
      <c r="E1333" s="4" t="s">
        <v>622</v>
      </c>
    </row>
    <row r="1334" spans="1:5" x14ac:dyDescent="0.25">
      <c r="A1334" s="4" t="s">
        <v>4</v>
      </c>
      <c r="B1334" s="4" t="s">
        <v>679</v>
      </c>
      <c r="C1334" s="4">
        <v>1</v>
      </c>
      <c r="D1334" s="4">
        <v>1</v>
      </c>
      <c r="E1334" s="4" t="s">
        <v>630</v>
      </c>
    </row>
    <row r="1335" spans="1:5" x14ac:dyDescent="0.25">
      <c r="A1335" s="4" t="s">
        <v>4</v>
      </c>
      <c r="B1335" s="4" t="s">
        <v>680</v>
      </c>
      <c r="C1335" s="4">
        <v>1</v>
      </c>
      <c r="D1335" s="4">
        <v>1</v>
      </c>
      <c r="E1335" s="4" t="s">
        <v>622</v>
      </c>
    </row>
    <row r="1336" spans="1:5" x14ac:dyDescent="0.25">
      <c r="A1336" s="4" t="s">
        <v>4</v>
      </c>
      <c r="B1336" s="4" t="s">
        <v>682</v>
      </c>
      <c r="C1336" s="4">
        <v>1</v>
      </c>
      <c r="D1336" s="4">
        <v>1</v>
      </c>
      <c r="E1336" s="4" t="s">
        <v>552</v>
      </c>
    </row>
    <row r="1337" spans="1:5" x14ac:dyDescent="0.25">
      <c r="A1337" s="4" t="s">
        <v>4</v>
      </c>
      <c r="B1337" s="4" t="s">
        <v>683</v>
      </c>
      <c r="C1337" s="4">
        <v>1</v>
      </c>
      <c r="D1337" s="4">
        <v>1</v>
      </c>
      <c r="E1337" s="4" t="s">
        <v>552</v>
      </c>
    </row>
    <row r="1338" spans="1:5" x14ac:dyDescent="0.25">
      <c r="A1338" s="4" t="s">
        <v>4</v>
      </c>
      <c r="B1338" s="4" t="s">
        <v>683</v>
      </c>
      <c r="C1338" s="4">
        <v>2</v>
      </c>
      <c r="D1338" s="4">
        <v>1</v>
      </c>
      <c r="E1338" s="4" t="s">
        <v>552</v>
      </c>
    </row>
    <row r="1339" spans="1:5" x14ac:dyDescent="0.25">
      <c r="A1339" s="4" t="s">
        <v>4</v>
      </c>
      <c r="B1339" s="4" t="s">
        <v>684</v>
      </c>
      <c r="C1339" s="4">
        <v>1</v>
      </c>
      <c r="D1339" s="4">
        <v>1</v>
      </c>
      <c r="E1339" s="4" t="s">
        <v>630</v>
      </c>
    </row>
    <row r="1340" spans="1:5" x14ac:dyDescent="0.25">
      <c r="A1340" s="4" t="s">
        <v>4</v>
      </c>
      <c r="B1340" s="4" t="s">
        <v>684</v>
      </c>
      <c r="C1340" s="4">
        <v>2</v>
      </c>
      <c r="D1340" s="4">
        <v>1</v>
      </c>
      <c r="E1340" s="4" t="s">
        <v>622</v>
      </c>
    </row>
    <row r="1341" spans="1:5" x14ac:dyDescent="0.25">
      <c r="A1341" s="4" t="s">
        <v>4</v>
      </c>
      <c r="B1341" s="4" t="s">
        <v>685</v>
      </c>
      <c r="C1341" s="4">
        <v>1</v>
      </c>
      <c r="D1341" s="4">
        <v>1</v>
      </c>
      <c r="E1341" s="4" t="s">
        <v>560</v>
      </c>
    </row>
    <row r="1342" spans="1:5" x14ac:dyDescent="0.25">
      <c r="A1342" s="4" t="s">
        <v>4</v>
      </c>
      <c r="B1342" s="4" t="s">
        <v>691</v>
      </c>
      <c r="C1342" s="4">
        <v>1</v>
      </c>
      <c r="D1342" s="4">
        <v>1</v>
      </c>
      <c r="E1342" s="4" t="s">
        <v>560</v>
      </c>
    </row>
    <row r="1343" spans="1:5" x14ac:dyDescent="0.25">
      <c r="A1343" s="4" t="s">
        <v>4</v>
      </c>
      <c r="B1343" s="4" t="s">
        <v>692</v>
      </c>
      <c r="C1343" s="4">
        <v>1</v>
      </c>
      <c r="D1343" s="4">
        <v>1</v>
      </c>
      <c r="E1343" s="4" t="s">
        <v>636</v>
      </c>
    </row>
    <row r="1344" spans="1:5" x14ac:dyDescent="0.25">
      <c r="A1344" s="4" t="s">
        <v>4</v>
      </c>
      <c r="B1344" s="4" t="s">
        <v>694</v>
      </c>
      <c r="C1344" s="4">
        <v>1</v>
      </c>
      <c r="D1344" s="4">
        <v>1</v>
      </c>
      <c r="E1344" s="4" t="s">
        <v>622</v>
      </c>
    </row>
    <row r="1345" spans="1:5" x14ac:dyDescent="0.25">
      <c r="A1345" s="4" t="s">
        <v>4</v>
      </c>
      <c r="B1345" s="4" t="s">
        <v>695</v>
      </c>
      <c r="C1345" s="4">
        <v>1</v>
      </c>
      <c r="D1345" s="4">
        <v>1</v>
      </c>
      <c r="E1345" s="4" t="s">
        <v>622</v>
      </c>
    </row>
    <row r="1346" spans="1:5" x14ac:dyDescent="0.25">
      <c r="A1346" s="4" t="s">
        <v>4</v>
      </c>
      <c r="B1346" s="4" t="s">
        <v>696</v>
      </c>
      <c r="C1346" s="4">
        <v>1</v>
      </c>
      <c r="D1346" s="4">
        <v>1</v>
      </c>
      <c r="E1346" s="4" t="s">
        <v>697</v>
      </c>
    </row>
    <row r="1347" spans="1:5" x14ac:dyDescent="0.25">
      <c r="A1347" s="4" t="s">
        <v>4</v>
      </c>
      <c r="B1347" s="4" t="s">
        <v>698</v>
      </c>
      <c r="C1347" s="4">
        <v>1</v>
      </c>
      <c r="D1347" s="4">
        <v>2</v>
      </c>
      <c r="E1347" s="4" t="s">
        <v>699</v>
      </c>
    </row>
    <row r="1348" spans="1:5" x14ac:dyDescent="0.25">
      <c r="A1348" s="4" t="s">
        <v>4</v>
      </c>
      <c r="B1348" s="4" t="s">
        <v>700</v>
      </c>
      <c r="C1348" s="4">
        <v>1</v>
      </c>
      <c r="D1348" s="4">
        <v>9</v>
      </c>
      <c r="E1348" s="4" t="s">
        <v>659</v>
      </c>
    </row>
    <row r="1349" spans="1:5" x14ac:dyDescent="0.25">
      <c r="A1349" s="4" t="s">
        <v>4</v>
      </c>
      <c r="B1349" s="4" t="s">
        <v>700</v>
      </c>
      <c r="C1349" s="4">
        <v>2</v>
      </c>
      <c r="D1349" s="4">
        <v>13</v>
      </c>
      <c r="E1349" s="4" t="s">
        <v>400</v>
      </c>
    </row>
    <row r="1350" spans="1:5" x14ac:dyDescent="0.25">
      <c r="A1350" s="4" t="s">
        <v>4</v>
      </c>
      <c r="B1350" s="4" t="s">
        <v>701</v>
      </c>
      <c r="C1350" s="4">
        <v>1</v>
      </c>
      <c r="D1350" s="4">
        <v>3</v>
      </c>
      <c r="E1350" s="4" t="s">
        <v>400</v>
      </c>
    </row>
    <row r="1351" spans="1:5" x14ac:dyDescent="0.25">
      <c r="A1351" s="4" t="s">
        <v>4</v>
      </c>
      <c r="B1351" s="4" t="s">
        <v>2193</v>
      </c>
      <c r="C1351" s="4">
        <v>1</v>
      </c>
      <c r="D1351" s="4">
        <v>1</v>
      </c>
      <c r="E1351" s="4" t="s">
        <v>2194</v>
      </c>
    </row>
    <row r="1352" spans="1:5" x14ac:dyDescent="0.25">
      <c r="A1352" s="4" t="s">
        <v>4</v>
      </c>
      <c r="B1352" s="4" t="s">
        <v>2195</v>
      </c>
      <c r="C1352" s="4">
        <v>1</v>
      </c>
      <c r="D1352" s="4">
        <v>2</v>
      </c>
      <c r="E1352" s="4" t="s">
        <v>2086</v>
      </c>
    </row>
    <row r="1353" spans="1:5" x14ac:dyDescent="0.25">
      <c r="A1353" s="4" t="s">
        <v>4</v>
      </c>
      <c r="B1353" s="4" t="s">
        <v>2196</v>
      </c>
      <c r="C1353" s="4">
        <v>1</v>
      </c>
      <c r="D1353" s="4">
        <v>2</v>
      </c>
      <c r="E1353" s="4" t="s">
        <v>2123</v>
      </c>
    </row>
    <row r="1354" spans="1:5" x14ac:dyDescent="0.25">
      <c r="A1354" s="4" t="s">
        <v>4</v>
      </c>
      <c r="B1354" s="4" t="s">
        <v>2198</v>
      </c>
      <c r="C1354" s="4">
        <v>1</v>
      </c>
      <c r="D1354" s="4">
        <v>1</v>
      </c>
      <c r="E1354" s="4" t="s">
        <v>1867</v>
      </c>
    </row>
    <row r="1355" spans="1:5" x14ac:dyDescent="0.25">
      <c r="A1355" s="4" t="s">
        <v>4</v>
      </c>
      <c r="B1355" s="4" t="s">
        <v>702</v>
      </c>
      <c r="C1355" s="4">
        <v>1</v>
      </c>
      <c r="D1355" s="4">
        <v>2</v>
      </c>
      <c r="E1355" s="4" t="s">
        <v>703</v>
      </c>
    </row>
    <row r="1356" spans="1:5" x14ac:dyDescent="0.25">
      <c r="A1356" s="4" t="s">
        <v>4</v>
      </c>
      <c r="B1356" s="4" t="s">
        <v>704</v>
      </c>
      <c r="C1356" s="4">
        <v>1</v>
      </c>
      <c r="D1356" s="4">
        <v>1</v>
      </c>
      <c r="E1356" s="4" t="s">
        <v>45</v>
      </c>
    </row>
    <row r="1357" spans="1:5" x14ac:dyDescent="0.25">
      <c r="A1357" s="4" t="s">
        <v>4</v>
      </c>
      <c r="B1357" s="4" t="s">
        <v>705</v>
      </c>
      <c r="C1357" s="4">
        <v>1</v>
      </c>
      <c r="D1357" s="4">
        <v>1</v>
      </c>
      <c r="E1357" s="4" t="s">
        <v>45</v>
      </c>
    </row>
    <row r="1358" spans="1:5" x14ac:dyDescent="0.25">
      <c r="A1358" s="4" t="s">
        <v>4</v>
      </c>
      <c r="B1358" s="4" t="s">
        <v>2201</v>
      </c>
      <c r="C1358" s="4">
        <v>1</v>
      </c>
      <c r="D1358" s="4">
        <v>2</v>
      </c>
      <c r="E1358" s="4" t="s">
        <v>1353</v>
      </c>
    </row>
    <row r="1359" spans="1:5" x14ac:dyDescent="0.25">
      <c r="A1359" s="4" t="s">
        <v>4</v>
      </c>
      <c r="B1359" s="4" t="s">
        <v>2202</v>
      </c>
      <c r="C1359" s="4">
        <v>1</v>
      </c>
      <c r="D1359" s="4">
        <v>2</v>
      </c>
      <c r="E1359" s="4" t="s">
        <v>1233</v>
      </c>
    </row>
    <row r="1360" spans="1:5" x14ac:dyDescent="0.25">
      <c r="A1360" s="4" t="s">
        <v>4</v>
      </c>
      <c r="B1360" s="4" t="s">
        <v>2203</v>
      </c>
      <c r="C1360" s="4">
        <v>1</v>
      </c>
      <c r="D1360" s="4">
        <v>1</v>
      </c>
      <c r="E1360" s="4" t="s">
        <v>1233</v>
      </c>
    </row>
    <row r="1361" spans="1:5" x14ac:dyDescent="0.25">
      <c r="A1361" s="4" t="s">
        <v>4</v>
      </c>
      <c r="B1361" s="4" t="s">
        <v>2204</v>
      </c>
      <c r="C1361" s="4">
        <v>1</v>
      </c>
      <c r="D1361" s="4">
        <v>4</v>
      </c>
      <c r="E1361" s="4" t="s">
        <v>1233</v>
      </c>
    </row>
    <row r="1362" spans="1:5" x14ac:dyDescent="0.25">
      <c r="A1362" s="4" t="s">
        <v>4</v>
      </c>
      <c r="B1362" s="4" t="s">
        <v>706</v>
      </c>
      <c r="C1362" s="4">
        <v>1</v>
      </c>
      <c r="D1362" s="4">
        <v>5</v>
      </c>
      <c r="E1362" s="4" t="s">
        <v>707</v>
      </c>
    </row>
    <row r="1363" spans="1:5" x14ac:dyDescent="0.25">
      <c r="A1363" s="4" t="s">
        <v>4</v>
      </c>
      <c r="B1363" s="4" t="s">
        <v>2205</v>
      </c>
      <c r="C1363" s="4">
        <v>1</v>
      </c>
      <c r="D1363" s="4">
        <v>3</v>
      </c>
      <c r="E1363" s="4" t="s">
        <v>1233</v>
      </c>
    </row>
    <row r="1364" spans="1:5" x14ac:dyDescent="0.25">
      <c r="A1364" s="4" t="s">
        <v>4</v>
      </c>
      <c r="B1364" s="4" t="s">
        <v>2206</v>
      </c>
      <c r="C1364" s="4">
        <v>1</v>
      </c>
      <c r="D1364" s="4">
        <v>1</v>
      </c>
      <c r="E1364" s="4" t="s">
        <v>2207</v>
      </c>
    </row>
    <row r="1365" spans="1:5" x14ac:dyDescent="0.25">
      <c r="A1365" s="4" t="s">
        <v>4</v>
      </c>
      <c r="B1365" s="4" t="s">
        <v>708</v>
      </c>
      <c r="C1365" s="4">
        <v>1</v>
      </c>
      <c r="D1365" s="4">
        <v>3</v>
      </c>
      <c r="E1365" s="4" t="s">
        <v>709</v>
      </c>
    </row>
    <row r="1366" spans="1:5" x14ac:dyDescent="0.25">
      <c r="A1366" s="4" t="s">
        <v>4</v>
      </c>
      <c r="B1366" s="4" t="s">
        <v>711</v>
      </c>
      <c r="C1366" s="4">
        <v>1</v>
      </c>
      <c r="D1366" s="4">
        <v>1</v>
      </c>
      <c r="E1366" s="4" t="s">
        <v>378</v>
      </c>
    </row>
    <row r="1367" spans="1:5" x14ac:dyDescent="0.25">
      <c r="A1367" s="4" t="s">
        <v>4</v>
      </c>
      <c r="B1367" s="4" t="s">
        <v>712</v>
      </c>
      <c r="C1367" s="4">
        <v>1</v>
      </c>
      <c r="D1367" s="4">
        <v>2</v>
      </c>
      <c r="E1367" s="4" t="s">
        <v>378</v>
      </c>
    </row>
    <row r="1368" spans="1:5" x14ac:dyDescent="0.25">
      <c r="A1368" s="4" t="s">
        <v>4</v>
      </c>
      <c r="B1368" s="4" t="s">
        <v>713</v>
      </c>
      <c r="C1368" s="4">
        <v>1</v>
      </c>
      <c r="D1368" s="4">
        <v>1</v>
      </c>
      <c r="E1368" s="4" t="s">
        <v>378</v>
      </c>
    </row>
    <row r="1369" spans="1:5" x14ac:dyDescent="0.25">
      <c r="A1369" s="4" t="s">
        <v>4</v>
      </c>
      <c r="B1369" s="4" t="s">
        <v>714</v>
      </c>
      <c r="C1369" s="4">
        <v>1</v>
      </c>
      <c r="D1369" s="4">
        <v>1</v>
      </c>
      <c r="E1369" s="4" t="s">
        <v>715</v>
      </c>
    </row>
    <row r="1370" spans="1:5" x14ac:dyDescent="0.25">
      <c r="A1370" s="4" t="s">
        <v>4</v>
      </c>
      <c r="B1370" s="4" t="s">
        <v>716</v>
      </c>
      <c r="C1370" s="4">
        <v>1</v>
      </c>
      <c r="D1370" s="4">
        <v>1</v>
      </c>
      <c r="E1370" s="4" t="s">
        <v>717</v>
      </c>
    </row>
    <row r="1371" spans="1:5" x14ac:dyDescent="0.25">
      <c r="A1371" s="4" t="s">
        <v>4</v>
      </c>
      <c r="B1371" s="4" t="s">
        <v>716</v>
      </c>
      <c r="C1371" s="4">
        <v>2</v>
      </c>
      <c r="D1371" s="4">
        <v>1</v>
      </c>
      <c r="E1371" s="4" t="s">
        <v>715</v>
      </c>
    </row>
    <row r="1372" spans="1:5" x14ac:dyDescent="0.25">
      <c r="A1372" s="4" t="s">
        <v>4</v>
      </c>
      <c r="B1372" s="4" t="s">
        <v>718</v>
      </c>
      <c r="C1372" s="4">
        <v>1</v>
      </c>
      <c r="D1372" s="4">
        <v>5</v>
      </c>
      <c r="E1372" s="4" t="s">
        <v>378</v>
      </c>
    </row>
    <row r="1373" spans="1:5" x14ac:dyDescent="0.25">
      <c r="A1373" s="4" t="s">
        <v>4</v>
      </c>
      <c r="B1373" s="4" t="s">
        <v>719</v>
      </c>
      <c r="C1373" s="4">
        <v>1</v>
      </c>
      <c r="D1373" s="4">
        <v>1</v>
      </c>
      <c r="E1373" s="4" t="s">
        <v>715</v>
      </c>
    </row>
    <row r="1374" spans="1:5" x14ac:dyDescent="0.25">
      <c r="A1374" s="4" t="s">
        <v>4</v>
      </c>
      <c r="B1374" s="4" t="s">
        <v>720</v>
      </c>
      <c r="C1374" s="4">
        <v>1</v>
      </c>
      <c r="D1374" s="4">
        <v>1</v>
      </c>
      <c r="E1374" s="4" t="s">
        <v>721</v>
      </c>
    </row>
    <row r="1375" spans="1:5" x14ac:dyDescent="0.25">
      <c r="A1375" s="4" t="s">
        <v>4</v>
      </c>
      <c r="B1375" s="4" t="s">
        <v>720</v>
      </c>
      <c r="C1375" s="4">
        <v>2</v>
      </c>
      <c r="D1375" s="4">
        <v>1</v>
      </c>
      <c r="E1375" s="4" t="s">
        <v>715</v>
      </c>
    </row>
    <row r="1376" spans="1:5" x14ac:dyDescent="0.25">
      <c r="A1376" s="4" t="s">
        <v>4</v>
      </c>
      <c r="B1376" s="4" t="s">
        <v>722</v>
      </c>
      <c r="C1376" s="4">
        <v>1</v>
      </c>
      <c r="D1376" s="4">
        <v>1</v>
      </c>
      <c r="E1376" s="4" t="s">
        <v>717</v>
      </c>
    </row>
    <row r="1377" spans="1:5" x14ac:dyDescent="0.25">
      <c r="A1377" s="4" t="s">
        <v>4</v>
      </c>
      <c r="B1377" s="4" t="s">
        <v>723</v>
      </c>
      <c r="C1377" s="4">
        <v>1</v>
      </c>
      <c r="D1377" s="4">
        <v>4</v>
      </c>
      <c r="E1377" s="4" t="s">
        <v>378</v>
      </c>
    </row>
    <row r="1378" spans="1:5" x14ac:dyDescent="0.25">
      <c r="A1378" s="4" t="s">
        <v>4</v>
      </c>
      <c r="B1378" s="4" t="s">
        <v>724</v>
      </c>
      <c r="C1378" s="4">
        <v>1</v>
      </c>
      <c r="D1378" s="4">
        <v>1</v>
      </c>
      <c r="E1378" s="4" t="s">
        <v>378</v>
      </c>
    </row>
    <row r="1379" spans="1:5" x14ac:dyDescent="0.25">
      <c r="A1379" s="4" t="s">
        <v>4</v>
      </c>
      <c r="B1379" s="4" t="s">
        <v>726</v>
      </c>
      <c r="C1379" s="4">
        <v>1</v>
      </c>
      <c r="D1379" s="4">
        <v>3</v>
      </c>
      <c r="E1379" s="4" t="s">
        <v>378</v>
      </c>
    </row>
    <row r="1380" spans="1:5" x14ac:dyDescent="0.25">
      <c r="A1380" s="4" t="s">
        <v>4</v>
      </c>
      <c r="B1380" s="4" t="s">
        <v>727</v>
      </c>
      <c r="C1380" s="4">
        <v>1</v>
      </c>
      <c r="D1380" s="4">
        <v>3</v>
      </c>
      <c r="E1380" s="4" t="s">
        <v>717</v>
      </c>
    </row>
    <row r="1381" spans="1:5" x14ac:dyDescent="0.25">
      <c r="A1381" s="4" t="s">
        <v>4</v>
      </c>
      <c r="B1381" s="4" t="s">
        <v>728</v>
      </c>
      <c r="C1381" s="4">
        <v>1</v>
      </c>
      <c r="D1381" s="4">
        <v>2</v>
      </c>
      <c r="E1381" s="4" t="s">
        <v>717</v>
      </c>
    </row>
    <row r="1382" spans="1:5" x14ac:dyDescent="0.25">
      <c r="A1382" s="4" t="s">
        <v>4</v>
      </c>
      <c r="B1382" s="4" t="s">
        <v>729</v>
      </c>
      <c r="C1382" s="4">
        <v>1</v>
      </c>
      <c r="D1382" s="4">
        <v>1</v>
      </c>
      <c r="E1382" s="4" t="s">
        <v>378</v>
      </c>
    </row>
    <row r="1383" spans="1:5" x14ac:dyDescent="0.25">
      <c r="A1383" s="4" t="s">
        <v>4</v>
      </c>
      <c r="B1383" s="4" t="s">
        <v>731</v>
      </c>
      <c r="C1383" s="4">
        <v>1</v>
      </c>
      <c r="D1383" s="4">
        <v>1</v>
      </c>
      <c r="E1383" s="4" t="s">
        <v>378</v>
      </c>
    </row>
    <row r="1384" spans="1:5" x14ac:dyDescent="0.25">
      <c r="A1384" s="4" t="s">
        <v>4</v>
      </c>
      <c r="B1384" s="4" t="s">
        <v>732</v>
      </c>
      <c r="C1384" s="4">
        <v>1</v>
      </c>
      <c r="D1384" s="4">
        <v>2</v>
      </c>
      <c r="E1384" s="4" t="s">
        <v>715</v>
      </c>
    </row>
    <row r="1385" spans="1:5" x14ac:dyDescent="0.25">
      <c r="A1385" s="4" t="s">
        <v>4</v>
      </c>
      <c r="B1385" s="4" t="s">
        <v>732</v>
      </c>
      <c r="C1385" s="4">
        <v>2</v>
      </c>
      <c r="D1385" s="4">
        <v>1</v>
      </c>
      <c r="E1385" s="4" t="s">
        <v>715</v>
      </c>
    </row>
    <row r="1386" spans="1:5" x14ac:dyDescent="0.25">
      <c r="A1386" s="4" t="s">
        <v>4</v>
      </c>
      <c r="B1386" s="4" t="s">
        <v>732</v>
      </c>
      <c r="C1386" s="4">
        <v>3</v>
      </c>
      <c r="D1386" s="4">
        <v>1</v>
      </c>
      <c r="E1386" s="4" t="s">
        <v>715</v>
      </c>
    </row>
    <row r="1387" spans="1:5" x14ac:dyDescent="0.25">
      <c r="A1387" s="4" t="s">
        <v>4</v>
      </c>
      <c r="B1387" s="4" t="s">
        <v>733</v>
      </c>
      <c r="C1387" s="4">
        <v>1</v>
      </c>
      <c r="D1387" s="4">
        <v>1</v>
      </c>
      <c r="E1387" s="4" t="s">
        <v>378</v>
      </c>
    </row>
    <row r="1388" spans="1:5" x14ac:dyDescent="0.25">
      <c r="A1388" s="4" t="s">
        <v>4</v>
      </c>
      <c r="B1388" s="4" t="s">
        <v>734</v>
      </c>
      <c r="C1388" s="4">
        <v>1</v>
      </c>
      <c r="D1388" s="4">
        <v>2</v>
      </c>
      <c r="E1388" s="4" t="s">
        <v>378</v>
      </c>
    </row>
    <row r="1389" spans="1:5" x14ac:dyDescent="0.25">
      <c r="A1389" s="4" t="s">
        <v>4</v>
      </c>
      <c r="B1389" s="4" t="s">
        <v>735</v>
      </c>
      <c r="C1389" s="4">
        <v>1</v>
      </c>
      <c r="D1389" s="4">
        <v>1</v>
      </c>
      <c r="E1389" s="4" t="s">
        <v>378</v>
      </c>
    </row>
    <row r="1390" spans="1:5" x14ac:dyDescent="0.25">
      <c r="A1390" s="4" t="s">
        <v>4</v>
      </c>
      <c r="B1390" s="4" t="s">
        <v>735</v>
      </c>
      <c r="C1390" s="4">
        <v>2</v>
      </c>
      <c r="D1390" s="4">
        <v>1</v>
      </c>
      <c r="E1390" s="4" t="s">
        <v>715</v>
      </c>
    </row>
    <row r="1391" spans="1:5" x14ac:dyDescent="0.25">
      <c r="A1391" s="4" t="s">
        <v>4</v>
      </c>
      <c r="B1391" s="4" t="s">
        <v>736</v>
      </c>
      <c r="C1391" s="4">
        <v>1</v>
      </c>
      <c r="D1391" s="4">
        <v>2</v>
      </c>
      <c r="E1391" s="4" t="s">
        <v>715</v>
      </c>
    </row>
    <row r="1392" spans="1:5" x14ac:dyDescent="0.25">
      <c r="A1392" s="4" t="s">
        <v>4</v>
      </c>
      <c r="B1392" s="4" t="s">
        <v>736</v>
      </c>
      <c r="C1392" s="4">
        <v>2</v>
      </c>
      <c r="D1392" s="4">
        <v>1</v>
      </c>
      <c r="E1392" s="4" t="s">
        <v>715</v>
      </c>
    </row>
    <row r="1393" spans="1:5" x14ac:dyDescent="0.25">
      <c r="A1393" s="4" t="s">
        <v>4</v>
      </c>
      <c r="B1393" s="4" t="s">
        <v>738</v>
      </c>
      <c r="C1393" s="4">
        <v>1</v>
      </c>
      <c r="D1393" s="4">
        <v>1</v>
      </c>
      <c r="E1393" s="4" t="s">
        <v>378</v>
      </c>
    </row>
    <row r="1394" spans="1:5" x14ac:dyDescent="0.25">
      <c r="A1394" s="4" t="s">
        <v>4</v>
      </c>
      <c r="B1394" s="4" t="s">
        <v>739</v>
      </c>
      <c r="C1394" s="4">
        <v>1</v>
      </c>
      <c r="D1394" s="4">
        <v>2</v>
      </c>
      <c r="E1394" s="4" t="s">
        <v>378</v>
      </c>
    </row>
    <row r="1395" spans="1:5" x14ac:dyDescent="0.25">
      <c r="A1395" s="4" t="s">
        <v>4</v>
      </c>
      <c r="B1395" s="4" t="s">
        <v>740</v>
      </c>
      <c r="C1395" s="4">
        <v>1</v>
      </c>
      <c r="D1395" s="4">
        <v>1</v>
      </c>
      <c r="E1395" s="4" t="s">
        <v>378</v>
      </c>
    </row>
    <row r="1396" spans="1:5" x14ac:dyDescent="0.25">
      <c r="A1396" s="4" t="s">
        <v>4</v>
      </c>
      <c r="B1396" s="4" t="s">
        <v>740</v>
      </c>
      <c r="C1396" s="4">
        <v>2</v>
      </c>
      <c r="D1396" s="4">
        <v>1</v>
      </c>
      <c r="E1396" s="4" t="s">
        <v>721</v>
      </c>
    </row>
    <row r="1397" spans="1:5" x14ac:dyDescent="0.25">
      <c r="A1397" s="4" t="s">
        <v>4</v>
      </c>
      <c r="B1397" s="4" t="s">
        <v>740</v>
      </c>
      <c r="C1397" s="4">
        <v>3</v>
      </c>
      <c r="D1397" s="4">
        <v>1</v>
      </c>
      <c r="E1397" s="4" t="s">
        <v>715</v>
      </c>
    </row>
    <row r="1398" spans="1:5" x14ac:dyDescent="0.25">
      <c r="A1398" s="4" t="s">
        <v>4</v>
      </c>
      <c r="B1398" s="4" t="s">
        <v>741</v>
      </c>
      <c r="C1398" s="4">
        <v>1</v>
      </c>
      <c r="D1398" s="4">
        <v>1</v>
      </c>
      <c r="E1398" s="4" t="s">
        <v>717</v>
      </c>
    </row>
    <row r="1399" spans="1:5" x14ac:dyDescent="0.25">
      <c r="A1399" s="4" t="s">
        <v>4</v>
      </c>
      <c r="B1399" s="4" t="s">
        <v>742</v>
      </c>
      <c r="C1399" s="4">
        <v>1</v>
      </c>
      <c r="D1399" s="4">
        <v>1</v>
      </c>
      <c r="E1399" s="4" t="s">
        <v>378</v>
      </c>
    </row>
    <row r="1400" spans="1:5" x14ac:dyDescent="0.25">
      <c r="A1400" s="4" t="s">
        <v>4</v>
      </c>
      <c r="B1400" s="4" t="s">
        <v>743</v>
      </c>
      <c r="C1400" s="4">
        <v>1</v>
      </c>
      <c r="D1400" s="4">
        <v>2</v>
      </c>
      <c r="E1400" s="4" t="s">
        <v>378</v>
      </c>
    </row>
    <row r="1401" spans="1:5" x14ac:dyDescent="0.25">
      <c r="A1401" s="4" t="s">
        <v>4</v>
      </c>
      <c r="B1401" s="4" t="s">
        <v>744</v>
      </c>
      <c r="C1401" s="4">
        <v>1</v>
      </c>
      <c r="D1401" s="4">
        <v>2</v>
      </c>
      <c r="E1401" s="4" t="s">
        <v>717</v>
      </c>
    </row>
    <row r="1402" spans="1:5" x14ac:dyDescent="0.25">
      <c r="A1402" s="4" t="s">
        <v>4</v>
      </c>
      <c r="B1402" s="4" t="s">
        <v>745</v>
      </c>
      <c r="C1402" s="4">
        <v>1</v>
      </c>
      <c r="D1402" s="4">
        <v>3</v>
      </c>
      <c r="E1402" s="4" t="s">
        <v>717</v>
      </c>
    </row>
    <row r="1403" spans="1:5" x14ac:dyDescent="0.25">
      <c r="A1403" s="4" t="s">
        <v>4</v>
      </c>
      <c r="B1403" s="4" t="s">
        <v>746</v>
      </c>
      <c r="C1403" s="4">
        <v>1</v>
      </c>
      <c r="D1403" s="4">
        <v>1</v>
      </c>
      <c r="E1403" s="4" t="s">
        <v>715</v>
      </c>
    </row>
    <row r="1404" spans="1:5" x14ac:dyDescent="0.25">
      <c r="A1404" s="4" t="s">
        <v>4</v>
      </c>
      <c r="B1404" s="4" t="s">
        <v>747</v>
      </c>
      <c r="C1404" s="4">
        <v>1</v>
      </c>
      <c r="D1404" s="4">
        <v>1</v>
      </c>
      <c r="E1404" s="4" t="s">
        <v>721</v>
      </c>
    </row>
    <row r="1405" spans="1:5" x14ac:dyDescent="0.25">
      <c r="A1405" s="4" t="s">
        <v>4</v>
      </c>
      <c r="B1405" s="4" t="s">
        <v>748</v>
      </c>
      <c r="C1405" s="4">
        <v>1</v>
      </c>
      <c r="D1405" s="4">
        <v>1</v>
      </c>
      <c r="E1405" s="4" t="s">
        <v>715</v>
      </c>
    </row>
    <row r="1406" spans="1:5" x14ac:dyDescent="0.25">
      <c r="A1406" s="4" t="s">
        <v>4</v>
      </c>
      <c r="B1406" s="4" t="s">
        <v>749</v>
      </c>
      <c r="C1406" s="4">
        <v>1</v>
      </c>
      <c r="D1406" s="4">
        <v>2</v>
      </c>
      <c r="E1406" s="4" t="s">
        <v>715</v>
      </c>
    </row>
    <row r="1407" spans="1:5" x14ac:dyDescent="0.25">
      <c r="A1407" s="4" t="s">
        <v>4</v>
      </c>
      <c r="B1407" s="4" t="s">
        <v>749</v>
      </c>
      <c r="C1407" s="4">
        <v>2</v>
      </c>
      <c r="D1407" s="4">
        <v>1</v>
      </c>
      <c r="E1407" s="4" t="s">
        <v>715</v>
      </c>
    </row>
    <row r="1408" spans="1:5" x14ac:dyDescent="0.25">
      <c r="A1408" s="4" t="s">
        <v>4</v>
      </c>
      <c r="B1408" s="4" t="s">
        <v>750</v>
      </c>
      <c r="C1408" s="4">
        <v>1</v>
      </c>
      <c r="D1408" s="4">
        <v>1</v>
      </c>
      <c r="E1408" s="4" t="s">
        <v>432</v>
      </c>
    </row>
    <row r="1409" spans="1:5" x14ac:dyDescent="0.25">
      <c r="A1409" s="4" t="s">
        <v>4</v>
      </c>
      <c r="B1409" s="4" t="s">
        <v>2209</v>
      </c>
      <c r="C1409" s="4">
        <v>1</v>
      </c>
      <c r="D1409" s="4">
        <v>1</v>
      </c>
      <c r="E1409" s="4" t="s">
        <v>2210</v>
      </c>
    </row>
    <row r="1410" spans="1:5" x14ac:dyDescent="0.25">
      <c r="A1410" s="4" t="s">
        <v>4</v>
      </c>
      <c r="B1410" s="4" t="s">
        <v>2211</v>
      </c>
      <c r="C1410" s="4">
        <v>1</v>
      </c>
      <c r="D1410" s="4">
        <v>1</v>
      </c>
      <c r="E1410" s="4" t="s">
        <v>2210</v>
      </c>
    </row>
    <row r="1411" spans="1:5" x14ac:dyDescent="0.25">
      <c r="A1411" s="4" t="s">
        <v>4</v>
      </c>
      <c r="B1411" s="4" t="s">
        <v>2212</v>
      </c>
      <c r="C1411" s="4">
        <v>1</v>
      </c>
      <c r="D1411" s="4">
        <v>1</v>
      </c>
      <c r="E1411" s="4" t="s">
        <v>2210</v>
      </c>
    </row>
    <row r="1412" spans="1:5" x14ac:dyDescent="0.25">
      <c r="A1412" s="4" t="s">
        <v>4</v>
      </c>
      <c r="B1412" s="4" t="s">
        <v>2213</v>
      </c>
      <c r="C1412" s="4">
        <v>1</v>
      </c>
      <c r="D1412" s="4">
        <v>3</v>
      </c>
      <c r="E1412" s="4" t="s">
        <v>1725</v>
      </c>
    </row>
    <row r="1413" spans="1:5" x14ac:dyDescent="0.25">
      <c r="A1413" s="4" t="s">
        <v>4</v>
      </c>
      <c r="B1413" s="4" t="s">
        <v>2214</v>
      </c>
      <c r="C1413" s="4">
        <v>1</v>
      </c>
      <c r="D1413" s="4">
        <v>3</v>
      </c>
      <c r="E1413" s="4" t="s">
        <v>2210</v>
      </c>
    </row>
    <row r="1414" spans="1:5" x14ac:dyDescent="0.25">
      <c r="A1414" s="4" t="s">
        <v>4</v>
      </c>
      <c r="B1414" s="4" t="s">
        <v>2215</v>
      </c>
      <c r="C1414" s="4">
        <v>1</v>
      </c>
      <c r="D1414" s="4">
        <v>2</v>
      </c>
      <c r="E1414" s="4" t="s">
        <v>2210</v>
      </c>
    </row>
    <row r="1415" spans="1:5" x14ac:dyDescent="0.25">
      <c r="A1415" s="4" t="s">
        <v>4</v>
      </c>
      <c r="B1415" s="4" t="s">
        <v>751</v>
      </c>
      <c r="C1415" s="4">
        <v>1</v>
      </c>
      <c r="D1415" s="4">
        <v>2</v>
      </c>
      <c r="E1415" s="4" t="s">
        <v>49</v>
      </c>
    </row>
    <row r="1416" spans="1:5" x14ac:dyDescent="0.25">
      <c r="A1416" s="4" t="s">
        <v>4</v>
      </c>
      <c r="B1416" s="4" t="s">
        <v>2216</v>
      </c>
      <c r="C1416" s="4">
        <v>1</v>
      </c>
      <c r="D1416" s="4">
        <v>1</v>
      </c>
      <c r="E1416" s="4" t="s">
        <v>2210</v>
      </c>
    </row>
    <row r="1417" spans="1:5" x14ac:dyDescent="0.25">
      <c r="A1417" s="4" t="s">
        <v>4</v>
      </c>
      <c r="B1417" s="4" t="s">
        <v>2218</v>
      </c>
      <c r="C1417" s="4">
        <v>1</v>
      </c>
      <c r="D1417" s="4">
        <v>1</v>
      </c>
      <c r="E1417" s="4" t="s">
        <v>1120</v>
      </c>
    </row>
    <row r="1418" spans="1:5" x14ac:dyDescent="0.25">
      <c r="A1418" s="4" t="s">
        <v>4</v>
      </c>
      <c r="B1418" s="4" t="s">
        <v>2219</v>
      </c>
      <c r="C1418" s="4">
        <v>1</v>
      </c>
      <c r="D1418" s="4">
        <v>3</v>
      </c>
      <c r="E1418" s="4" t="s">
        <v>1120</v>
      </c>
    </row>
    <row r="1419" spans="1:5" x14ac:dyDescent="0.25">
      <c r="A1419" s="4" t="s">
        <v>4</v>
      </c>
      <c r="B1419" s="4" t="s">
        <v>2219</v>
      </c>
      <c r="C1419" s="4">
        <v>2</v>
      </c>
      <c r="D1419" s="4">
        <v>1</v>
      </c>
      <c r="E1419" s="4" t="s">
        <v>1120</v>
      </c>
    </row>
    <row r="1420" spans="1:5" x14ac:dyDescent="0.25">
      <c r="A1420" s="4" t="s">
        <v>4</v>
      </c>
      <c r="B1420" s="4" t="s">
        <v>2220</v>
      </c>
      <c r="C1420" s="4">
        <v>1</v>
      </c>
      <c r="D1420" s="4">
        <v>1</v>
      </c>
      <c r="E1420" s="4" t="s">
        <v>2073</v>
      </c>
    </row>
    <row r="1421" spans="1:5" x14ac:dyDescent="0.25">
      <c r="A1421" s="4" t="s">
        <v>4</v>
      </c>
      <c r="B1421" s="4" t="s">
        <v>2221</v>
      </c>
      <c r="C1421" s="4">
        <v>1</v>
      </c>
      <c r="D1421" s="4">
        <v>3</v>
      </c>
      <c r="E1421" s="4" t="s">
        <v>1725</v>
      </c>
    </row>
    <row r="1422" spans="1:5" x14ac:dyDescent="0.25">
      <c r="A1422" s="4" t="s">
        <v>4</v>
      </c>
      <c r="B1422" s="4" t="s">
        <v>2222</v>
      </c>
      <c r="C1422" s="4">
        <v>1</v>
      </c>
      <c r="D1422" s="4">
        <v>1</v>
      </c>
      <c r="E1422" s="4" t="s">
        <v>1120</v>
      </c>
    </row>
    <row r="1423" spans="1:5" x14ac:dyDescent="0.25">
      <c r="A1423" s="4" t="s">
        <v>4</v>
      </c>
      <c r="B1423" s="4" t="s">
        <v>2224</v>
      </c>
      <c r="C1423" s="4">
        <v>1</v>
      </c>
      <c r="D1423" s="4">
        <v>1</v>
      </c>
      <c r="E1423" s="4" t="s">
        <v>2210</v>
      </c>
    </row>
    <row r="1424" spans="1:5" x14ac:dyDescent="0.25">
      <c r="A1424" s="4" t="s">
        <v>4</v>
      </c>
      <c r="B1424" s="4" t="s">
        <v>2225</v>
      </c>
      <c r="C1424" s="4">
        <v>1</v>
      </c>
      <c r="D1424" s="4">
        <v>1</v>
      </c>
      <c r="E1424" s="4" t="s">
        <v>1120</v>
      </c>
    </row>
    <row r="1425" spans="1:5" x14ac:dyDescent="0.25">
      <c r="A1425" s="4" t="s">
        <v>4</v>
      </c>
      <c r="B1425" s="4" t="s">
        <v>2227</v>
      </c>
      <c r="C1425" s="4">
        <v>1</v>
      </c>
      <c r="D1425" s="4">
        <v>5</v>
      </c>
      <c r="E1425" s="4" t="s">
        <v>1120</v>
      </c>
    </row>
    <row r="1426" spans="1:5" x14ac:dyDescent="0.25">
      <c r="A1426" s="4" t="s">
        <v>4</v>
      </c>
      <c r="B1426" s="4" t="s">
        <v>752</v>
      </c>
      <c r="C1426" s="4">
        <v>1</v>
      </c>
      <c r="D1426" s="4">
        <v>6</v>
      </c>
      <c r="E1426" s="4" t="s">
        <v>49</v>
      </c>
    </row>
    <row r="1427" spans="1:5" x14ac:dyDescent="0.25">
      <c r="A1427" s="4" t="s">
        <v>4</v>
      </c>
      <c r="B1427" s="4" t="s">
        <v>2228</v>
      </c>
      <c r="C1427" s="4">
        <v>1</v>
      </c>
      <c r="D1427" s="4">
        <v>1</v>
      </c>
      <c r="E1427" s="4" t="s">
        <v>2210</v>
      </c>
    </row>
    <row r="1428" spans="1:5" x14ac:dyDescent="0.25">
      <c r="A1428" s="4" t="s">
        <v>4</v>
      </c>
      <c r="B1428" s="4" t="s">
        <v>2228</v>
      </c>
      <c r="C1428" s="4">
        <v>2</v>
      </c>
      <c r="D1428" s="4">
        <v>1</v>
      </c>
      <c r="E1428" s="4" t="s">
        <v>2194</v>
      </c>
    </row>
    <row r="1429" spans="1:5" x14ac:dyDescent="0.25">
      <c r="A1429" s="4" t="s">
        <v>4</v>
      </c>
      <c r="B1429" s="4" t="s">
        <v>2229</v>
      </c>
      <c r="C1429" s="4">
        <v>1</v>
      </c>
      <c r="D1429" s="4">
        <v>1</v>
      </c>
      <c r="E1429" s="4" t="s">
        <v>2194</v>
      </c>
    </row>
    <row r="1430" spans="1:5" x14ac:dyDescent="0.25">
      <c r="A1430" s="4" t="s">
        <v>4</v>
      </c>
      <c r="B1430" s="4" t="s">
        <v>2230</v>
      </c>
      <c r="C1430" s="4">
        <v>1</v>
      </c>
      <c r="D1430" s="4">
        <v>2</v>
      </c>
      <c r="E1430" s="4" t="s">
        <v>2210</v>
      </c>
    </row>
    <row r="1431" spans="1:5" x14ac:dyDescent="0.25">
      <c r="A1431" s="4" t="s">
        <v>4</v>
      </c>
      <c r="B1431" s="4" t="s">
        <v>753</v>
      </c>
      <c r="C1431" s="4">
        <v>1</v>
      </c>
      <c r="D1431" s="4">
        <v>1</v>
      </c>
      <c r="E1431" s="4" t="s">
        <v>754</v>
      </c>
    </row>
    <row r="1432" spans="1:5" x14ac:dyDescent="0.25">
      <c r="A1432" s="4" t="s">
        <v>4</v>
      </c>
      <c r="B1432" s="4" t="s">
        <v>2231</v>
      </c>
      <c r="C1432" s="4">
        <v>1</v>
      </c>
      <c r="D1432" s="4">
        <v>1</v>
      </c>
      <c r="E1432" s="4" t="s">
        <v>2210</v>
      </c>
    </row>
    <row r="1433" spans="1:5" x14ac:dyDescent="0.25">
      <c r="A1433" s="4" t="s">
        <v>4</v>
      </c>
      <c r="B1433" s="4" t="s">
        <v>755</v>
      </c>
      <c r="C1433" s="4">
        <v>1</v>
      </c>
      <c r="D1433" s="4">
        <v>2</v>
      </c>
      <c r="E1433" s="4" t="s">
        <v>432</v>
      </c>
    </row>
    <row r="1434" spans="1:5" x14ac:dyDescent="0.25">
      <c r="A1434" s="4" t="s">
        <v>4</v>
      </c>
      <c r="B1434" s="4" t="s">
        <v>2232</v>
      </c>
      <c r="C1434" s="4">
        <v>1</v>
      </c>
      <c r="D1434" s="4">
        <v>1</v>
      </c>
      <c r="E1434" s="4" t="s">
        <v>1382</v>
      </c>
    </row>
    <row r="1435" spans="1:5" x14ac:dyDescent="0.25">
      <c r="A1435" s="4" t="s">
        <v>4</v>
      </c>
      <c r="B1435" s="4" t="s">
        <v>2233</v>
      </c>
      <c r="C1435" s="4">
        <v>1</v>
      </c>
      <c r="D1435" s="4">
        <v>1</v>
      </c>
      <c r="E1435" s="4" t="s">
        <v>2234</v>
      </c>
    </row>
    <row r="1436" spans="1:5" x14ac:dyDescent="0.25">
      <c r="A1436" s="4" t="s">
        <v>4</v>
      </c>
      <c r="B1436" s="4" t="s">
        <v>2235</v>
      </c>
      <c r="C1436" s="4">
        <v>1</v>
      </c>
      <c r="D1436" s="4">
        <v>1</v>
      </c>
      <c r="E1436" s="4" t="s">
        <v>2236</v>
      </c>
    </row>
    <row r="1437" spans="1:5" x14ac:dyDescent="0.25">
      <c r="A1437" s="4" t="s">
        <v>4</v>
      </c>
      <c r="B1437" s="4" t="s">
        <v>2237</v>
      </c>
      <c r="C1437" s="4">
        <v>1</v>
      </c>
      <c r="D1437" s="4">
        <v>2</v>
      </c>
      <c r="E1437" s="4" t="s">
        <v>2238</v>
      </c>
    </row>
    <row r="1438" spans="1:5" x14ac:dyDescent="0.25">
      <c r="A1438" s="4" t="s">
        <v>4</v>
      </c>
      <c r="B1438" s="4" t="s">
        <v>2239</v>
      </c>
      <c r="C1438" s="4">
        <v>1</v>
      </c>
      <c r="D1438" s="4">
        <v>1</v>
      </c>
      <c r="E1438" s="4" t="s">
        <v>2240</v>
      </c>
    </row>
    <row r="1439" spans="1:5" x14ac:dyDescent="0.25">
      <c r="A1439" s="4" t="s">
        <v>4</v>
      </c>
      <c r="B1439" s="4" t="s">
        <v>2239</v>
      </c>
      <c r="C1439" s="4">
        <v>2</v>
      </c>
      <c r="D1439" s="4">
        <v>1</v>
      </c>
      <c r="E1439" s="4" t="s">
        <v>2055</v>
      </c>
    </row>
    <row r="1440" spans="1:5" x14ac:dyDescent="0.25">
      <c r="A1440" s="4" t="s">
        <v>4</v>
      </c>
      <c r="B1440" s="4" t="s">
        <v>2241</v>
      </c>
      <c r="C1440" s="4">
        <v>1</v>
      </c>
      <c r="D1440" s="4">
        <v>1</v>
      </c>
      <c r="E1440" s="4" t="s">
        <v>2089</v>
      </c>
    </row>
    <row r="1441" spans="1:5" x14ac:dyDescent="0.25">
      <c r="A1441" s="4" t="s">
        <v>4</v>
      </c>
      <c r="B1441" s="4" t="s">
        <v>2241</v>
      </c>
      <c r="C1441" s="4">
        <v>2</v>
      </c>
      <c r="D1441" s="4">
        <v>1</v>
      </c>
      <c r="E1441" s="4" t="s">
        <v>2240</v>
      </c>
    </row>
    <row r="1442" spans="1:5" x14ac:dyDescent="0.25">
      <c r="A1442" s="4" t="s">
        <v>4</v>
      </c>
      <c r="B1442" s="4" t="s">
        <v>757</v>
      </c>
      <c r="C1442" s="4">
        <v>1</v>
      </c>
      <c r="D1442" s="4">
        <v>1</v>
      </c>
      <c r="E1442" s="4" t="s">
        <v>378</v>
      </c>
    </row>
    <row r="1443" spans="1:5" x14ac:dyDescent="0.25">
      <c r="A1443" s="4" t="s">
        <v>4</v>
      </c>
      <c r="B1443" s="4" t="s">
        <v>758</v>
      </c>
      <c r="C1443" s="4">
        <v>1</v>
      </c>
      <c r="D1443" s="4">
        <v>1</v>
      </c>
      <c r="E1443" s="4" t="s">
        <v>378</v>
      </c>
    </row>
    <row r="1444" spans="1:5" x14ac:dyDescent="0.25">
      <c r="A1444" s="4" t="s">
        <v>4</v>
      </c>
      <c r="B1444" s="4" t="s">
        <v>759</v>
      </c>
      <c r="C1444" s="4">
        <v>1</v>
      </c>
      <c r="D1444" s="4">
        <v>5</v>
      </c>
      <c r="E1444" s="4" t="s">
        <v>760</v>
      </c>
    </row>
    <row r="1445" spans="1:5" x14ac:dyDescent="0.25">
      <c r="A1445" s="4" t="s">
        <v>4</v>
      </c>
      <c r="B1445" s="4" t="s">
        <v>761</v>
      </c>
      <c r="C1445" s="4">
        <v>1</v>
      </c>
      <c r="D1445" s="4">
        <v>5</v>
      </c>
      <c r="E1445" s="4" t="s">
        <v>77</v>
      </c>
    </row>
    <row r="1446" spans="1:5" x14ac:dyDescent="0.25">
      <c r="A1446" s="4" t="s">
        <v>4</v>
      </c>
      <c r="B1446" s="4" t="s">
        <v>2242</v>
      </c>
      <c r="C1446" s="4">
        <v>1</v>
      </c>
      <c r="D1446" s="4">
        <v>1</v>
      </c>
      <c r="E1446" s="4" t="s">
        <v>1676</v>
      </c>
    </row>
    <row r="1447" spans="1:5" x14ac:dyDescent="0.25">
      <c r="A1447" s="4" t="s">
        <v>4</v>
      </c>
      <c r="B1447" s="4" t="s">
        <v>2243</v>
      </c>
      <c r="C1447" s="4">
        <v>1</v>
      </c>
      <c r="D1447" s="4">
        <v>1</v>
      </c>
      <c r="E1447" s="4" t="s">
        <v>1731</v>
      </c>
    </row>
    <row r="1448" spans="1:5" x14ac:dyDescent="0.25">
      <c r="A1448" s="4" t="s">
        <v>4</v>
      </c>
      <c r="B1448" s="4" t="s">
        <v>2244</v>
      </c>
      <c r="C1448" s="4">
        <v>1</v>
      </c>
      <c r="D1448" s="4">
        <v>1</v>
      </c>
      <c r="E1448" s="4" t="s">
        <v>1892</v>
      </c>
    </row>
    <row r="1449" spans="1:5" x14ac:dyDescent="0.25">
      <c r="A1449" s="4" t="s">
        <v>4</v>
      </c>
      <c r="B1449" s="4" t="s">
        <v>2245</v>
      </c>
      <c r="C1449" s="4">
        <v>1</v>
      </c>
      <c r="D1449" s="4">
        <v>2</v>
      </c>
      <c r="E1449" s="4" t="s">
        <v>1676</v>
      </c>
    </row>
    <row r="1450" spans="1:5" x14ac:dyDescent="0.25">
      <c r="A1450" s="4" t="s">
        <v>4</v>
      </c>
      <c r="B1450" s="4" t="s">
        <v>2246</v>
      </c>
      <c r="C1450" s="4">
        <v>1</v>
      </c>
      <c r="D1450" s="4">
        <v>1</v>
      </c>
      <c r="E1450" s="4" t="s">
        <v>1731</v>
      </c>
    </row>
    <row r="1451" spans="1:5" x14ac:dyDescent="0.25">
      <c r="A1451" s="4" t="s">
        <v>4</v>
      </c>
      <c r="B1451" s="4" t="s">
        <v>2247</v>
      </c>
      <c r="C1451" s="4">
        <v>1</v>
      </c>
      <c r="D1451" s="4">
        <v>1</v>
      </c>
      <c r="E1451" s="4" t="s">
        <v>1892</v>
      </c>
    </row>
    <row r="1452" spans="1:5" x14ac:dyDescent="0.25">
      <c r="A1452" s="4" t="s">
        <v>4</v>
      </c>
      <c r="B1452" s="4" t="s">
        <v>2248</v>
      </c>
      <c r="C1452" s="4">
        <v>1</v>
      </c>
      <c r="D1452" s="4">
        <v>1</v>
      </c>
      <c r="E1452" s="4" t="s">
        <v>2249</v>
      </c>
    </row>
    <row r="1453" spans="1:5" x14ac:dyDescent="0.25">
      <c r="A1453" s="4" t="s">
        <v>4</v>
      </c>
      <c r="B1453" s="4" t="s">
        <v>2250</v>
      </c>
      <c r="C1453" s="4">
        <v>1</v>
      </c>
      <c r="D1453" s="4">
        <v>1</v>
      </c>
      <c r="E1453" s="4" t="s">
        <v>1731</v>
      </c>
    </row>
    <row r="1454" spans="1:5" x14ac:dyDescent="0.25">
      <c r="A1454" s="4" t="s">
        <v>4</v>
      </c>
      <c r="B1454" s="4" t="s">
        <v>2251</v>
      </c>
      <c r="C1454" s="4">
        <v>1</v>
      </c>
      <c r="D1454" s="4">
        <v>1</v>
      </c>
      <c r="E1454" s="4" t="s">
        <v>1731</v>
      </c>
    </row>
    <row r="1455" spans="1:5" x14ac:dyDescent="0.25">
      <c r="A1455" s="4" t="s">
        <v>4</v>
      </c>
      <c r="B1455" s="4" t="s">
        <v>2252</v>
      </c>
      <c r="C1455" s="4">
        <v>1</v>
      </c>
      <c r="D1455" s="4">
        <v>1</v>
      </c>
      <c r="E1455" s="4" t="s">
        <v>2194</v>
      </c>
    </row>
    <row r="1456" spans="1:5" x14ac:dyDescent="0.25">
      <c r="A1456" s="4" t="s">
        <v>4</v>
      </c>
      <c r="B1456" s="4" t="s">
        <v>2253</v>
      </c>
      <c r="C1456" s="4">
        <v>1</v>
      </c>
      <c r="D1456" s="4">
        <v>1</v>
      </c>
      <c r="E1456" s="4" t="s">
        <v>1731</v>
      </c>
    </row>
    <row r="1457" spans="1:5" x14ac:dyDescent="0.25">
      <c r="A1457" s="4" t="s">
        <v>4</v>
      </c>
      <c r="B1457" s="4" t="s">
        <v>2254</v>
      </c>
      <c r="C1457" s="4">
        <v>1</v>
      </c>
      <c r="D1457" s="4">
        <v>1</v>
      </c>
      <c r="E1457" s="4" t="s">
        <v>1676</v>
      </c>
    </row>
    <row r="1458" spans="1:5" x14ac:dyDescent="0.25">
      <c r="A1458" s="4" t="s">
        <v>4</v>
      </c>
      <c r="B1458" s="4" t="s">
        <v>2255</v>
      </c>
      <c r="C1458" s="4">
        <v>1</v>
      </c>
      <c r="D1458" s="4">
        <v>1</v>
      </c>
      <c r="E1458" s="4" t="s">
        <v>1731</v>
      </c>
    </row>
    <row r="1459" spans="1:5" x14ac:dyDescent="0.25">
      <c r="A1459" s="4" t="s">
        <v>4</v>
      </c>
      <c r="B1459" s="4" t="s">
        <v>2256</v>
      </c>
      <c r="C1459" s="4">
        <v>1</v>
      </c>
      <c r="D1459" s="4">
        <v>1</v>
      </c>
      <c r="E1459" s="4" t="s">
        <v>1731</v>
      </c>
    </row>
    <row r="1460" spans="1:5" x14ac:dyDescent="0.25">
      <c r="A1460" s="4" t="s">
        <v>4</v>
      </c>
      <c r="B1460" s="4" t="s">
        <v>2257</v>
      </c>
      <c r="C1460" s="4">
        <v>1</v>
      </c>
      <c r="D1460" s="4">
        <v>1</v>
      </c>
      <c r="E1460" s="4" t="s">
        <v>1731</v>
      </c>
    </row>
    <row r="1461" spans="1:5" x14ac:dyDescent="0.25">
      <c r="A1461" s="4" t="s">
        <v>4</v>
      </c>
      <c r="B1461" s="4" t="s">
        <v>2258</v>
      </c>
      <c r="C1461" s="4">
        <v>1</v>
      </c>
      <c r="D1461" s="4">
        <v>1</v>
      </c>
      <c r="E1461" s="4" t="s">
        <v>1449</v>
      </c>
    </row>
    <row r="1462" spans="1:5" x14ac:dyDescent="0.25">
      <c r="A1462" s="4" t="s">
        <v>4</v>
      </c>
      <c r="B1462" s="4" t="s">
        <v>2259</v>
      </c>
      <c r="C1462" s="4">
        <v>1</v>
      </c>
      <c r="D1462" s="4">
        <v>1</v>
      </c>
      <c r="E1462" s="4" t="s">
        <v>1170</v>
      </c>
    </row>
    <row r="1463" spans="1:5" x14ac:dyDescent="0.25">
      <c r="A1463" s="4" t="s">
        <v>4</v>
      </c>
      <c r="B1463" s="4" t="s">
        <v>2260</v>
      </c>
      <c r="C1463" s="4">
        <v>1</v>
      </c>
      <c r="D1463" s="4">
        <v>2</v>
      </c>
      <c r="E1463" s="4" t="s">
        <v>1197</v>
      </c>
    </row>
    <row r="1464" spans="1:5" x14ac:dyDescent="0.25">
      <c r="A1464" s="4" t="s">
        <v>4</v>
      </c>
      <c r="B1464" s="4" t="s">
        <v>764</v>
      </c>
      <c r="C1464" s="4">
        <v>1</v>
      </c>
      <c r="D1464" s="4">
        <v>1</v>
      </c>
      <c r="E1464" s="4" t="s">
        <v>486</v>
      </c>
    </row>
    <row r="1465" spans="1:5" x14ac:dyDescent="0.25">
      <c r="A1465" s="4" t="s">
        <v>4</v>
      </c>
      <c r="B1465" s="4" t="s">
        <v>2263</v>
      </c>
      <c r="C1465" s="4">
        <v>1</v>
      </c>
      <c r="D1465" s="4">
        <v>1</v>
      </c>
      <c r="E1465" s="4" t="s">
        <v>1197</v>
      </c>
    </row>
    <row r="1466" spans="1:5" x14ac:dyDescent="0.25">
      <c r="A1466" s="4" t="s">
        <v>4</v>
      </c>
      <c r="B1466" s="4" t="s">
        <v>2264</v>
      </c>
      <c r="C1466" s="4">
        <v>1</v>
      </c>
      <c r="D1466" s="4">
        <v>1</v>
      </c>
      <c r="E1466" s="4" t="s">
        <v>1048</v>
      </c>
    </row>
    <row r="1467" spans="1:5" x14ac:dyDescent="0.25">
      <c r="A1467" s="4" t="s">
        <v>4</v>
      </c>
      <c r="B1467" s="4" t="s">
        <v>2265</v>
      </c>
      <c r="C1467" s="4">
        <v>1</v>
      </c>
      <c r="D1467" s="4">
        <v>1</v>
      </c>
      <c r="E1467" s="4" t="s">
        <v>2194</v>
      </c>
    </row>
    <row r="1468" spans="1:5" x14ac:dyDescent="0.25">
      <c r="A1468" s="4" t="s">
        <v>4</v>
      </c>
      <c r="B1468" s="4" t="s">
        <v>765</v>
      </c>
      <c r="C1468" s="4">
        <v>1</v>
      </c>
      <c r="D1468" s="4">
        <v>1</v>
      </c>
      <c r="E1468" s="4" t="s">
        <v>79</v>
      </c>
    </row>
    <row r="1469" spans="1:5" x14ac:dyDescent="0.25">
      <c r="A1469" s="4" t="s">
        <v>4</v>
      </c>
      <c r="B1469" s="4" t="s">
        <v>766</v>
      </c>
      <c r="C1469" s="4">
        <v>1</v>
      </c>
      <c r="D1469" s="4">
        <v>1</v>
      </c>
      <c r="E1469" s="4" t="s">
        <v>715</v>
      </c>
    </row>
    <row r="1470" spans="1:5" x14ac:dyDescent="0.25">
      <c r="A1470" s="4" t="s">
        <v>4</v>
      </c>
      <c r="B1470" s="4" t="s">
        <v>767</v>
      </c>
      <c r="C1470" s="4">
        <v>1</v>
      </c>
      <c r="D1470" s="4">
        <v>1</v>
      </c>
      <c r="E1470" s="4" t="s">
        <v>721</v>
      </c>
    </row>
    <row r="1471" spans="1:5" x14ac:dyDescent="0.25">
      <c r="A1471" s="4" t="s">
        <v>4</v>
      </c>
      <c r="B1471" s="4" t="s">
        <v>768</v>
      </c>
      <c r="C1471" s="4">
        <v>1</v>
      </c>
      <c r="D1471" s="4">
        <v>1</v>
      </c>
      <c r="E1471" s="4" t="s">
        <v>721</v>
      </c>
    </row>
    <row r="1472" spans="1:5" x14ac:dyDescent="0.25">
      <c r="A1472" s="4" t="s">
        <v>4</v>
      </c>
      <c r="B1472" s="4" t="s">
        <v>768</v>
      </c>
      <c r="C1472" s="4">
        <v>2</v>
      </c>
      <c r="D1472" s="4">
        <v>1</v>
      </c>
      <c r="E1472" s="4" t="s">
        <v>715</v>
      </c>
    </row>
    <row r="1473" spans="1:5" x14ac:dyDescent="0.25">
      <c r="A1473" s="4" t="s">
        <v>4</v>
      </c>
      <c r="B1473" s="4" t="s">
        <v>769</v>
      </c>
      <c r="C1473" s="4">
        <v>1</v>
      </c>
      <c r="D1473" s="4">
        <v>1</v>
      </c>
      <c r="E1473" s="4" t="s">
        <v>715</v>
      </c>
    </row>
    <row r="1474" spans="1:5" x14ac:dyDescent="0.25">
      <c r="A1474" s="4" t="s">
        <v>4</v>
      </c>
      <c r="B1474" s="4" t="s">
        <v>771</v>
      </c>
      <c r="C1474" s="4">
        <v>1</v>
      </c>
      <c r="D1474" s="4">
        <v>1</v>
      </c>
      <c r="E1474" s="4" t="s">
        <v>721</v>
      </c>
    </row>
    <row r="1475" spans="1:5" x14ac:dyDescent="0.25">
      <c r="A1475" s="4" t="s">
        <v>4</v>
      </c>
      <c r="B1475" s="4" t="s">
        <v>771</v>
      </c>
      <c r="C1475" s="4">
        <v>2</v>
      </c>
      <c r="D1475" s="4">
        <v>1</v>
      </c>
      <c r="E1475" s="4" t="s">
        <v>721</v>
      </c>
    </row>
    <row r="1476" spans="1:5" x14ac:dyDescent="0.25">
      <c r="A1476" s="4" t="s">
        <v>4</v>
      </c>
      <c r="B1476" s="4" t="s">
        <v>772</v>
      </c>
      <c r="C1476" s="4">
        <v>1</v>
      </c>
      <c r="D1476" s="4">
        <v>1</v>
      </c>
      <c r="E1476" s="4" t="s">
        <v>715</v>
      </c>
    </row>
    <row r="1477" spans="1:5" x14ac:dyDescent="0.25">
      <c r="A1477" s="4" t="s">
        <v>4</v>
      </c>
      <c r="B1477" s="4" t="s">
        <v>772</v>
      </c>
      <c r="C1477" s="4">
        <v>2</v>
      </c>
      <c r="D1477" s="4">
        <v>1</v>
      </c>
      <c r="E1477" s="4" t="s">
        <v>721</v>
      </c>
    </row>
    <row r="1478" spans="1:5" x14ac:dyDescent="0.25">
      <c r="A1478" s="4" t="s">
        <v>4</v>
      </c>
      <c r="B1478" s="4" t="s">
        <v>773</v>
      </c>
      <c r="C1478" s="4">
        <v>1</v>
      </c>
      <c r="D1478" s="4">
        <v>1</v>
      </c>
      <c r="E1478" s="4" t="s">
        <v>715</v>
      </c>
    </row>
    <row r="1479" spans="1:5" x14ac:dyDescent="0.25">
      <c r="A1479" s="4" t="s">
        <v>4</v>
      </c>
      <c r="B1479" s="4" t="s">
        <v>2267</v>
      </c>
      <c r="C1479" s="4">
        <v>1</v>
      </c>
      <c r="D1479" s="4">
        <v>1</v>
      </c>
      <c r="E1479" s="4" t="s">
        <v>2077</v>
      </c>
    </row>
    <row r="1480" spans="1:5" x14ac:dyDescent="0.25">
      <c r="A1480" s="4" t="s">
        <v>4</v>
      </c>
      <c r="B1480" s="4" t="s">
        <v>2268</v>
      </c>
      <c r="C1480" s="4">
        <v>1</v>
      </c>
      <c r="D1480" s="4">
        <v>1</v>
      </c>
      <c r="E1480" s="4" t="s">
        <v>1724</v>
      </c>
    </row>
    <row r="1481" spans="1:5" x14ac:dyDescent="0.25">
      <c r="A1481" s="4" t="s">
        <v>4</v>
      </c>
      <c r="B1481" s="4" t="s">
        <v>2269</v>
      </c>
      <c r="C1481" s="4">
        <v>1</v>
      </c>
      <c r="D1481" s="4">
        <v>1</v>
      </c>
      <c r="E1481" s="4" t="s">
        <v>2077</v>
      </c>
    </row>
    <row r="1482" spans="1:5" x14ac:dyDescent="0.25">
      <c r="A1482" s="4" t="s">
        <v>4</v>
      </c>
      <c r="B1482" s="4" t="s">
        <v>2270</v>
      </c>
      <c r="C1482" s="4">
        <v>1</v>
      </c>
      <c r="D1482" s="4">
        <v>1</v>
      </c>
      <c r="E1482" s="4" t="s">
        <v>1676</v>
      </c>
    </row>
    <row r="1483" spans="1:5" x14ac:dyDescent="0.25">
      <c r="A1483" s="4" t="s">
        <v>4</v>
      </c>
      <c r="B1483" s="4" t="s">
        <v>775</v>
      </c>
      <c r="C1483" s="4">
        <v>1</v>
      </c>
      <c r="D1483" s="4">
        <v>9</v>
      </c>
      <c r="E1483" s="4" t="s">
        <v>776</v>
      </c>
    </row>
    <row r="1484" spans="1:5" x14ac:dyDescent="0.25">
      <c r="A1484" s="4" t="s">
        <v>4</v>
      </c>
      <c r="B1484" s="4" t="s">
        <v>777</v>
      </c>
      <c r="C1484" s="4">
        <v>1</v>
      </c>
      <c r="D1484" s="4">
        <v>2</v>
      </c>
      <c r="E1484" s="4" t="s">
        <v>614</v>
      </c>
    </row>
    <row r="1485" spans="1:5" x14ac:dyDescent="0.25">
      <c r="A1485" s="4" t="s">
        <v>4</v>
      </c>
      <c r="B1485" s="4" t="s">
        <v>2271</v>
      </c>
      <c r="C1485" s="4">
        <v>1</v>
      </c>
      <c r="D1485" s="4">
        <v>1</v>
      </c>
      <c r="E1485" s="4" t="s">
        <v>1390</v>
      </c>
    </row>
    <row r="1486" spans="1:5" x14ac:dyDescent="0.25">
      <c r="A1486" s="4" t="s">
        <v>4</v>
      </c>
      <c r="B1486" s="4" t="s">
        <v>779</v>
      </c>
      <c r="C1486" s="4">
        <v>1</v>
      </c>
      <c r="D1486" s="4">
        <v>1</v>
      </c>
      <c r="E1486" s="4" t="s">
        <v>776</v>
      </c>
    </row>
    <row r="1487" spans="1:5" x14ac:dyDescent="0.25">
      <c r="A1487" s="4" t="s">
        <v>4</v>
      </c>
      <c r="B1487" s="4" t="s">
        <v>779</v>
      </c>
      <c r="C1487" s="4">
        <v>2</v>
      </c>
      <c r="D1487" s="4">
        <v>1</v>
      </c>
      <c r="E1487" s="4" t="s">
        <v>611</v>
      </c>
    </row>
    <row r="1488" spans="1:5" x14ac:dyDescent="0.25">
      <c r="A1488" s="4" t="s">
        <v>4</v>
      </c>
      <c r="B1488" s="4" t="s">
        <v>2272</v>
      </c>
      <c r="C1488" s="4">
        <v>1</v>
      </c>
      <c r="D1488" s="4">
        <v>2</v>
      </c>
      <c r="E1488" s="4" t="s">
        <v>1382</v>
      </c>
    </row>
    <row r="1489" spans="1:5" x14ac:dyDescent="0.25">
      <c r="A1489" s="4" t="s">
        <v>4</v>
      </c>
      <c r="B1489" s="4" t="s">
        <v>2274</v>
      </c>
      <c r="C1489" s="4">
        <v>1</v>
      </c>
      <c r="D1489" s="4">
        <v>1</v>
      </c>
      <c r="E1489" s="4" t="s">
        <v>1892</v>
      </c>
    </row>
    <row r="1490" spans="1:5" x14ac:dyDescent="0.25">
      <c r="A1490" s="4" t="s">
        <v>4</v>
      </c>
      <c r="B1490" s="4" t="s">
        <v>2275</v>
      </c>
      <c r="C1490" s="4">
        <v>1</v>
      </c>
      <c r="D1490" s="4">
        <v>2</v>
      </c>
      <c r="E1490" s="4" t="s">
        <v>1676</v>
      </c>
    </row>
    <row r="1491" spans="1:5" x14ac:dyDescent="0.25">
      <c r="A1491" s="4" t="s">
        <v>4</v>
      </c>
      <c r="B1491" s="4" t="s">
        <v>780</v>
      </c>
      <c r="C1491" s="4">
        <v>1</v>
      </c>
      <c r="D1491" s="4">
        <v>1</v>
      </c>
      <c r="E1491" s="4" t="s">
        <v>611</v>
      </c>
    </row>
    <row r="1492" spans="1:5" x14ac:dyDescent="0.25">
      <c r="A1492" s="4" t="s">
        <v>4</v>
      </c>
      <c r="B1492" s="4" t="s">
        <v>2276</v>
      </c>
      <c r="C1492" s="4">
        <v>1</v>
      </c>
      <c r="D1492" s="4">
        <v>3</v>
      </c>
      <c r="E1492" s="4" t="s">
        <v>1210</v>
      </c>
    </row>
    <row r="1493" spans="1:5" x14ac:dyDescent="0.25">
      <c r="A1493" s="4" t="s">
        <v>4</v>
      </c>
      <c r="B1493" s="4" t="s">
        <v>2277</v>
      </c>
      <c r="C1493" s="4">
        <v>1</v>
      </c>
      <c r="D1493" s="4">
        <v>1</v>
      </c>
      <c r="E1493" s="4" t="s">
        <v>1210</v>
      </c>
    </row>
    <row r="1494" spans="1:5" x14ac:dyDescent="0.25">
      <c r="A1494" s="4" t="s">
        <v>4</v>
      </c>
      <c r="B1494" s="4" t="s">
        <v>2278</v>
      </c>
      <c r="C1494" s="4">
        <v>1</v>
      </c>
      <c r="D1494" s="4">
        <v>1</v>
      </c>
      <c r="E1494" s="4" t="s">
        <v>1216</v>
      </c>
    </row>
    <row r="1495" spans="1:5" x14ac:dyDescent="0.25">
      <c r="A1495" s="4" t="s">
        <v>4</v>
      </c>
      <c r="B1495" s="4" t="s">
        <v>2279</v>
      </c>
      <c r="C1495" s="4">
        <v>1</v>
      </c>
      <c r="D1495" s="4">
        <v>1</v>
      </c>
      <c r="E1495" s="4" t="s">
        <v>1216</v>
      </c>
    </row>
    <row r="1496" spans="1:5" x14ac:dyDescent="0.25">
      <c r="A1496" s="4" t="s">
        <v>4</v>
      </c>
      <c r="B1496" s="4" t="s">
        <v>2280</v>
      </c>
      <c r="C1496" s="4">
        <v>1</v>
      </c>
      <c r="D1496" s="4">
        <v>1</v>
      </c>
      <c r="E1496" s="4" t="s">
        <v>1216</v>
      </c>
    </row>
    <row r="1497" spans="1:5" x14ac:dyDescent="0.25">
      <c r="A1497" s="4" t="s">
        <v>4</v>
      </c>
      <c r="B1497" s="4" t="s">
        <v>2280</v>
      </c>
      <c r="C1497" s="4">
        <v>2</v>
      </c>
      <c r="D1497" s="4">
        <v>1</v>
      </c>
      <c r="E1497" s="4" t="s">
        <v>1210</v>
      </c>
    </row>
    <row r="1498" spans="1:5" x14ac:dyDescent="0.25">
      <c r="A1498" s="4" t="s">
        <v>4</v>
      </c>
      <c r="B1498" s="4" t="s">
        <v>2282</v>
      </c>
      <c r="C1498" s="4">
        <v>1</v>
      </c>
      <c r="D1498" s="4">
        <v>1</v>
      </c>
      <c r="E1498" s="4" t="s">
        <v>1216</v>
      </c>
    </row>
    <row r="1499" spans="1:5" x14ac:dyDescent="0.25">
      <c r="A1499" s="4" t="s">
        <v>4</v>
      </c>
      <c r="B1499" s="4" t="s">
        <v>2283</v>
      </c>
      <c r="C1499" s="4">
        <v>1</v>
      </c>
      <c r="D1499" s="4">
        <v>1</v>
      </c>
      <c r="E1499" s="4" t="s">
        <v>2284</v>
      </c>
    </row>
    <row r="1500" spans="1:5" x14ac:dyDescent="0.25">
      <c r="A1500" s="4" t="s">
        <v>4</v>
      </c>
      <c r="B1500" s="4" t="s">
        <v>783</v>
      </c>
      <c r="C1500" s="4">
        <v>1</v>
      </c>
      <c r="D1500" s="4">
        <v>2</v>
      </c>
      <c r="E1500" s="4" t="s">
        <v>782</v>
      </c>
    </row>
    <row r="1501" spans="1:5" x14ac:dyDescent="0.25">
      <c r="A1501" s="4" t="s">
        <v>4</v>
      </c>
      <c r="B1501" s="4" t="s">
        <v>784</v>
      </c>
      <c r="C1501" s="4">
        <v>1</v>
      </c>
      <c r="D1501" s="4">
        <v>1</v>
      </c>
      <c r="E1501" s="4" t="s">
        <v>782</v>
      </c>
    </row>
    <row r="1502" spans="1:5" x14ac:dyDescent="0.25">
      <c r="A1502" s="4" t="s">
        <v>4</v>
      </c>
      <c r="B1502" s="4" t="s">
        <v>2285</v>
      </c>
      <c r="C1502" s="4">
        <v>1</v>
      </c>
      <c r="D1502" s="4">
        <v>1</v>
      </c>
      <c r="E1502" s="4" t="s">
        <v>2194</v>
      </c>
    </row>
    <row r="1503" spans="1:5" x14ac:dyDescent="0.25">
      <c r="A1503" s="4" t="s">
        <v>4</v>
      </c>
      <c r="B1503" s="4" t="s">
        <v>2286</v>
      </c>
      <c r="C1503" s="4">
        <v>1</v>
      </c>
      <c r="D1503" s="4">
        <v>1</v>
      </c>
      <c r="E1503" s="4" t="s">
        <v>2073</v>
      </c>
    </row>
    <row r="1504" spans="1:5" x14ac:dyDescent="0.25">
      <c r="A1504" s="4" t="s">
        <v>4</v>
      </c>
      <c r="B1504" s="4" t="s">
        <v>2287</v>
      </c>
      <c r="C1504" s="4">
        <v>1</v>
      </c>
      <c r="D1504" s="4">
        <v>1</v>
      </c>
      <c r="E1504" s="4" t="s">
        <v>2194</v>
      </c>
    </row>
    <row r="1505" spans="1:5" x14ac:dyDescent="0.25">
      <c r="A1505" s="4" t="s">
        <v>4</v>
      </c>
      <c r="B1505" s="4" t="s">
        <v>2288</v>
      </c>
      <c r="C1505" s="4">
        <v>1</v>
      </c>
      <c r="D1505" s="4">
        <v>1</v>
      </c>
      <c r="E1505" s="4" t="s">
        <v>2194</v>
      </c>
    </row>
    <row r="1506" spans="1:5" x14ac:dyDescent="0.25">
      <c r="A1506" s="4" t="s">
        <v>4</v>
      </c>
      <c r="B1506" s="4" t="s">
        <v>2289</v>
      </c>
      <c r="C1506" s="4">
        <v>1</v>
      </c>
      <c r="D1506" s="4">
        <v>1</v>
      </c>
      <c r="E1506" s="4" t="s">
        <v>2106</v>
      </c>
    </row>
    <row r="1507" spans="1:5" x14ac:dyDescent="0.25">
      <c r="A1507" s="4" t="s">
        <v>4</v>
      </c>
      <c r="B1507" s="4" t="s">
        <v>2290</v>
      </c>
      <c r="C1507" s="4">
        <v>1</v>
      </c>
      <c r="D1507" s="4">
        <v>1</v>
      </c>
      <c r="E1507" s="4" t="s">
        <v>2077</v>
      </c>
    </row>
    <row r="1508" spans="1:5" x14ac:dyDescent="0.25">
      <c r="A1508" s="4" t="s">
        <v>4</v>
      </c>
      <c r="B1508" s="4" t="s">
        <v>786</v>
      </c>
      <c r="C1508" s="4">
        <v>1</v>
      </c>
      <c r="D1508" s="4">
        <v>4</v>
      </c>
      <c r="E1508" s="4" t="s">
        <v>787</v>
      </c>
    </row>
    <row r="1509" spans="1:5" x14ac:dyDescent="0.25">
      <c r="A1509" s="4" t="s">
        <v>4</v>
      </c>
      <c r="B1509" s="4" t="s">
        <v>786</v>
      </c>
      <c r="C1509" s="4">
        <v>2</v>
      </c>
      <c r="D1509" s="4">
        <v>1</v>
      </c>
      <c r="E1509" s="4" t="s">
        <v>788</v>
      </c>
    </row>
    <row r="1510" spans="1:5" x14ac:dyDescent="0.25">
      <c r="A1510" s="4" t="s">
        <v>4</v>
      </c>
      <c r="B1510" s="4" t="s">
        <v>2291</v>
      </c>
      <c r="C1510" s="4">
        <v>1</v>
      </c>
      <c r="D1510" s="4">
        <v>21</v>
      </c>
      <c r="E1510" s="4" t="s">
        <v>2249</v>
      </c>
    </row>
    <row r="1511" spans="1:5" x14ac:dyDescent="0.25">
      <c r="A1511" s="4" t="s">
        <v>4</v>
      </c>
      <c r="B1511" s="4" t="s">
        <v>2293</v>
      </c>
      <c r="C1511" s="4">
        <v>1</v>
      </c>
      <c r="D1511" s="4">
        <v>10</v>
      </c>
      <c r="E1511" s="4" t="s">
        <v>1731</v>
      </c>
    </row>
    <row r="1512" spans="1:5" x14ac:dyDescent="0.25">
      <c r="A1512" s="4" t="s">
        <v>4</v>
      </c>
      <c r="B1512" s="4" t="s">
        <v>2294</v>
      </c>
      <c r="C1512" s="4">
        <v>1</v>
      </c>
      <c r="D1512" s="4">
        <v>2</v>
      </c>
      <c r="E1512" s="4" t="s">
        <v>1731</v>
      </c>
    </row>
    <row r="1513" spans="1:5" x14ac:dyDescent="0.25">
      <c r="A1513" s="4" t="s">
        <v>4</v>
      </c>
      <c r="B1513" s="4" t="s">
        <v>2295</v>
      </c>
      <c r="C1513" s="4">
        <v>1</v>
      </c>
      <c r="D1513" s="4">
        <v>1</v>
      </c>
      <c r="E1513" s="4" t="s">
        <v>1731</v>
      </c>
    </row>
    <row r="1514" spans="1:5" x14ac:dyDescent="0.25">
      <c r="A1514" s="4" t="s">
        <v>4</v>
      </c>
      <c r="B1514" s="4" t="s">
        <v>2297</v>
      </c>
      <c r="C1514" s="4">
        <v>1</v>
      </c>
      <c r="D1514" s="4">
        <v>1</v>
      </c>
      <c r="E1514" s="4" t="s">
        <v>2249</v>
      </c>
    </row>
    <row r="1515" spans="1:5" x14ac:dyDescent="0.25">
      <c r="A1515" s="4" t="s">
        <v>4</v>
      </c>
      <c r="B1515" s="4" t="s">
        <v>2299</v>
      </c>
      <c r="C1515" s="4">
        <v>1</v>
      </c>
      <c r="D1515" s="4">
        <v>2</v>
      </c>
      <c r="E1515" s="4" t="s">
        <v>2249</v>
      </c>
    </row>
    <row r="1516" spans="1:5" x14ac:dyDescent="0.25">
      <c r="A1516" s="4" t="s">
        <v>4</v>
      </c>
      <c r="B1516" s="4" t="s">
        <v>2300</v>
      </c>
      <c r="C1516" s="4">
        <v>1</v>
      </c>
      <c r="D1516" s="4">
        <v>1</v>
      </c>
      <c r="E1516" s="4" t="s">
        <v>2249</v>
      </c>
    </row>
    <row r="1517" spans="1:5" x14ac:dyDescent="0.25">
      <c r="A1517" s="4" t="s">
        <v>4</v>
      </c>
      <c r="B1517" s="4" t="s">
        <v>2302</v>
      </c>
      <c r="C1517" s="4">
        <v>1</v>
      </c>
      <c r="D1517" s="4">
        <v>2</v>
      </c>
      <c r="E1517" s="4" t="s">
        <v>1731</v>
      </c>
    </row>
    <row r="1518" spans="1:5" x14ac:dyDescent="0.25">
      <c r="A1518" s="4" t="s">
        <v>4</v>
      </c>
      <c r="B1518" s="4" t="s">
        <v>2303</v>
      </c>
      <c r="C1518" s="4">
        <v>1</v>
      </c>
      <c r="D1518" s="4">
        <v>4</v>
      </c>
      <c r="E1518" s="4" t="s">
        <v>2249</v>
      </c>
    </row>
    <row r="1519" spans="1:5" x14ac:dyDescent="0.25">
      <c r="A1519" s="4" t="s">
        <v>4</v>
      </c>
      <c r="B1519" s="4" t="s">
        <v>2306</v>
      </c>
      <c r="C1519" s="4">
        <v>1</v>
      </c>
      <c r="D1519" s="4">
        <v>5</v>
      </c>
      <c r="E1519" s="4" t="s">
        <v>1731</v>
      </c>
    </row>
    <row r="1520" spans="1:5" x14ac:dyDescent="0.25">
      <c r="A1520" s="4" t="s">
        <v>4</v>
      </c>
      <c r="B1520" s="4" t="s">
        <v>2308</v>
      </c>
      <c r="C1520" s="4">
        <v>1</v>
      </c>
      <c r="D1520" s="4">
        <v>1</v>
      </c>
      <c r="E1520" s="4" t="s">
        <v>2249</v>
      </c>
    </row>
    <row r="1521" spans="1:5" x14ac:dyDescent="0.25">
      <c r="A1521" s="4" t="s">
        <v>4</v>
      </c>
      <c r="B1521" s="4" t="s">
        <v>2308</v>
      </c>
      <c r="C1521" s="4">
        <v>2</v>
      </c>
      <c r="D1521" s="4">
        <v>2</v>
      </c>
      <c r="E1521" s="4" t="s">
        <v>1731</v>
      </c>
    </row>
    <row r="1522" spans="1:5" x14ac:dyDescent="0.25">
      <c r="A1522" s="4" t="s">
        <v>4</v>
      </c>
      <c r="B1522" s="4" t="s">
        <v>2309</v>
      </c>
      <c r="C1522" s="4">
        <v>1</v>
      </c>
      <c r="D1522" s="4">
        <v>2</v>
      </c>
      <c r="E1522" s="4" t="s">
        <v>2249</v>
      </c>
    </row>
    <row r="1523" spans="1:5" x14ac:dyDescent="0.25">
      <c r="A1523" s="4" t="s">
        <v>4</v>
      </c>
      <c r="B1523" s="4" t="s">
        <v>2310</v>
      </c>
      <c r="C1523" s="4">
        <v>1</v>
      </c>
      <c r="D1523" s="4">
        <v>1</v>
      </c>
      <c r="E1523" s="4" t="s">
        <v>2249</v>
      </c>
    </row>
    <row r="1524" spans="1:5" x14ac:dyDescent="0.25">
      <c r="A1524" s="4" t="s">
        <v>4</v>
      </c>
      <c r="B1524" s="4" t="s">
        <v>2311</v>
      </c>
      <c r="C1524" s="4">
        <v>1</v>
      </c>
      <c r="D1524" s="4">
        <v>1</v>
      </c>
      <c r="E1524" s="4" t="s">
        <v>2249</v>
      </c>
    </row>
    <row r="1525" spans="1:5" x14ac:dyDescent="0.25">
      <c r="A1525" s="4" t="s">
        <v>4</v>
      </c>
      <c r="B1525" s="4" t="s">
        <v>2312</v>
      </c>
      <c r="C1525" s="4">
        <v>1</v>
      </c>
      <c r="D1525" s="4">
        <v>1</v>
      </c>
      <c r="E1525" s="4" t="s">
        <v>2075</v>
      </c>
    </row>
    <row r="1526" spans="1:5" x14ac:dyDescent="0.25">
      <c r="A1526" s="4" t="s">
        <v>4</v>
      </c>
      <c r="B1526" s="4" t="s">
        <v>2315</v>
      </c>
      <c r="C1526" s="4">
        <v>1</v>
      </c>
      <c r="D1526" s="4">
        <v>1</v>
      </c>
      <c r="E1526" s="4" t="s">
        <v>2075</v>
      </c>
    </row>
    <row r="1527" spans="1:5" x14ac:dyDescent="0.25">
      <c r="A1527" s="4" t="s">
        <v>4</v>
      </c>
      <c r="B1527" s="4" t="s">
        <v>2316</v>
      </c>
      <c r="C1527" s="4">
        <v>1</v>
      </c>
      <c r="D1527" s="4">
        <v>3</v>
      </c>
      <c r="E1527" s="4" t="s">
        <v>2075</v>
      </c>
    </row>
    <row r="1528" spans="1:5" x14ac:dyDescent="0.25">
      <c r="A1528" s="4" t="s">
        <v>4</v>
      </c>
      <c r="B1528" s="4" t="s">
        <v>2316</v>
      </c>
      <c r="C1528" s="4">
        <v>2</v>
      </c>
      <c r="D1528" s="4">
        <v>2</v>
      </c>
      <c r="E1528" s="4" t="s">
        <v>2075</v>
      </c>
    </row>
    <row r="1529" spans="1:5" x14ac:dyDescent="0.25">
      <c r="A1529" s="4" t="s">
        <v>4</v>
      </c>
      <c r="B1529" s="4" t="s">
        <v>2317</v>
      </c>
      <c r="C1529" s="4">
        <v>1</v>
      </c>
      <c r="D1529" s="4">
        <v>2</v>
      </c>
      <c r="E1529" s="4" t="s">
        <v>2077</v>
      </c>
    </row>
    <row r="1530" spans="1:5" x14ac:dyDescent="0.25">
      <c r="A1530" s="4" t="s">
        <v>4</v>
      </c>
      <c r="B1530" s="4" t="s">
        <v>2318</v>
      </c>
      <c r="C1530" s="4">
        <v>1</v>
      </c>
      <c r="D1530" s="4">
        <v>1</v>
      </c>
      <c r="E1530" s="4" t="s">
        <v>2077</v>
      </c>
    </row>
    <row r="1531" spans="1:5" x14ac:dyDescent="0.25">
      <c r="A1531" s="4" t="s">
        <v>4</v>
      </c>
      <c r="B1531" s="4" t="s">
        <v>790</v>
      </c>
      <c r="C1531" s="4">
        <v>1</v>
      </c>
      <c r="D1531" s="4">
        <v>5</v>
      </c>
      <c r="E1531" s="4" t="s">
        <v>53</v>
      </c>
    </row>
    <row r="1532" spans="1:5" x14ac:dyDescent="0.25">
      <c r="A1532" s="4" t="s">
        <v>4</v>
      </c>
      <c r="B1532" s="4" t="s">
        <v>791</v>
      </c>
      <c r="C1532" s="4">
        <v>1</v>
      </c>
      <c r="D1532" s="4">
        <v>10</v>
      </c>
      <c r="E1532" s="4" t="s">
        <v>659</v>
      </c>
    </row>
    <row r="1533" spans="1:5" x14ac:dyDescent="0.25">
      <c r="A1533" s="4" t="s">
        <v>4</v>
      </c>
      <c r="B1533" s="4" t="s">
        <v>2321</v>
      </c>
      <c r="C1533" s="4">
        <v>1</v>
      </c>
      <c r="D1533" s="4">
        <v>1</v>
      </c>
      <c r="E1533" s="4" t="s">
        <v>2322</v>
      </c>
    </row>
    <row r="1534" spans="1:5" x14ac:dyDescent="0.25">
      <c r="A1534" s="4" t="s">
        <v>4</v>
      </c>
      <c r="B1534" s="4" t="s">
        <v>2321</v>
      </c>
      <c r="C1534" s="4">
        <v>2</v>
      </c>
      <c r="D1534" s="4">
        <v>1</v>
      </c>
      <c r="E1534" s="4" t="s">
        <v>2323</v>
      </c>
    </row>
    <row r="1535" spans="1:5" x14ac:dyDescent="0.25">
      <c r="A1535" s="4" t="s">
        <v>4</v>
      </c>
      <c r="B1535" s="4" t="s">
        <v>2324</v>
      </c>
      <c r="C1535" s="4">
        <v>1</v>
      </c>
      <c r="D1535" s="4">
        <v>1</v>
      </c>
      <c r="E1535" s="4" t="s">
        <v>2325</v>
      </c>
    </row>
    <row r="1536" spans="1:5" x14ac:dyDescent="0.25">
      <c r="A1536" s="4" t="s">
        <v>4</v>
      </c>
      <c r="B1536" s="4" t="s">
        <v>2324</v>
      </c>
      <c r="C1536" s="4">
        <v>2</v>
      </c>
      <c r="D1536" s="4">
        <v>1</v>
      </c>
      <c r="E1536" s="4" t="s">
        <v>2326</v>
      </c>
    </row>
    <row r="1537" spans="1:5" x14ac:dyDescent="0.25">
      <c r="A1537" s="4" t="s">
        <v>4</v>
      </c>
      <c r="B1537" s="4" t="s">
        <v>792</v>
      </c>
      <c r="C1537" s="4">
        <v>1</v>
      </c>
      <c r="D1537" s="4">
        <v>1</v>
      </c>
      <c r="E1537" s="4" t="s">
        <v>793</v>
      </c>
    </row>
    <row r="1538" spans="1:5" x14ac:dyDescent="0.25">
      <c r="A1538" s="4" t="s">
        <v>4</v>
      </c>
      <c r="B1538" s="4" t="s">
        <v>794</v>
      </c>
      <c r="C1538" s="4">
        <v>1</v>
      </c>
      <c r="D1538" s="4">
        <v>1</v>
      </c>
      <c r="E1538" s="4" t="s">
        <v>793</v>
      </c>
    </row>
    <row r="1539" spans="1:5" x14ac:dyDescent="0.25">
      <c r="A1539" s="4" t="s">
        <v>4</v>
      </c>
      <c r="B1539" s="4" t="s">
        <v>2328</v>
      </c>
      <c r="C1539" s="4">
        <v>1</v>
      </c>
      <c r="D1539" s="4">
        <v>1</v>
      </c>
      <c r="E1539" s="4" t="s">
        <v>2326</v>
      </c>
    </row>
    <row r="1540" spans="1:5" x14ac:dyDescent="0.25">
      <c r="A1540" s="4" t="s">
        <v>4</v>
      </c>
      <c r="B1540" s="4" t="s">
        <v>2329</v>
      </c>
      <c r="C1540" s="4">
        <v>1</v>
      </c>
      <c r="D1540" s="4">
        <v>1</v>
      </c>
      <c r="E1540" s="4" t="s">
        <v>2330</v>
      </c>
    </row>
    <row r="1541" spans="1:5" x14ac:dyDescent="0.25">
      <c r="A1541" s="4" t="s">
        <v>4</v>
      </c>
      <c r="B1541" s="4" t="s">
        <v>2331</v>
      </c>
      <c r="C1541" s="4">
        <v>1</v>
      </c>
      <c r="D1541" s="4">
        <v>1</v>
      </c>
      <c r="E1541" s="4" t="s">
        <v>2330</v>
      </c>
    </row>
    <row r="1542" spans="1:5" x14ac:dyDescent="0.25">
      <c r="A1542" s="4" t="s">
        <v>4</v>
      </c>
      <c r="B1542" s="4" t="s">
        <v>2332</v>
      </c>
      <c r="C1542" s="4">
        <v>1</v>
      </c>
      <c r="D1542" s="4">
        <v>1</v>
      </c>
      <c r="E1542" s="4" t="s">
        <v>2325</v>
      </c>
    </row>
    <row r="1543" spans="1:5" x14ac:dyDescent="0.25">
      <c r="A1543" s="4" t="s">
        <v>4</v>
      </c>
      <c r="B1543" s="4" t="s">
        <v>2332</v>
      </c>
      <c r="C1543" s="4">
        <v>2</v>
      </c>
      <c r="D1543" s="4">
        <v>1</v>
      </c>
      <c r="E1543" s="4" t="s">
        <v>2333</v>
      </c>
    </row>
    <row r="1544" spans="1:5" x14ac:dyDescent="0.25">
      <c r="A1544" s="4" t="s">
        <v>4</v>
      </c>
      <c r="B1544" s="4" t="s">
        <v>2332</v>
      </c>
      <c r="C1544" s="4">
        <v>3</v>
      </c>
      <c r="D1544" s="4">
        <v>1</v>
      </c>
      <c r="E1544" s="4" t="s">
        <v>2326</v>
      </c>
    </row>
    <row r="1545" spans="1:5" x14ac:dyDescent="0.25">
      <c r="A1545" s="4" t="s">
        <v>4</v>
      </c>
      <c r="B1545" s="4" t="s">
        <v>2332</v>
      </c>
      <c r="C1545" s="4">
        <v>4</v>
      </c>
      <c r="D1545" s="4">
        <v>1</v>
      </c>
      <c r="E1545" s="4" t="s">
        <v>2326</v>
      </c>
    </row>
    <row r="1546" spans="1:5" x14ac:dyDescent="0.25">
      <c r="A1546" s="4" t="s">
        <v>4</v>
      </c>
      <c r="B1546" s="4" t="s">
        <v>2334</v>
      </c>
      <c r="C1546" s="4">
        <v>1</v>
      </c>
      <c r="D1546" s="4">
        <v>4</v>
      </c>
      <c r="E1546" s="4" t="s">
        <v>2326</v>
      </c>
    </row>
    <row r="1547" spans="1:5" x14ac:dyDescent="0.25">
      <c r="A1547" s="4" t="s">
        <v>4</v>
      </c>
      <c r="B1547" s="4" t="s">
        <v>2335</v>
      </c>
      <c r="C1547" s="4">
        <v>1</v>
      </c>
      <c r="D1547" s="4">
        <v>1</v>
      </c>
      <c r="E1547" s="4" t="s">
        <v>2325</v>
      </c>
    </row>
    <row r="1548" spans="1:5" x14ac:dyDescent="0.25">
      <c r="A1548" s="4" t="s">
        <v>4</v>
      </c>
      <c r="B1548" s="4" t="s">
        <v>2336</v>
      </c>
      <c r="C1548" s="4">
        <v>1</v>
      </c>
      <c r="D1548" s="4">
        <v>1</v>
      </c>
      <c r="E1548" s="4" t="s">
        <v>2326</v>
      </c>
    </row>
    <row r="1549" spans="1:5" x14ac:dyDescent="0.25">
      <c r="A1549" s="4" t="s">
        <v>4</v>
      </c>
      <c r="B1549" s="4" t="s">
        <v>2337</v>
      </c>
      <c r="C1549" s="4">
        <v>1</v>
      </c>
      <c r="D1549" s="4">
        <v>1</v>
      </c>
      <c r="E1549" s="4" t="s">
        <v>2325</v>
      </c>
    </row>
    <row r="1550" spans="1:5" x14ac:dyDescent="0.25">
      <c r="A1550" s="4" t="s">
        <v>4</v>
      </c>
      <c r="B1550" s="4" t="s">
        <v>2337</v>
      </c>
      <c r="C1550" s="4">
        <v>2</v>
      </c>
      <c r="D1550" s="4">
        <v>1</v>
      </c>
      <c r="E1550" s="4" t="s">
        <v>2326</v>
      </c>
    </row>
    <row r="1551" spans="1:5" x14ac:dyDescent="0.25">
      <c r="A1551" s="4" t="s">
        <v>4</v>
      </c>
      <c r="B1551" s="4" t="s">
        <v>2338</v>
      </c>
      <c r="C1551" s="4">
        <v>1</v>
      </c>
      <c r="D1551" s="4">
        <v>1</v>
      </c>
      <c r="E1551" s="4" t="s">
        <v>2326</v>
      </c>
    </row>
    <row r="1552" spans="1:5" x14ac:dyDescent="0.25">
      <c r="A1552" s="4" t="s">
        <v>4</v>
      </c>
      <c r="B1552" s="4" t="s">
        <v>2338</v>
      </c>
      <c r="C1552" s="4">
        <v>2</v>
      </c>
      <c r="D1552" s="4">
        <v>1</v>
      </c>
      <c r="E1552" s="4" t="s">
        <v>2326</v>
      </c>
    </row>
    <row r="1553" spans="1:5" x14ac:dyDescent="0.25">
      <c r="A1553" s="4" t="s">
        <v>4</v>
      </c>
      <c r="B1553" s="4" t="s">
        <v>2339</v>
      </c>
      <c r="C1553" s="4">
        <v>1</v>
      </c>
      <c r="D1553" s="4">
        <v>1</v>
      </c>
      <c r="E1553" s="4" t="s">
        <v>2326</v>
      </c>
    </row>
    <row r="1554" spans="1:5" x14ac:dyDescent="0.25">
      <c r="A1554" s="4" t="s">
        <v>4</v>
      </c>
      <c r="B1554" s="4" t="s">
        <v>2340</v>
      </c>
      <c r="C1554" s="4">
        <v>1</v>
      </c>
      <c r="D1554" s="4">
        <v>1</v>
      </c>
      <c r="E1554" s="4" t="s">
        <v>2341</v>
      </c>
    </row>
    <row r="1555" spans="1:5" x14ac:dyDescent="0.25">
      <c r="A1555" s="4" t="s">
        <v>4</v>
      </c>
      <c r="B1555" s="4" t="s">
        <v>2340</v>
      </c>
      <c r="C1555" s="4">
        <v>2</v>
      </c>
      <c r="D1555" s="4">
        <v>2</v>
      </c>
      <c r="E1555" s="4" t="s">
        <v>2326</v>
      </c>
    </row>
    <row r="1556" spans="1:5" x14ac:dyDescent="0.25">
      <c r="A1556" s="4" t="s">
        <v>4</v>
      </c>
      <c r="B1556" s="4" t="s">
        <v>2344</v>
      </c>
      <c r="C1556" s="4">
        <v>1</v>
      </c>
      <c r="D1556" s="4">
        <v>2</v>
      </c>
      <c r="E1556" s="4" t="s">
        <v>2345</v>
      </c>
    </row>
    <row r="1557" spans="1:5" x14ac:dyDescent="0.25">
      <c r="A1557" s="4" t="s">
        <v>4</v>
      </c>
      <c r="B1557" s="4" t="s">
        <v>2344</v>
      </c>
      <c r="C1557" s="4">
        <v>2</v>
      </c>
      <c r="D1557" s="4">
        <v>1</v>
      </c>
      <c r="E1557" s="4" t="s">
        <v>2346</v>
      </c>
    </row>
    <row r="1558" spans="1:5" x14ac:dyDescent="0.25">
      <c r="A1558" s="4" t="s">
        <v>4</v>
      </c>
      <c r="B1558" s="4" t="s">
        <v>2347</v>
      </c>
      <c r="C1558" s="4">
        <v>1</v>
      </c>
      <c r="D1558" s="4">
        <v>1</v>
      </c>
      <c r="E1558" s="4" t="s">
        <v>2345</v>
      </c>
    </row>
    <row r="1559" spans="1:5" x14ac:dyDescent="0.25">
      <c r="A1559" s="4" t="s">
        <v>4</v>
      </c>
      <c r="B1559" s="4" t="s">
        <v>797</v>
      </c>
      <c r="C1559" s="4">
        <v>1</v>
      </c>
      <c r="D1559" s="4">
        <v>1</v>
      </c>
      <c r="E1559" s="4" t="s">
        <v>798</v>
      </c>
    </row>
    <row r="1560" spans="1:5" x14ac:dyDescent="0.25">
      <c r="A1560" s="4" t="s">
        <v>4</v>
      </c>
      <c r="B1560" s="4" t="s">
        <v>799</v>
      </c>
      <c r="C1560" s="4">
        <v>1</v>
      </c>
      <c r="D1560" s="4">
        <v>1</v>
      </c>
      <c r="E1560" s="4" t="s">
        <v>798</v>
      </c>
    </row>
    <row r="1561" spans="1:5" x14ac:dyDescent="0.25">
      <c r="A1561" s="4" t="s">
        <v>4</v>
      </c>
      <c r="B1561" s="4" t="s">
        <v>800</v>
      </c>
      <c r="C1561" s="4">
        <v>1</v>
      </c>
      <c r="D1561" s="4">
        <v>2</v>
      </c>
      <c r="E1561" s="4" t="s">
        <v>798</v>
      </c>
    </row>
    <row r="1562" spans="1:5" x14ac:dyDescent="0.25">
      <c r="A1562" s="4" t="s">
        <v>4</v>
      </c>
      <c r="B1562" s="4" t="s">
        <v>801</v>
      </c>
      <c r="C1562" s="4">
        <v>1</v>
      </c>
      <c r="D1562" s="4">
        <v>1</v>
      </c>
      <c r="E1562" s="4" t="s">
        <v>798</v>
      </c>
    </row>
    <row r="1563" spans="1:5" x14ac:dyDescent="0.25">
      <c r="A1563" s="4" t="s">
        <v>4</v>
      </c>
      <c r="B1563" s="4" t="s">
        <v>2348</v>
      </c>
      <c r="C1563" s="4">
        <v>1</v>
      </c>
      <c r="D1563" s="4">
        <v>2</v>
      </c>
      <c r="E1563" s="4" t="s">
        <v>2349</v>
      </c>
    </row>
    <row r="1564" spans="1:5" x14ac:dyDescent="0.25">
      <c r="A1564" s="4" t="s">
        <v>4</v>
      </c>
      <c r="B1564" s="4" t="s">
        <v>2348</v>
      </c>
      <c r="C1564" s="4">
        <v>2</v>
      </c>
      <c r="D1564" s="4">
        <v>1</v>
      </c>
      <c r="E1564" s="4" t="s">
        <v>2349</v>
      </c>
    </row>
    <row r="1565" spans="1:5" x14ac:dyDescent="0.25">
      <c r="A1565" s="4" t="s">
        <v>4</v>
      </c>
      <c r="B1565" s="4" t="s">
        <v>2350</v>
      </c>
      <c r="C1565" s="4">
        <v>1</v>
      </c>
      <c r="D1565" s="4">
        <v>1</v>
      </c>
      <c r="E1565" s="4" t="s">
        <v>2349</v>
      </c>
    </row>
    <row r="1566" spans="1:5" x14ac:dyDescent="0.25">
      <c r="A1566" s="4" t="s">
        <v>4</v>
      </c>
      <c r="B1566" s="4" t="s">
        <v>2351</v>
      </c>
      <c r="C1566" s="4">
        <v>1</v>
      </c>
      <c r="D1566" s="4">
        <v>1</v>
      </c>
      <c r="E1566" s="4" t="s">
        <v>2352</v>
      </c>
    </row>
    <row r="1567" spans="1:5" x14ac:dyDescent="0.25">
      <c r="A1567" s="4" t="s">
        <v>4</v>
      </c>
      <c r="B1567" s="4" t="s">
        <v>2353</v>
      </c>
      <c r="C1567" s="4">
        <v>1</v>
      </c>
      <c r="D1567" s="4">
        <v>1</v>
      </c>
      <c r="E1567" s="4" t="s">
        <v>2349</v>
      </c>
    </row>
    <row r="1568" spans="1:5" x14ac:dyDescent="0.25">
      <c r="A1568" s="4" t="s">
        <v>4</v>
      </c>
      <c r="B1568" s="4" t="s">
        <v>2354</v>
      </c>
      <c r="C1568" s="4">
        <v>1</v>
      </c>
      <c r="D1568" s="4">
        <v>1</v>
      </c>
      <c r="E1568" s="4" t="s">
        <v>2349</v>
      </c>
    </row>
    <row r="1569" spans="1:5" x14ac:dyDescent="0.25">
      <c r="A1569" s="4" t="s">
        <v>4</v>
      </c>
      <c r="B1569" s="4" t="s">
        <v>2355</v>
      </c>
      <c r="C1569" s="4">
        <v>1</v>
      </c>
      <c r="D1569" s="4">
        <v>1</v>
      </c>
      <c r="E1569" s="4" t="s">
        <v>2356</v>
      </c>
    </row>
    <row r="1570" spans="1:5" x14ac:dyDescent="0.25">
      <c r="A1570" s="4" t="s">
        <v>4</v>
      </c>
      <c r="B1570" s="4" t="s">
        <v>2357</v>
      </c>
      <c r="C1570" s="4">
        <v>1</v>
      </c>
      <c r="D1570" s="4">
        <v>2</v>
      </c>
      <c r="E1570" s="4" t="s">
        <v>2349</v>
      </c>
    </row>
    <row r="1571" spans="1:5" x14ac:dyDescent="0.25">
      <c r="A1571" s="4" t="s">
        <v>4</v>
      </c>
      <c r="B1571" s="4" t="s">
        <v>2358</v>
      </c>
      <c r="C1571" s="4">
        <v>1</v>
      </c>
      <c r="D1571" s="4">
        <v>1</v>
      </c>
      <c r="E1571" s="4" t="s">
        <v>2349</v>
      </c>
    </row>
    <row r="1572" spans="1:5" x14ac:dyDescent="0.25">
      <c r="A1572" s="4" t="s">
        <v>4</v>
      </c>
      <c r="B1572" s="4" t="s">
        <v>2359</v>
      </c>
      <c r="C1572" s="4">
        <v>1</v>
      </c>
      <c r="D1572" s="4">
        <v>1</v>
      </c>
      <c r="E1572" s="4" t="s">
        <v>2349</v>
      </c>
    </row>
    <row r="1573" spans="1:5" x14ac:dyDescent="0.25">
      <c r="A1573" s="4" t="s">
        <v>4</v>
      </c>
      <c r="B1573" s="4" t="s">
        <v>2360</v>
      </c>
      <c r="C1573" s="4">
        <v>1</v>
      </c>
      <c r="D1573" s="4">
        <v>3</v>
      </c>
      <c r="E1573" s="4" t="s">
        <v>2361</v>
      </c>
    </row>
    <row r="1574" spans="1:5" x14ac:dyDescent="0.25">
      <c r="A1574" s="4" t="s">
        <v>4</v>
      </c>
      <c r="B1574" s="4" t="s">
        <v>2362</v>
      </c>
      <c r="C1574" s="4">
        <v>1</v>
      </c>
      <c r="D1574" s="4">
        <v>1</v>
      </c>
      <c r="E1574" s="4" t="s">
        <v>2349</v>
      </c>
    </row>
    <row r="1575" spans="1:5" x14ac:dyDescent="0.25">
      <c r="A1575" s="4" t="s">
        <v>4</v>
      </c>
      <c r="B1575" s="4" t="s">
        <v>2363</v>
      </c>
      <c r="C1575" s="4">
        <v>1</v>
      </c>
      <c r="D1575" s="4">
        <v>2</v>
      </c>
      <c r="E1575" s="4" t="s">
        <v>2364</v>
      </c>
    </row>
    <row r="1576" spans="1:5" x14ac:dyDescent="0.25">
      <c r="A1576" s="4" t="s">
        <v>4</v>
      </c>
      <c r="B1576" s="4" t="s">
        <v>2365</v>
      </c>
      <c r="C1576" s="4">
        <v>1</v>
      </c>
      <c r="D1576" s="4">
        <v>1</v>
      </c>
      <c r="E1576" s="4" t="s">
        <v>2364</v>
      </c>
    </row>
    <row r="1577" spans="1:5" x14ac:dyDescent="0.25">
      <c r="A1577" s="4" t="s">
        <v>4</v>
      </c>
      <c r="B1577" s="4" t="s">
        <v>2366</v>
      </c>
      <c r="C1577" s="4">
        <v>1</v>
      </c>
      <c r="D1577" s="4">
        <v>1</v>
      </c>
      <c r="E1577" s="4" t="s">
        <v>2352</v>
      </c>
    </row>
    <row r="1578" spans="1:5" x14ac:dyDescent="0.25">
      <c r="A1578" s="4" t="s">
        <v>4</v>
      </c>
      <c r="B1578" s="4" t="s">
        <v>2367</v>
      </c>
      <c r="C1578" s="4">
        <v>1</v>
      </c>
      <c r="D1578" s="4">
        <v>1</v>
      </c>
      <c r="E1578" s="4" t="s">
        <v>2356</v>
      </c>
    </row>
    <row r="1579" spans="1:5" x14ac:dyDescent="0.25">
      <c r="A1579" s="4" t="s">
        <v>4</v>
      </c>
      <c r="B1579" s="4" t="s">
        <v>2368</v>
      </c>
      <c r="C1579" s="4">
        <v>1</v>
      </c>
      <c r="D1579" s="4">
        <v>2</v>
      </c>
      <c r="E1579" s="4" t="s">
        <v>2364</v>
      </c>
    </row>
    <row r="1580" spans="1:5" x14ac:dyDescent="0.25">
      <c r="A1580" s="4" t="s">
        <v>4</v>
      </c>
      <c r="B1580" s="4" t="s">
        <v>2369</v>
      </c>
      <c r="C1580" s="4">
        <v>1</v>
      </c>
      <c r="D1580" s="4">
        <v>6</v>
      </c>
      <c r="E1580" s="4" t="s">
        <v>2364</v>
      </c>
    </row>
    <row r="1581" spans="1:5" x14ac:dyDescent="0.25">
      <c r="A1581" s="4" t="s">
        <v>4</v>
      </c>
      <c r="B1581" s="4" t="s">
        <v>2370</v>
      </c>
      <c r="C1581" s="4">
        <v>1</v>
      </c>
      <c r="D1581" s="4">
        <v>1</v>
      </c>
      <c r="E1581" s="4" t="s">
        <v>2364</v>
      </c>
    </row>
    <row r="1582" spans="1:5" x14ac:dyDescent="0.25">
      <c r="A1582" s="4" t="s">
        <v>4</v>
      </c>
      <c r="B1582" s="4" t="s">
        <v>2371</v>
      </c>
      <c r="C1582" s="4">
        <v>1</v>
      </c>
      <c r="D1582" s="4">
        <v>1</v>
      </c>
      <c r="E1582" s="4" t="s">
        <v>2364</v>
      </c>
    </row>
    <row r="1583" spans="1:5" x14ac:dyDescent="0.25">
      <c r="A1583" s="4" t="s">
        <v>4</v>
      </c>
      <c r="B1583" s="4" t="s">
        <v>2373</v>
      </c>
      <c r="C1583" s="4">
        <v>1</v>
      </c>
      <c r="D1583" s="4">
        <v>5</v>
      </c>
      <c r="E1583" s="4" t="s">
        <v>2361</v>
      </c>
    </row>
    <row r="1584" spans="1:5" x14ac:dyDescent="0.25">
      <c r="A1584" s="4" t="s">
        <v>4</v>
      </c>
      <c r="B1584" s="4" t="s">
        <v>2374</v>
      </c>
      <c r="C1584" s="4">
        <v>1</v>
      </c>
      <c r="D1584" s="4">
        <v>1</v>
      </c>
      <c r="E1584" s="4" t="s">
        <v>2364</v>
      </c>
    </row>
    <row r="1585" spans="1:5" x14ac:dyDescent="0.25">
      <c r="A1585" s="4" t="s">
        <v>4</v>
      </c>
      <c r="B1585" s="4" t="s">
        <v>2375</v>
      </c>
      <c r="C1585" s="4">
        <v>1</v>
      </c>
      <c r="D1585" s="4">
        <v>1</v>
      </c>
      <c r="E1585" s="4" t="s">
        <v>2376</v>
      </c>
    </row>
    <row r="1586" spans="1:5" x14ac:dyDescent="0.25">
      <c r="A1586" s="4" t="s">
        <v>4</v>
      </c>
      <c r="B1586" s="4" t="s">
        <v>804</v>
      </c>
      <c r="C1586" s="4">
        <v>1</v>
      </c>
      <c r="D1586" s="4">
        <v>1</v>
      </c>
      <c r="E1586" s="4" t="s">
        <v>803</v>
      </c>
    </row>
    <row r="1587" spans="1:5" x14ac:dyDescent="0.25">
      <c r="A1587" s="4" t="s">
        <v>4</v>
      </c>
      <c r="B1587" s="4" t="s">
        <v>805</v>
      </c>
      <c r="C1587" s="4">
        <v>1</v>
      </c>
      <c r="D1587" s="4">
        <v>1</v>
      </c>
      <c r="E1587" s="4" t="s">
        <v>806</v>
      </c>
    </row>
    <row r="1588" spans="1:5" x14ac:dyDescent="0.25">
      <c r="A1588" s="4" t="s">
        <v>4</v>
      </c>
      <c r="B1588" s="4" t="s">
        <v>807</v>
      </c>
      <c r="C1588" s="4">
        <v>1</v>
      </c>
      <c r="D1588" s="4">
        <v>1</v>
      </c>
      <c r="E1588" s="4" t="s">
        <v>782</v>
      </c>
    </row>
    <row r="1589" spans="1:5" x14ac:dyDescent="0.25">
      <c r="A1589" s="4" t="s">
        <v>4</v>
      </c>
      <c r="B1589" s="4" t="s">
        <v>808</v>
      </c>
      <c r="C1589" s="4">
        <v>1</v>
      </c>
      <c r="D1589" s="4">
        <v>1</v>
      </c>
      <c r="E1589" s="4" t="s">
        <v>803</v>
      </c>
    </row>
    <row r="1590" spans="1:5" x14ac:dyDescent="0.25">
      <c r="A1590" s="4" t="s">
        <v>4</v>
      </c>
      <c r="B1590" s="4" t="s">
        <v>808</v>
      </c>
      <c r="C1590" s="4">
        <v>2</v>
      </c>
      <c r="D1590" s="4">
        <v>1</v>
      </c>
      <c r="E1590" s="4" t="s">
        <v>803</v>
      </c>
    </row>
    <row r="1591" spans="1:5" x14ac:dyDescent="0.25">
      <c r="A1591" s="4" t="s">
        <v>4</v>
      </c>
      <c r="B1591" s="4" t="s">
        <v>2379</v>
      </c>
      <c r="C1591" s="4">
        <v>1</v>
      </c>
      <c r="D1591" s="4">
        <v>1</v>
      </c>
      <c r="E1591" s="4" t="s">
        <v>1210</v>
      </c>
    </row>
    <row r="1592" spans="1:5" x14ac:dyDescent="0.25">
      <c r="A1592" s="4" t="s">
        <v>4</v>
      </c>
      <c r="B1592" s="4" t="s">
        <v>2380</v>
      </c>
      <c r="C1592" s="4">
        <v>1</v>
      </c>
      <c r="D1592" s="4">
        <v>1</v>
      </c>
      <c r="E1592" s="4" t="s">
        <v>1210</v>
      </c>
    </row>
    <row r="1593" spans="1:5" x14ac:dyDescent="0.25">
      <c r="A1593" s="4" t="s">
        <v>4</v>
      </c>
      <c r="B1593" s="4" t="s">
        <v>2381</v>
      </c>
      <c r="C1593" s="4">
        <v>1</v>
      </c>
      <c r="D1593" s="4">
        <v>1</v>
      </c>
      <c r="E1593" s="4" t="s">
        <v>1210</v>
      </c>
    </row>
    <row r="1594" spans="1:5" x14ac:dyDescent="0.25">
      <c r="A1594" s="4" t="s">
        <v>4</v>
      </c>
      <c r="B1594" s="4" t="s">
        <v>2382</v>
      </c>
      <c r="C1594" s="4">
        <v>1</v>
      </c>
      <c r="D1594" s="4">
        <v>1</v>
      </c>
      <c r="E1594" s="4" t="s">
        <v>1210</v>
      </c>
    </row>
    <row r="1595" spans="1:5" x14ac:dyDescent="0.25">
      <c r="A1595" s="4" t="s">
        <v>4</v>
      </c>
      <c r="B1595" s="4" t="s">
        <v>2384</v>
      </c>
      <c r="C1595" s="4">
        <v>1</v>
      </c>
      <c r="D1595" s="4">
        <v>1</v>
      </c>
      <c r="E1595" s="4" t="s">
        <v>1210</v>
      </c>
    </row>
    <row r="1596" spans="1:5" x14ac:dyDescent="0.25">
      <c r="A1596" s="4" t="s">
        <v>4</v>
      </c>
      <c r="B1596" s="4" t="s">
        <v>2385</v>
      </c>
      <c r="C1596" s="4">
        <v>1</v>
      </c>
      <c r="D1596" s="4">
        <v>2</v>
      </c>
      <c r="E1596" s="4" t="s">
        <v>1210</v>
      </c>
    </row>
    <row r="1597" spans="1:5" x14ac:dyDescent="0.25">
      <c r="A1597" s="4" t="s">
        <v>4</v>
      </c>
      <c r="B1597" s="4" t="s">
        <v>2386</v>
      </c>
      <c r="C1597" s="4">
        <v>1</v>
      </c>
      <c r="D1597" s="4">
        <v>1</v>
      </c>
      <c r="E1597" s="4" t="s">
        <v>2378</v>
      </c>
    </row>
    <row r="1598" spans="1:5" x14ac:dyDescent="0.25">
      <c r="A1598" s="4" t="s">
        <v>4</v>
      </c>
      <c r="B1598" s="4" t="s">
        <v>2386</v>
      </c>
      <c r="C1598" s="4">
        <v>2</v>
      </c>
      <c r="D1598" s="4">
        <v>1</v>
      </c>
      <c r="E1598" s="4" t="s">
        <v>2378</v>
      </c>
    </row>
    <row r="1599" spans="1:5" x14ac:dyDescent="0.25">
      <c r="A1599" s="4" t="s">
        <v>4</v>
      </c>
      <c r="B1599" s="4" t="s">
        <v>2386</v>
      </c>
      <c r="C1599" s="4">
        <v>3</v>
      </c>
      <c r="D1599" s="4">
        <v>1</v>
      </c>
      <c r="E1599" s="4" t="s">
        <v>2284</v>
      </c>
    </row>
    <row r="1600" spans="1:5" x14ac:dyDescent="0.25">
      <c r="A1600" s="4" t="s">
        <v>4</v>
      </c>
      <c r="B1600" s="4" t="s">
        <v>812</v>
      </c>
      <c r="C1600" s="4">
        <v>1</v>
      </c>
      <c r="D1600" s="4">
        <v>1</v>
      </c>
      <c r="E1600" s="4" t="s">
        <v>813</v>
      </c>
    </row>
    <row r="1601" spans="1:5" x14ac:dyDescent="0.25">
      <c r="A1601" s="4" t="s">
        <v>4</v>
      </c>
      <c r="B1601" s="4" t="s">
        <v>814</v>
      </c>
      <c r="C1601" s="4">
        <v>1</v>
      </c>
      <c r="D1601" s="4">
        <v>1</v>
      </c>
      <c r="E1601" s="4" t="s">
        <v>815</v>
      </c>
    </row>
    <row r="1602" spans="1:5" x14ac:dyDescent="0.25">
      <c r="A1602" s="4" t="s">
        <v>4</v>
      </c>
      <c r="B1602" s="4" t="s">
        <v>814</v>
      </c>
      <c r="C1602" s="4">
        <v>2</v>
      </c>
      <c r="D1602" s="4">
        <v>1</v>
      </c>
      <c r="E1602" s="4" t="s">
        <v>816</v>
      </c>
    </row>
    <row r="1603" spans="1:5" x14ac:dyDescent="0.25">
      <c r="A1603" s="4" t="s">
        <v>4</v>
      </c>
      <c r="B1603" s="4" t="s">
        <v>2387</v>
      </c>
      <c r="C1603" s="4">
        <v>1</v>
      </c>
      <c r="D1603" s="4">
        <v>1</v>
      </c>
      <c r="E1603" s="4" t="s">
        <v>2284</v>
      </c>
    </row>
    <row r="1604" spans="1:5" x14ac:dyDescent="0.25">
      <c r="A1604" s="4" t="s">
        <v>4</v>
      </c>
      <c r="B1604" s="4" t="s">
        <v>817</v>
      </c>
      <c r="C1604" s="4">
        <v>1</v>
      </c>
      <c r="D1604" s="4">
        <v>1</v>
      </c>
      <c r="E1604" s="4" t="s">
        <v>815</v>
      </c>
    </row>
    <row r="1605" spans="1:5" x14ac:dyDescent="0.25">
      <c r="A1605" s="4" t="s">
        <v>4</v>
      </c>
      <c r="B1605" s="4" t="s">
        <v>818</v>
      </c>
      <c r="C1605" s="4">
        <v>1</v>
      </c>
      <c r="D1605" s="4">
        <v>1</v>
      </c>
      <c r="E1605" s="4" t="s">
        <v>815</v>
      </c>
    </row>
    <row r="1606" spans="1:5" x14ac:dyDescent="0.25">
      <c r="A1606" s="4" t="s">
        <v>4</v>
      </c>
      <c r="B1606" s="4" t="s">
        <v>819</v>
      </c>
      <c r="C1606" s="4">
        <v>1</v>
      </c>
      <c r="D1606" s="4">
        <v>1</v>
      </c>
      <c r="E1606" s="4" t="s">
        <v>815</v>
      </c>
    </row>
    <row r="1607" spans="1:5" x14ac:dyDescent="0.25">
      <c r="A1607" s="4" t="s">
        <v>4</v>
      </c>
      <c r="B1607" s="4" t="s">
        <v>2388</v>
      </c>
      <c r="C1607" s="4">
        <v>1</v>
      </c>
      <c r="D1607" s="4">
        <v>1</v>
      </c>
      <c r="E1607" s="4" t="s">
        <v>2389</v>
      </c>
    </row>
    <row r="1608" spans="1:5" x14ac:dyDescent="0.25">
      <c r="A1608" s="4" t="s">
        <v>4</v>
      </c>
      <c r="B1608" s="4" t="s">
        <v>2390</v>
      </c>
      <c r="C1608" s="4">
        <v>1</v>
      </c>
      <c r="D1608" s="4">
        <v>1</v>
      </c>
      <c r="E1608" s="4" t="s">
        <v>2378</v>
      </c>
    </row>
    <row r="1609" spans="1:5" x14ac:dyDescent="0.25">
      <c r="A1609" s="4" t="s">
        <v>4</v>
      </c>
      <c r="B1609" s="4" t="s">
        <v>2390</v>
      </c>
      <c r="C1609" s="4">
        <v>2</v>
      </c>
      <c r="D1609" s="4">
        <v>1</v>
      </c>
      <c r="E1609" s="4" t="s">
        <v>2378</v>
      </c>
    </row>
    <row r="1610" spans="1:5" x14ac:dyDescent="0.25">
      <c r="A1610" s="4" t="s">
        <v>4</v>
      </c>
      <c r="B1610" s="4" t="s">
        <v>2391</v>
      </c>
      <c r="C1610" s="4">
        <v>1</v>
      </c>
      <c r="D1610" s="4">
        <v>1</v>
      </c>
      <c r="E1610" s="4" t="s">
        <v>2392</v>
      </c>
    </row>
    <row r="1611" spans="1:5" x14ac:dyDescent="0.25">
      <c r="A1611" s="4" t="s">
        <v>4</v>
      </c>
      <c r="B1611" s="4" t="s">
        <v>2395</v>
      </c>
      <c r="C1611" s="4">
        <v>1</v>
      </c>
      <c r="D1611" s="4">
        <v>1</v>
      </c>
      <c r="E1611" s="4" t="s">
        <v>2378</v>
      </c>
    </row>
    <row r="1612" spans="1:5" x14ac:dyDescent="0.25">
      <c r="A1612" s="4" t="s">
        <v>4</v>
      </c>
      <c r="B1612" s="4" t="s">
        <v>820</v>
      </c>
      <c r="C1612" s="4">
        <v>1</v>
      </c>
      <c r="D1612" s="4">
        <v>1</v>
      </c>
      <c r="E1612" s="4" t="s">
        <v>813</v>
      </c>
    </row>
    <row r="1613" spans="1:5" x14ac:dyDescent="0.25">
      <c r="A1613" s="4" t="s">
        <v>4</v>
      </c>
      <c r="B1613" s="4" t="s">
        <v>821</v>
      </c>
      <c r="C1613" s="4">
        <v>1</v>
      </c>
      <c r="D1613" s="4">
        <v>1</v>
      </c>
      <c r="E1613" s="4" t="s">
        <v>815</v>
      </c>
    </row>
    <row r="1614" spans="1:5" x14ac:dyDescent="0.25">
      <c r="A1614" s="4" t="s">
        <v>4</v>
      </c>
      <c r="B1614" s="4" t="s">
        <v>2396</v>
      </c>
      <c r="C1614" s="4">
        <v>1</v>
      </c>
      <c r="D1614" s="4">
        <v>1</v>
      </c>
      <c r="E1614" s="4" t="s">
        <v>2378</v>
      </c>
    </row>
    <row r="1615" spans="1:5" x14ac:dyDescent="0.25">
      <c r="A1615" s="4" t="s">
        <v>4</v>
      </c>
      <c r="B1615" s="4" t="s">
        <v>823</v>
      </c>
      <c r="C1615" s="4">
        <v>1</v>
      </c>
      <c r="D1615" s="4">
        <v>1</v>
      </c>
      <c r="E1615" s="4" t="s">
        <v>824</v>
      </c>
    </row>
    <row r="1616" spans="1:5" x14ac:dyDescent="0.25">
      <c r="A1616" s="4" t="s">
        <v>4</v>
      </c>
      <c r="B1616" s="4" t="s">
        <v>826</v>
      </c>
      <c r="C1616" s="4">
        <v>1</v>
      </c>
      <c r="D1616" s="4">
        <v>1</v>
      </c>
      <c r="E1616" s="4" t="s">
        <v>815</v>
      </c>
    </row>
    <row r="1617" spans="1:5" x14ac:dyDescent="0.25">
      <c r="A1617" s="4" t="s">
        <v>4</v>
      </c>
      <c r="B1617" s="4" t="s">
        <v>2397</v>
      </c>
      <c r="C1617" s="4">
        <v>1</v>
      </c>
      <c r="D1617" s="4">
        <v>1</v>
      </c>
      <c r="E1617" s="4" t="s">
        <v>2378</v>
      </c>
    </row>
    <row r="1618" spans="1:5" x14ac:dyDescent="0.25">
      <c r="A1618" s="4" t="s">
        <v>4</v>
      </c>
      <c r="B1618" s="4" t="s">
        <v>2397</v>
      </c>
      <c r="C1618" s="4">
        <v>2</v>
      </c>
      <c r="D1618" s="4">
        <v>1</v>
      </c>
      <c r="E1618" s="4" t="s">
        <v>2378</v>
      </c>
    </row>
    <row r="1619" spans="1:5" x14ac:dyDescent="0.25">
      <c r="A1619" s="4" t="s">
        <v>4</v>
      </c>
      <c r="B1619" s="4" t="s">
        <v>2398</v>
      </c>
      <c r="C1619" s="4">
        <v>1</v>
      </c>
      <c r="D1619" s="4">
        <v>1</v>
      </c>
      <c r="E1619" s="4" t="s">
        <v>2378</v>
      </c>
    </row>
    <row r="1620" spans="1:5" x14ac:dyDescent="0.25">
      <c r="A1620" s="4" t="s">
        <v>4</v>
      </c>
      <c r="B1620" s="4" t="s">
        <v>2399</v>
      </c>
      <c r="C1620" s="4">
        <v>1</v>
      </c>
      <c r="D1620" s="4">
        <v>1</v>
      </c>
      <c r="E1620" s="4" t="s">
        <v>2400</v>
      </c>
    </row>
    <row r="1621" spans="1:5" x14ac:dyDescent="0.25">
      <c r="A1621" s="4" t="s">
        <v>4</v>
      </c>
      <c r="B1621" s="4" t="s">
        <v>2401</v>
      </c>
      <c r="C1621" s="4">
        <v>1</v>
      </c>
      <c r="D1621" s="4">
        <v>1</v>
      </c>
      <c r="E1621" s="4" t="s">
        <v>2392</v>
      </c>
    </row>
    <row r="1622" spans="1:5" x14ac:dyDescent="0.25">
      <c r="A1622" s="4" t="s">
        <v>4</v>
      </c>
      <c r="B1622" s="4" t="s">
        <v>2402</v>
      </c>
      <c r="C1622" s="4">
        <v>1</v>
      </c>
      <c r="D1622" s="4">
        <v>1</v>
      </c>
      <c r="E1622" s="4" t="s">
        <v>2378</v>
      </c>
    </row>
    <row r="1623" spans="1:5" x14ac:dyDescent="0.25">
      <c r="A1623" s="4" t="s">
        <v>4</v>
      </c>
      <c r="B1623" s="4" t="s">
        <v>2402</v>
      </c>
      <c r="C1623" s="4">
        <v>2</v>
      </c>
      <c r="D1623" s="4">
        <v>1</v>
      </c>
      <c r="E1623" s="4" t="s">
        <v>2378</v>
      </c>
    </row>
    <row r="1624" spans="1:5" x14ac:dyDescent="0.25">
      <c r="A1624" s="4" t="s">
        <v>4</v>
      </c>
      <c r="B1624" s="4" t="s">
        <v>2402</v>
      </c>
      <c r="C1624" s="4">
        <v>3</v>
      </c>
      <c r="D1624" s="4">
        <v>1</v>
      </c>
      <c r="E1624" s="4" t="s">
        <v>2376</v>
      </c>
    </row>
    <row r="1625" spans="1:5" x14ac:dyDescent="0.25">
      <c r="A1625" s="4" t="s">
        <v>4</v>
      </c>
      <c r="B1625" s="4" t="s">
        <v>2403</v>
      </c>
      <c r="C1625" s="4">
        <v>1</v>
      </c>
      <c r="D1625" s="4">
        <v>1</v>
      </c>
      <c r="E1625" s="4" t="s">
        <v>2392</v>
      </c>
    </row>
    <row r="1626" spans="1:5" x14ac:dyDescent="0.25">
      <c r="A1626" s="4" t="s">
        <v>4</v>
      </c>
      <c r="B1626" s="4" t="s">
        <v>827</v>
      </c>
      <c r="C1626" s="4">
        <v>1</v>
      </c>
      <c r="D1626" s="4">
        <v>1</v>
      </c>
      <c r="E1626" s="4" t="s">
        <v>788</v>
      </c>
    </row>
    <row r="1627" spans="1:5" x14ac:dyDescent="0.25">
      <c r="A1627" s="4" t="s">
        <v>4</v>
      </c>
      <c r="B1627" s="4" t="s">
        <v>827</v>
      </c>
      <c r="C1627" s="4">
        <v>2</v>
      </c>
      <c r="D1627" s="4">
        <v>1</v>
      </c>
      <c r="E1627" s="4" t="s">
        <v>813</v>
      </c>
    </row>
    <row r="1628" spans="1:5" x14ac:dyDescent="0.25">
      <c r="A1628" s="4" t="s">
        <v>4</v>
      </c>
      <c r="B1628" s="4" t="s">
        <v>828</v>
      </c>
      <c r="C1628" s="4">
        <v>1</v>
      </c>
      <c r="D1628" s="4">
        <v>1</v>
      </c>
      <c r="E1628" s="4" t="s">
        <v>816</v>
      </c>
    </row>
    <row r="1629" spans="1:5" x14ac:dyDescent="0.25">
      <c r="A1629" s="4" t="s">
        <v>4</v>
      </c>
      <c r="B1629" s="4" t="s">
        <v>2404</v>
      </c>
      <c r="C1629" s="4">
        <v>1</v>
      </c>
      <c r="D1629" s="4">
        <v>1</v>
      </c>
      <c r="E1629" s="4" t="s">
        <v>2378</v>
      </c>
    </row>
    <row r="1630" spans="1:5" x14ac:dyDescent="0.25">
      <c r="A1630" s="4" t="s">
        <v>4</v>
      </c>
      <c r="B1630" s="4" t="s">
        <v>2404</v>
      </c>
      <c r="C1630" s="4">
        <v>2</v>
      </c>
      <c r="D1630" s="4">
        <v>1</v>
      </c>
      <c r="E1630" s="4" t="s">
        <v>2392</v>
      </c>
    </row>
    <row r="1631" spans="1:5" x14ac:dyDescent="0.25">
      <c r="A1631" s="4" t="s">
        <v>4</v>
      </c>
      <c r="B1631" s="4" t="s">
        <v>2404</v>
      </c>
      <c r="C1631" s="4">
        <v>3</v>
      </c>
      <c r="D1631" s="4">
        <v>1</v>
      </c>
      <c r="E1631" s="4" t="s">
        <v>2376</v>
      </c>
    </row>
    <row r="1632" spans="1:5" x14ac:dyDescent="0.25">
      <c r="A1632" s="4" t="s">
        <v>4</v>
      </c>
      <c r="B1632" s="4" t="s">
        <v>829</v>
      </c>
      <c r="C1632" s="4">
        <v>1</v>
      </c>
      <c r="D1632" s="4">
        <v>1</v>
      </c>
      <c r="E1632" s="4" t="s">
        <v>813</v>
      </c>
    </row>
    <row r="1633" spans="1:5" x14ac:dyDescent="0.25">
      <c r="A1633" s="4" t="s">
        <v>4</v>
      </c>
      <c r="B1633" s="4" t="s">
        <v>831</v>
      </c>
      <c r="C1633" s="4">
        <v>1</v>
      </c>
      <c r="D1633" s="4">
        <v>1</v>
      </c>
      <c r="E1633" s="4" t="s">
        <v>824</v>
      </c>
    </row>
    <row r="1634" spans="1:5" x14ac:dyDescent="0.25">
      <c r="A1634" s="4" t="s">
        <v>4</v>
      </c>
      <c r="B1634" s="4" t="s">
        <v>832</v>
      </c>
      <c r="C1634" s="4">
        <v>1</v>
      </c>
      <c r="D1634" s="4">
        <v>1</v>
      </c>
      <c r="E1634" s="4" t="s">
        <v>824</v>
      </c>
    </row>
    <row r="1635" spans="1:5" x14ac:dyDescent="0.25">
      <c r="A1635" s="4" t="s">
        <v>4</v>
      </c>
      <c r="B1635" s="4" t="s">
        <v>833</v>
      </c>
      <c r="C1635" s="4">
        <v>1</v>
      </c>
      <c r="D1635" s="4">
        <v>1</v>
      </c>
      <c r="E1635" s="4" t="s">
        <v>824</v>
      </c>
    </row>
    <row r="1636" spans="1:5" x14ac:dyDescent="0.25">
      <c r="A1636" s="4" t="s">
        <v>4</v>
      </c>
      <c r="B1636" s="4" t="s">
        <v>2405</v>
      </c>
      <c r="C1636" s="4">
        <v>1</v>
      </c>
      <c r="D1636" s="4">
        <v>1</v>
      </c>
      <c r="E1636" s="4" t="s">
        <v>2378</v>
      </c>
    </row>
    <row r="1637" spans="1:5" x14ac:dyDescent="0.25">
      <c r="A1637" s="4" t="s">
        <v>4</v>
      </c>
      <c r="B1637" s="4" t="s">
        <v>834</v>
      </c>
      <c r="C1637" s="4">
        <v>1</v>
      </c>
      <c r="D1637" s="4">
        <v>1</v>
      </c>
      <c r="E1637" s="4" t="s">
        <v>824</v>
      </c>
    </row>
    <row r="1638" spans="1:5" x14ac:dyDescent="0.25">
      <c r="A1638" s="4" t="s">
        <v>4</v>
      </c>
      <c r="B1638" s="4" t="s">
        <v>835</v>
      </c>
      <c r="C1638" s="4">
        <v>1</v>
      </c>
      <c r="D1638" s="4">
        <v>1</v>
      </c>
      <c r="E1638" s="4" t="s">
        <v>816</v>
      </c>
    </row>
    <row r="1639" spans="1:5" x14ac:dyDescent="0.25">
      <c r="A1639" s="4" t="s">
        <v>4</v>
      </c>
      <c r="B1639" s="4" t="s">
        <v>836</v>
      </c>
      <c r="C1639" s="4">
        <v>1</v>
      </c>
      <c r="D1639" s="4">
        <v>1</v>
      </c>
      <c r="E1639" s="4" t="s">
        <v>816</v>
      </c>
    </row>
    <row r="1640" spans="1:5" x14ac:dyDescent="0.25">
      <c r="A1640" s="4" t="s">
        <v>837</v>
      </c>
      <c r="B1640" s="4" t="s">
        <v>838</v>
      </c>
      <c r="C1640" s="4">
        <v>1</v>
      </c>
      <c r="D1640" s="4">
        <v>1</v>
      </c>
      <c r="E1640" s="4" t="s">
        <v>813</v>
      </c>
    </row>
    <row r="1641" spans="1:5" x14ac:dyDescent="0.25">
      <c r="A1641" s="4" t="s">
        <v>4</v>
      </c>
      <c r="B1641" s="4" t="s">
        <v>839</v>
      </c>
      <c r="C1641" s="4">
        <v>1</v>
      </c>
      <c r="D1641" s="4">
        <v>1</v>
      </c>
      <c r="E1641" s="4" t="s">
        <v>824</v>
      </c>
    </row>
    <row r="1642" spans="1:5" x14ac:dyDescent="0.25">
      <c r="A1642" s="4" t="s">
        <v>4</v>
      </c>
      <c r="B1642" s="4" t="s">
        <v>840</v>
      </c>
      <c r="C1642" s="4">
        <v>1</v>
      </c>
      <c r="D1642" s="4">
        <v>1</v>
      </c>
      <c r="E1642" s="4" t="s">
        <v>813</v>
      </c>
    </row>
    <row r="1643" spans="1:5" x14ac:dyDescent="0.25">
      <c r="A1643" s="4" t="s">
        <v>4</v>
      </c>
      <c r="B1643" s="4" t="s">
        <v>2407</v>
      </c>
      <c r="C1643" s="4">
        <v>1</v>
      </c>
      <c r="D1643" s="4">
        <v>2</v>
      </c>
      <c r="E1643" s="4" t="s">
        <v>2376</v>
      </c>
    </row>
    <row r="1644" spans="1:5" x14ac:dyDescent="0.25">
      <c r="A1644" s="4" t="s">
        <v>4</v>
      </c>
      <c r="B1644" s="4" t="s">
        <v>841</v>
      </c>
      <c r="C1644" s="4">
        <v>1</v>
      </c>
      <c r="D1644" s="4">
        <v>1</v>
      </c>
      <c r="E1644" s="4" t="s">
        <v>787</v>
      </c>
    </row>
    <row r="1645" spans="1:5" x14ac:dyDescent="0.25">
      <c r="A1645" s="4" t="s">
        <v>4</v>
      </c>
      <c r="B1645" s="4" t="s">
        <v>2409</v>
      </c>
      <c r="C1645" s="4">
        <v>1</v>
      </c>
      <c r="D1645" s="4">
        <v>1</v>
      </c>
      <c r="E1645" s="4" t="s">
        <v>2378</v>
      </c>
    </row>
    <row r="1646" spans="1:5" x14ac:dyDescent="0.25">
      <c r="A1646" s="4" t="s">
        <v>4</v>
      </c>
      <c r="B1646" s="4" t="s">
        <v>843</v>
      </c>
      <c r="C1646" s="4">
        <v>1</v>
      </c>
      <c r="D1646" s="4">
        <v>1</v>
      </c>
      <c r="E1646" s="4" t="s">
        <v>811</v>
      </c>
    </row>
    <row r="1647" spans="1:5" x14ac:dyDescent="0.25">
      <c r="A1647" s="4" t="s">
        <v>4</v>
      </c>
      <c r="B1647" s="4" t="s">
        <v>843</v>
      </c>
      <c r="C1647" s="4">
        <v>2</v>
      </c>
      <c r="D1647" s="4">
        <v>1</v>
      </c>
      <c r="E1647" s="4" t="s">
        <v>782</v>
      </c>
    </row>
    <row r="1648" spans="1:5" x14ac:dyDescent="0.25">
      <c r="A1648" s="4" t="s">
        <v>4</v>
      </c>
      <c r="B1648" s="4" t="s">
        <v>2411</v>
      </c>
      <c r="C1648" s="4">
        <v>1</v>
      </c>
      <c r="D1648" s="4">
        <v>1</v>
      </c>
      <c r="E1648" s="4" t="s">
        <v>2376</v>
      </c>
    </row>
    <row r="1649" spans="1:5" x14ac:dyDescent="0.25">
      <c r="A1649" s="4" t="s">
        <v>4</v>
      </c>
      <c r="B1649" s="4" t="s">
        <v>844</v>
      </c>
      <c r="C1649" s="4">
        <v>1</v>
      </c>
      <c r="D1649" s="4">
        <v>1</v>
      </c>
      <c r="E1649" s="4" t="s">
        <v>811</v>
      </c>
    </row>
    <row r="1650" spans="1:5" x14ac:dyDescent="0.25">
      <c r="A1650" s="4" t="s">
        <v>4</v>
      </c>
      <c r="B1650" s="4" t="s">
        <v>2412</v>
      </c>
      <c r="C1650" s="4">
        <v>1</v>
      </c>
      <c r="D1650" s="4">
        <v>1</v>
      </c>
      <c r="E1650" s="4" t="s">
        <v>2378</v>
      </c>
    </row>
    <row r="1651" spans="1:5" x14ac:dyDescent="0.25">
      <c r="A1651" s="4" t="s">
        <v>4</v>
      </c>
      <c r="B1651" s="4" t="s">
        <v>845</v>
      </c>
      <c r="C1651" s="4">
        <v>1</v>
      </c>
      <c r="D1651" s="4">
        <v>1</v>
      </c>
      <c r="E1651" s="4" t="s">
        <v>782</v>
      </c>
    </row>
    <row r="1652" spans="1:5" x14ac:dyDescent="0.25">
      <c r="A1652" s="4" t="s">
        <v>4</v>
      </c>
      <c r="B1652" s="4" t="s">
        <v>846</v>
      </c>
      <c r="C1652" s="4">
        <v>1</v>
      </c>
      <c r="D1652" s="4">
        <v>1</v>
      </c>
      <c r="E1652" s="4" t="s">
        <v>811</v>
      </c>
    </row>
    <row r="1653" spans="1:5" x14ac:dyDescent="0.25">
      <c r="A1653" s="4" t="s">
        <v>4</v>
      </c>
      <c r="B1653" s="4" t="s">
        <v>846</v>
      </c>
      <c r="C1653" s="4">
        <v>2</v>
      </c>
      <c r="D1653" s="4">
        <v>1</v>
      </c>
      <c r="E1653" s="4" t="s">
        <v>806</v>
      </c>
    </row>
    <row r="1654" spans="1:5" x14ac:dyDescent="0.25">
      <c r="A1654" s="4" t="s">
        <v>4</v>
      </c>
      <c r="B1654" s="4" t="s">
        <v>2413</v>
      </c>
      <c r="C1654" s="4">
        <v>1</v>
      </c>
      <c r="D1654" s="4">
        <v>1</v>
      </c>
      <c r="E1654" s="4" t="s">
        <v>2284</v>
      </c>
    </row>
    <row r="1655" spans="1:5" x14ac:dyDescent="0.25">
      <c r="A1655" s="4" t="s">
        <v>4</v>
      </c>
      <c r="B1655" s="4" t="s">
        <v>2413</v>
      </c>
      <c r="C1655" s="4">
        <v>2</v>
      </c>
      <c r="D1655" s="4">
        <v>1</v>
      </c>
      <c r="E1655" s="4" t="s">
        <v>2389</v>
      </c>
    </row>
    <row r="1656" spans="1:5" x14ac:dyDescent="0.25">
      <c r="A1656" s="4" t="s">
        <v>4</v>
      </c>
      <c r="B1656" s="4" t="s">
        <v>847</v>
      </c>
      <c r="C1656" s="4">
        <v>1</v>
      </c>
      <c r="D1656" s="4">
        <v>1</v>
      </c>
      <c r="E1656" s="4" t="s">
        <v>815</v>
      </c>
    </row>
    <row r="1657" spans="1:5" x14ac:dyDescent="0.25">
      <c r="A1657" s="4" t="s">
        <v>4</v>
      </c>
      <c r="B1657" s="4" t="s">
        <v>848</v>
      </c>
      <c r="C1657" s="4">
        <v>1</v>
      </c>
      <c r="D1657" s="4">
        <v>1</v>
      </c>
      <c r="E1657" s="4" t="s">
        <v>811</v>
      </c>
    </row>
    <row r="1658" spans="1:5" x14ac:dyDescent="0.25">
      <c r="A1658" s="4" t="s">
        <v>4</v>
      </c>
      <c r="B1658" s="4" t="s">
        <v>848</v>
      </c>
      <c r="C1658" s="4">
        <v>2</v>
      </c>
      <c r="D1658" s="4">
        <v>1</v>
      </c>
      <c r="E1658" s="4" t="s">
        <v>803</v>
      </c>
    </row>
    <row r="1659" spans="1:5" x14ac:dyDescent="0.25">
      <c r="A1659" s="4" t="s">
        <v>4</v>
      </c>
      <c r="B1659" s="4" t="s">
        <v>2414</v>
      </c>
      <c r="C1659" s="4">
        <v>1</v>
      </c>
      <c r="D1659" s="4">
        <v>1</v>
      </c>
      <c r="E1659" s="4" t="s">
        <v>1216</v>
      </c>
    </row>
    <row r="1660" spans="1:5" x14ac:dyDescent="0.25">
      <c r="A1660" s="4" t="s">
        <v>4</v>
      </c>
      <c r="B1660" s="4" t="s">
        <v>2415</v>
      </c>
      <c r="C1660" s="4">
        <v>1</v>
      </c>
      <c r="D1660" s="4">
        <v>1</v>
      </c>
      <c r="E1660" s="4" t="s">
        <v>2392</v>
      </c>
    </row>
    <row r="1661" spans="1:5" x14ac:dyDescent="0.25">
      <c r="A1661" s="4" t="s">
        <v>4</v>
      </c>
      <c r="B1661" s="4" t="s">
        <v>2415</v>
      </c>
      <c r="C1661" s="4">
        <v>2</v>
      </c>
      <c r="D1661" s="4">
        <v>1</v>
      </c>
      <c r="E1661" s="4" t="s">
        <v>2376</v>
      </c>
    </row>
    <row r="1662" spans="1:5" x14ac:dyDescent="0.25">
      <c r="A1662" s="4" t="s">
        <v>4</v>
      </c>
      <c r="B1662" s="4" t="s">
        <v>849</v>
      </c>
      <c r="C1662" s="4">
        <v>1</v>
      </c>
      <c r="D1662" s="4">
        <v>4</v>
      </c>
      <c r="E1662" s="4" t="s">
        <v>850</v>
      </c>
    </row>
    <row r="1663" spans="1:5" x14ac:dyDescent="0.25">
      <c r="A1663" s="4" t="s">
        <v>4</v>
      </c>
      <c r="B1663" s="4" t="s">
        <v>851</v>
      </c>
      <c r="C1663" s="4">
        <v>1</v>
      </c>
      <c r="D1663" s="4">
        <v>2</v>
      </c>
      <c r="E1663" s="4" t="s">
        <v>261</v>
      </c>
    </row>
    <row r="1664" spans="1:5" x14ac:dyDescent="0.25">
      <c r="A1664" s="4" t="s">
        <v>4</v>
      </c>
      <c r="B1664" s="4" t="s">
        <v>852</v>
      </c>
      <c r="C1664" s="4">
        <v>1</v>
      </c>
      <c r="D1664" s="4">
        <v>2</v>
      </c>
      <c r="E1664" s="4" t="s">
        <v>850</v>
      </c>
    </row>
    <row r="1665" spans="1:5" x14ac:dyDescent="0.25">
      <c r="A1665" s="4" t="s">
        <v>4</v>
      </c>
      <c r="B1665" s="4" t="s">
        <v>853</v>
      </c>
      <c r="C1665" s="4">
        <v>1</v>
      </c>
      <c r="D1665" s="4">
        <v>1</v>
      </c>
      <c r="E1665" s="4" t="s">
        <v>850</v>
      </c>
    </row>
    <row r="1666" spans="1:5" x14ac:dyDescent="0.25">
      <c r="A1666" s="4" t="s">
        <v>4</v>
      </c>
      <c r="B1666" s="4" t="s">
        <v>854</v>
      </c>
      <c r="C1666" s="4">
        <v>1</v>
      </c>
      <c r="D1666" s="4">
        <v>1</v>
      </c>
      <c r="E1666" s="4" t="s">
        <v>659</v>
      </c>
    </row>
    <row r="1667" spans="1:5" x14ac:dyDescent="0.25">
      <c r="A1667" s="4" t="s">
        <v>4</v>
      </c>
      <c r="B1667" s="4" t="s">
        <v>854</v>
      </c>
      <c r="C1667" s="4">
        <v>2</v>
      </c>
      <c r="D1667" s="4">
        <v>3</v>
      </c>
      <c r="E1667" s="4" t="s">
        <v>850</v>
      </c>
    </row>
    <row r="1668" spans="1:5" x14ac:dyDescent="0.25">
      <c r="A1668" s="4" t="s">
        <v>4</v>
      </c>
      <c r="B1668" s="4" t="s">
        <v>855</v>
      </c>
      <c r="C1668" s="4">
        <v>1</v>
      </c>
      <c r="D1668" s="4">
        <v>1</v>
      </c>
      <c r="E1668" s="4" t="s">
        <v>850</v>
      </c>
    </row>
    <row r="1669" spans="1:5" x14ac:dyDescent="0.25">
      <c r="A1669" s="4" t="s">
        <v>4</v>
      </c>
      <c r="B1669" s="4" t="s">
        <v>855</v>
      </c>
      <c r="C1669" s="4">
        <v>2</v>
      </c>
      <c r="D1669" s="4">
        <v>1</v>
      </c>
      <c r="E1669" s="4" t="s">
        <v>261</v>
      </c>
    </row>
    <row r="1670" spans="1:5" x14ac:dyDescent="0.25">
      <c r="A1670" s="4" t="s">
        <v>4</v>
      </c>
      <c r="B1670" s="4" t="s">
        <v>856</v>
      </c>
      <c r="C1670" s="4">
        <v>1</v>
      </c>
      <c r="D1670" s="4">
        <v>1</v>
      </c>
      <c r="E1670" s="4" t="s">
        <v>261</v>
      </c>
    </row>
    <row r="1671" spans="1:5" x14ac:dyDescent="0.25">
      <c r="A1671" s="4" t="s">
        <v>4</v>
      </c>
      <c r="B1671" s="4" t="s">
        <v>857</v>
      </c>
      <c r="C1671" s="4">
        <v>1</v>
      </c>
      <c r="D1671" s="4">
        <v>2</v>
      </c>
      <c r="E1671" s="4" t="s">
        <v>261</v>
      </c>
    </row>
    <row r="1672" spans="1:5" x14ac:dyDescent="0.25">
      <c r="A1672" s="4" t="s">
        <v>4</v>
      </c>
      <c r="B1672" s="4" t="s">
        <v>857</v>
      </c>
      <c r="C1672" s="4">
        <v>2</v>
      </c>
      <c r="D1672" s="4">
        <v>1</v>
      </c>
      <c r="E1672" s="4" t="s">
        <v>261</v>
      </c>
    </row>
    <row r="1673" spans="1:5" x14ac:dyDescent="0.25">
      <c r="A1673" s="4" t="s">
        <v>4</v>
      </c>
      <c r="B1673" s="4" t="s">
        <v>858</v>
      </c>
      <c r="C1673" s="4">
        <v>1</v>
      </c>
      <c r="D1673" s="4">
        <v>2</v>
      </c>
      <c r="E1673" s="4" t="s">
        <v>53</v>
      </c>
    </row>
    <row r="1674" spans="1:5" x14ac:dyDescent="0.25">
      <c r="A1674" s="4" t="s">
        <v>4</v>
      </c>
      <c r="B1674" s="4" t="s">
        <v>859</v>
      </c>
      <c r="C1674" s="4">
        <v>1</v>
      </c>
      <c r="D1674" s="4">
        <v>4</v>
      </c>
      <c r="E1674" s="4" t="s">
        <v>53</v>
      </c>
    </row>
    <row r="1675" spans="1:5" x14ac:dyDescent="0.25">
      <c r="A1675" s="4" t="s">
        <v>4</v>
      </c>
      <c r="B1675" s="4" t="s">
        <v>860</v>
      </c>
      <c r="C1675" s="4">
        <v>1</v>
      </c>
      <c r="D1675" s="4">
        <v>4</v>
      </c>
      <c r="E1675" s="4" t="s">
        <v>53</v>
      </c>
    </row>
    <row r="1676" spans="1:5" x14ac:dyDescent="0.25">
      <c r="A1676" s="4" t="s">
        <v>4</v>
      </c>
      <c r="B1676" s="4" t="s">
        <v>2416</v>
      </c>
      <c r="C1676" s="4">
        <v>1</v>
      </c>
      <c r="D1676" s="4">
        <v>1</v>
      </c>
      <c r="E1676" s="4" t="s">
        <v>1384</v>
      </c>
    </row>
    <row r="1677" spans="1:5" x14ac:dyDescent="0.25">
      <c r="A1677" s="4" t="s">
        <v>4</v>
      </c>
      <c r="B1677" s="4" t="s">
        <v>2417</v>
      </c>
      <c r="C1677" s="4">
        <v>1</v>
      </c>
      <c r="D1677" s="4">
        <v>4</v>
      </c>
      <c r="E1677" s="4" t="s">
        <v>2418</v>
      </c>
    </row>
    <row r="1678" spans="1:5" x14ac:dyDescent="0.25">
      <c r="A1678" s="4" t="s">
        <v>4</v>
      </c>
      <c r="B1678" s="4" t="s">
        <v>861</v>
      </c>
      <c r="C1678" s="4">
        <v>1</v>
      </c>
      <c r="D1678" s="4">
        <v>2</v>
      </c>
      <c r="E1678" s="4" t="s">
        <v>862</v>
      </c>
    </row>
    <row r="1679" spans="1:5" x14ac:dyDescent="0.25">
      <c r="A1679" s="4" t="s">
        <v>4</v>
      </c>
      <c r="B1679" s="4" t="s">
        <v>863</v>
      </c>
      <c r="C1679" s="4">
        <v>1</v>
      </c>
      <c r="D1679" s="4">
        <v>2</v>
      </c>
      <c r="E1679" s="4" t="s">
        <v>788</v>
      </c>
    </row>
    <row r="1680" spans="1:5" x14ac:dyDescent="0.25">
      <c r="A1680" s="4" t="s">
        <v>4</v>
      </c>
      <c r="B1680" s="4" t="s">
        <v>864</v>
      </c>
      <c r="C1680" s="4">
        <v>1</v>
      </c>
      <c r="D1680" s="4">
        <v>1</v>
      </c>
      <c r="E1680" s="4" t="s">
        <v>788</v>
      </c>
    </row>
    <row r="1681" spans="1:5" x14ac:dyDescent="0.25">
      <c r="A1681" s="4" t="s">
        <v>4</v>
      </c>
      <c r="B1681" s="4" t="s">
        <v>865</v>
      </c>
      <c r="C1681" s="4">
        <v>1</v>
      </c>
      <c r="D1681" s="4">
        <v>2</v>
      </c>
      <c r="E1681" s="4" t="s">
        <v>788</v>
      </c>
    </row>
    <row r="1682" spans="1:5" x14ac:dyDescent="0.25">
      <c r="A1682" s="4" t="s">
        <v>4</v>
      </c>
      <c r="B1682" s="4" t="s">
        <v>866</v>
      </c>
      <c r="C1682" s="4">
        <v>1</v>
      </c>
      <c r="D1682" s="4">
        <v>1</v>
      </c>
      <c r="E1682" s="4" t="s">
        <v>788</v>
      </c>
    </row>
    <row r="1683" spans="1:5" x14ac:dyDescent="0.25">
      <c r="A1683" s="4" t="s">
        <v>4</v>
      </c>
      <c r="B1683" s="4" t="s">
        <v>867</v>
      </c>
      <c r="C1683" s="4">
        <v>1</v>
      </c>
      <c r="D1683" s="4">
        <v>1</v>
      </c>
      <c r="E1683" s="4" t="s">
        <v>788</v>
      </c>
    </row>
    <row r="1684" spans="1:5" x14ac:dyDescent="0.25">
      <c r="A1684" s="4" t="s">
        <v>4</v>
      </c>
      <c r="B1684" s="4" t="s">
        <v>869</v>
      </c>
      <c r="C1684" s="4">
        <v>1</v>
      </c>
      <c r="D1684" s="4">
        <v>1</v>
      </c>
      <c r="E1684" s="4" t="s">
        <v>787</v>
      </c>
    </row>
    <row r="1685" spans="1:5" x14ac:dyDescent="0.25">
      <c r="A1685" s="4" t="s">
        <v>4</v>
      </c>
      <c r="B1685" s="4" t="s">
        <v>870</v>
      </c>
      <c r="C1685" s="4">
        <v>1</v>
      </c>
      <c r="D1685" s="4">
        <v>1</v>
      </c>
      <c r="E1685" s="4" t="s">
        <v>787</v>
      </c>
    </row>
    <row r="1686" spans="1:5" x14ac:dyDescent="0.25">
      <c r="A1686" s="4" t="s">
        <v>4</v>
      </c>
      <c r="B1686" s="4" t="s">
        <v>871</v>
      </c>
      <c r="C1686" s="4">
        <v>1</v>
      </c>
      <c r="D1686" s="4">
        <v>2</v>
      </c>
      <c r="E1686" s="4" t="s">
        <v>816</v>
      </c>
    </row>
    <row r="1687" spans="1:5" x14ac:dyDescent="0.25">
      <c r="A1687" s="4" t="s">
        <v>4</v>
      </c>
      <c r="B1687" s="4" t="s">
        <v>872</v>
      </c>
      <c r="C1687" s="4">
        <v>1</v>
      </c>
      <c r="D1687" s="4">
        <v>1</v>
      </c>
      <c r="E1687" s="4" t="s">
        <v>788</v>
      </c>
    </row>
    <row r="1688" spans="1:5" x14ac:dyDescent="0.25">
      <c r="A1688" s="4" t="s">
        <v>4</v>
      </c>
      <c r="B1688" s="4" t="s">
        <v>873</v>
      </c>
      <c r="C1688" s="4">
        <v>1</v>
      </c>
      <c r="D1688" s="4">
        <v>1</v>
      </c>
      <c r="E1688" s="4" t="s">
        <v>787</v>
      </c>
    </row>
    <row r="1689" spans="1:5" x14ac:dyDescent="0.25">
      <c r="A1689" s="4" t="s">
        <v>4</v>
      </c>
      <c r="B1689" s="4" t="s">
        <v>873</v>
      </c>
      <c r="C1689" s="4">
        <v>2</v>
      </c>
      <c r="D1689" s="4">
        <v>2</v>
      </c>
      <c r="E1689" s="4" t="s">
        <v>788</v>
      </c>
    </row>
    <row r="1690" spans="1:5" x14ac:dyDescent="0.25">
      <c r="A1690" s="4" t="s">
        <v>4</v>
      </c>
      <c r="B1690" s="4" t="s">
        <v>874</v>
      </c>
      <c r="C1690" s="4">
        <v>1</v>
      </c>
      <c r="D1690" s="4">
        <v>3</v>
      </c>
      <c r="E1690" s="4" t="s">
        <v>787</v>
      </c>
    </row>
    <row r="1691" spans="1:5" x14ac:dyDescent="0.25">
      <c r="A1691" s="4" t="s">
        <v>4</v>
      </c>
      <c r="B1691" s="4" t="s">
        <v>874</v>
      </c>
      <c r="C1691" s="4">
        <v>2</v>
      </c>
      <c r="D1691" s="4">
        <v>1</v>
      </c>
      <c r="E1691" s="4" t="s">
        <v>788</v>
      </c>
    </row>
    <row r="1692" spans="1:5" x14ac:dyDescent="0.25">
      <c r="A1692" s="4" t="s">
        <v>4</v>
      </c>
      <c r="B1692" s="4" t="s">
        <v>875</v>
      </c>
      <c r="C1692" s="4">
        <v>1</v>
      </c>
      <c r="D1692" s="4">
        <v>3</v>
      </c>
      <c r="E1692" s="4" t="s">
        <v>787</v>
      </c>
    </row>
    <row r="1693" spans="1:5" x14ac:dyDescent="0.25">
      <c r="A1693" s="4" t="s">
        <v>4</v>
      </c>
      <c r="B1693" s="4" t="s">
        <v>875</v>
      </c>
      <c r="C1693" s="4">
        <v>2</v>
      </c>
      <c r="D1693" s="4">
        <v>1</v>
      </c>
      <c r="E1693" s="4" t="s">
        <v>788</v>
      </c>
    </row>
    <row r="1694" spans="1:5" x14ac:dyDescent="0.25">
      <c r="A1694" s="4" t="s">
        <v>4</v>
      </c>
      <c r="B1694" s="4" t="s">
        <v>2421</v>
      </c>
      <c r="C1694" s="4">
        <v>1</v>
      </c>
      <c r="D1694" s="4">
        <v>1</v>
      </c>
      <c r="E1694" s="4" t="s">
        <v>2389</v>
      </c>
    </row>
    <row r="1695" spans="1:5" x14ac:dyDescent="0.25">
      <c r="A1695" s="4" t="s">
        <v>4</v>
      </c>
      <c r="B1695" s="4" t="s">
        <v>876</v>
      </c>
      <c r="C1695" s="4">
        <v>1</v>
      </c>
      <c r="D1695" s="4">
        <v>1</v>
      </c>
      <c r="E1695" s="4" t="s">
        <v>788</v>
      </c>
    </row>
    <row r="1696" spans="1:5" x14ac:dyDescent="0.25">
      <c r="A1696" s="4" t="s">
        <v>4</v>
      </c>
      <c r="B1696" s="4" t="s">
        <v>876</v>
      </c>
      <c r="C1696" s="4">
        <v>2</v>
      </c>
      <c r="D1696" s="4">
        <v>1</v>
      </c>
      <c r="E1696" s="4" t="s">
        <v>816</v>
      </c>
    </row>
    <row r="1697" spans="1:5" x14ac:dyDescent="0.25">
      <c r="A1697" s="4" t="s">
        <v>4</v>
      </c>
      <c r="B1697" s="4" t="s">
        <v>2424</v>
      </c>
      <c r="C1697" s="4">
        <v>1</v>
      </c>
      <c r="D1697" s="4">
        <v>2</v>
      </c>
      <c r="E1697" s="4" t="s">
        <v>1210</v>
      </c>
    </row>
    <row r="1698" spans="1:5" x14ac:dyDescent="0.25">
      <c r="A1698" s="4" t="s">
        <v>4</v>
      </c>
      <c r="B1698" s="4" t="s">
        <v>2425</v>
      </c>
      <c r="C1698" s="4">
        <v>1</v>
      </c>
      <c r="D1698" s="4">
        <v>1</v>
      </c>
      <c r="E1698" s="4" t="s">
        <v>1216</v>
      </c>
    </row>
    <row r="1699" spans="1:5" x14ac:dyDescent="0.25">
      <c r="A1699" s="4" t="s">
        <v>4</v>
      </c>
      <c r="B1699" s="4" t="s">
        <v>2425</v>
      </c>
      <c r="C1699" s="4">
        <v>2</v>
      </c>
      <c r="D1699" s="4">
        <v>1</v>
      </c>
      <c r="E1699" s="4" t="s">
        <v>1210</v>
      </c>
    </row>
    <row r="1700" spans="1:5" x14ac:dyDescent="0.25">
      <c r="A1700" s="4" t="s">
        <v>4</v>
      </c>
      <c r="B1700" s="4" t="s">
        <v>2425</v>
      </c>
      <c r="C1700" s="4">
        <v>3</v>
      </c>
      <c r="D1700" s="4">
        <v>1</v>
      </c>
      <c r="E1700" s="4" t="s">
        <v>1210</v>
      </c>
    </row>
    <row r="1701" spans="1:5" x14ac:dyDescent="0.25">
      <c r="A1701" s="4" t="s">
        <v>4</v>
      </c>
      <c r="B1701" s="4" t="s">
        <v>2427</v>
      </c>
      <c r="C1701" s="4">
        <v>1</v>
      </c>
      <c r="D1701" s="4">
        <v>1</v>
      </c>
      <c r="E1701" s="4" t="s">
        <v>2428</v>
      </c>
    </row>
    <row r="1702" spans="1:5" x14ac:dyDescent="0.25">
      <c r="A1702" s="4" t="s">
        <v>4</v>
      </c>
      <c r="B1702" s="4" t="s">
        <v>2429</v>
      </c>
      <c r="C1702" s="4">
        <v>1</v>
      </c>
      <c r="D1702" s="4">
        <v>1</v>
      </c>
      <c r="E1702" s="4" t="s">
        <v>2430</v>
      </c>
    </row>
    <row r="1703" spans="1:5" x14ac:dyDescent="0.25">
      <c r="A1703" s="4" t="s">
        <v>4</v>
      </c>
      <c r="B1703" s="4" t="s">
        <v>2431</v>
      </c>
      <c r="C1703" s="4">
        <v>1</v>
      </c>
      <c r="D1703" s="4">
        <v>1</v>
      </c>
      <c r="E1703" s="4" t="s">
        <v>2432</v>
      </c>
    </row>
    <row r="1704" spans="1:5" x14ac:dyDescent="0.25">
      <c r="A1704" s="4" t="s">
        <v>4</v>
      </c>
      <c r="B1704" s="4" t="s">
        <v>2433</v>
      </c>
      <c r="C1704" s="4">
        <v>1</v>
      </c>
      <c r="D1704" s="4">
        <v>1</v>
      </c>
      <c r="E1704" s="4" t="s">
        <v>2430</v>
      </c>
    </row>
    <row r="1705" spans="1:5" x14ac:dyDescent="0.25">
      <c r="A1705" s="4" t="s">
        <v>4</v>
      </c>
      <c r="B1705" s="4" t="s">
        <v>2434</v>
      </c>
      <c r="C1705" s="4">
        <v>1</v>
      </c>
      <c r="D1705" s="4">
        <v>1</v>
      </c>
      <c r="E1705" s="4" t="s">
        <v>2435</v>
      </c>
    </row>
    <row r="1706" spans="1:5" x14ac:dyDescent="0.25">
      <c r="A1706" s="4" t="s">
        <v>4</v>
      </c>
      <c r="B1706" s="4" t="s">
        <v>2438</v>
      </c>
      <c r="C1706" s="4">
        <v>1</v>
      </c>
      <c r="D1706" s="4">
        <v>1</v>
      </c>
      <c r="E1706" s="4" t="s">
        <v>2428</v>
      </c>
    </row>
    <row r="1707" spans="1:5" x14ac:dyDescent="0.25">
      <c r="A1707" s="4" t="s">
        <v>4</v>
      </c>
      <c r="B1707" s="4" t="s">
        <v>2439</v>
      </c>
      <c r="C1707" s="4">
        <v>1</v>
      </c>
      <c r="D1707" s="4">
        <v>1</v>
      </c>
      <c r="E1707" s="4" t="s">
        <v>2430</v>
      </c>
    </row>
    <row r="1708" spans="1:5" x14ac:dyDescent="0.25">
      <c r="A1708" s="4" t="s">
        <v>4</v>
      </c>
      <c r="B1708" s="4" t="s">
        <v>2441</v>
      </c>
      <c r="C1708" s="4">
        <v>1</v>
      </c>
      <c r="D1708" s="4">
        <v>1</v>
      </c>
      <c r="E1708" s="4" t="s">
        <v>2442</v>
      </c>
    </row>
    <row r="1709" spans="1:5" x14ac:dyDescent="0.25">
      <c r="A1709" s="4" t="s">
        <v>4</v>
      </c>
      <c r="B1709" s="4" t="s">
        <v>2441</v>
      </c>
      <c r="C1709" s="4">
        <v>2</v>
      </c>
      <c r="D1709" s="4">
        <v>1</v>
      </c>
      <c r="E1709" s="4" t="s">
        <v>2443</v>
      </c>
    </row>
    <row r="1710" spans="1:5" x14ac:dyDescent="0.25">
      <c r="A1710" s="4" t="s">
        <v>4</v>
      </c>
      <c r="B1710" s="4" t="s">
        <v>2444</v>
      </c>
      <c r="C1710" s="4">
        <v>1</v>
      </c>
      <c r="D1710" s="4">
        <v>1</v>
      </c>
      <c r="E1710" s="4" t="s">
        <v>2432</v>
      </c>
    </row>
    <row r="1711" spans="1:5" x14ac:dyDescent="0.25">
      <c r="A1711" s="4" t="s">
        <v>4</v>
      </c>
      <c r="B1711" s="4" t="s">
        <v>2445</v>
      </c>
      <c r="C1711" s="4">
        <v>1</v>
      </c>
      <c r="D1711" s="4">
        <v>1</v>
      </c>
      <c r="E1711" s="4" t="s">
        <v>2435</v>
      </c>
    </row>
    <row r="1712" spans="1:5" x14ac:dyDescent="0.25">
      <c r="A1712" s="4" t="s">
        <v>4</v>
      </c>
      <c r="B1712" s="4" t="s">
        <v>2446</v>
      </c>
      <c r="C1712" s="4">
        <v>1</v>
      </c>
      <c r="D1712" s="4">
        <v>1</v>
      </c>
      <c r="E1712" s="4" t="s">
        <v>2435</v>
      </c>
    </row>
    <row r="1713" spans="1:5" x14ac:dyDescent="0.25">
      <c r="A1713" s="4" t="s">
        <v>4</v>
      </c>
      <c r="B1713" s="4" t="s">
        <v>2448</v>
      </c>
      <c r="C1713" s="4">
        <v>1</v>
      </c>
      <c r="D1713" s="4">
        <v>1</v>
      </c>
      <c r="E1713" s="4" t="s">
        <v>2323</v>
      </c>
    </row>
    <row r="1714" spans="1:5" x14ac:dyDescent="0.25">
      <c r="A1714" s="4" t="s">
        <v>4</v>
      </c>
      <c r="B1714" s="4" t="s">
        <v>2448</v>
      </c>
      <c r="C1714" s="4">
        <v>2</v>
      </c>
      <c r="D1714" s="4">
        <v>1</v>
      </c>
      <c r="E1714" s="4" t="s">
        <v>2449</v>
      </c>
    </row>
    <row r="1715" spans="1:5" x14ac:dyDescent="0.25">
      <c r="A1715" s="4" t="s">
        <v>4</v>
      </c>
      <c r="B1715" s="4" t="s">
        <v>2450</v>
      </c>
      <c r="C1715" s="4">
        <v>1</v>
      </c>
      <c r="D1715" s="4">
        <v>1</v>
      </c>
      <c r="E1715" s="4" t="s">
        <v>2320</v>
      </c>
    </row>
    <row r="1716" spans="1:5" x14ac:dyDescent="0.25">
      <c r="A1716" s="4" t="s">
        <v>4</v>
      </c>
      <c r="B1716" s="4" t="s">
        <v>2451</v>
      </c>
      <c r="C1716" s="4">
        <v>1</v>
      </c>
      <c r="D1716" s="4">
        <v>1</v>
      </c>
      <c r="E1716" s="4" t="s">
        <v>2452</v>
      </c>
    </row>
    <row r="1717" spans="1:5" x14ac:dyDescent="0.25">
      <c r="A1717" s="4" t="s">
        <v>4</v>
      </c>
      <c r="B1717" s="4" t="s">
        <v>2453</v>
      </c>
      <c r="C1717" s="4">
        <v>1</v>
      </c>
      <c r="D1717" s="4">
        <v>1</v>
      </c>
      <c r="E1717" s="4" t="s">
        <v>2452</v>
      </c>
    </row>
    <row r="1718" spans="1:5" x14ac:dyDescent="0.25">
      <c r="A1718" s="4" t="s">
        <v>4</v>
      </c>
      <c r="B1718" s="4" t="s">
        <v>2453</v>
      </c>
      <c r="C1718" s="4">
        <v>2</v>
      </c>
      <c r="D1718" s="4">
        <v>2</v>
      </c>
      <c r="E1718" s="4" t="s">
        <v>2449</v>
      </c>
    </row>
    <row r="1719" spans="1:5" x14ac:dyDescent="0.25">
      <c r="A1719" s="4" t="s">
        <v>4</v>
      </c>
      <c r="B1719" s="4" t="s">
        <v>2454</v>
      </c>
      <c r="C1719" s="4">
        <v>1</v>
      </c>
      <c r="D1719" s="4">
        <v>1</v>
      </c>
      <c r="E1719" s="4" t="s">
        <v>2449</v>
      </c>
    </row>
    <row r="1720" spans="1:5" x14ac:dyDescent="0.25">
      <c r="A1720" s="4" t="s">
        <v>4</v>
      </c>
      <c r="B1720" s="4" t="s">
        <v>2455</v>
      </c>
      <c r="C1720" s="4">
        <v>1</v>
      </c>
      <c r="D1720" s="4">
        <v>1</v>
      </c>
      <c r="E1720" s="4" t="s">
        <v>2322</v>
      </c>
    </row>
    <row r="1721" spans="1:5" x14ac:dyDescent="0.25">
      <c r="A1721" s="4" t="s">
        <v>4</v>
      </c>
      <c r="B1721" s="4" t="s">
        <v>2455</v>
      </c>
      <c r="C1721" s="4">
        <v>2</v>
      </c>
      <c r="D1721" s="4">
        <v>1</v>
      </c>
      <c r="E1721" s="4" t="s">
        <v>2323</v>
      </c>
    </row>
    <row r="1722" spans="1:5" x14ac:dyDescent="0.25">
      <c r="A1722" s="4" t="s">
        <v>4</v>
      </c>
      <c r="B1722" s="4" t="s">
        <v>2456</v>
      </c>
      <c r="C1722" s="4">
        <v>1</v>
      </c>
      <c r="D1722" s="4">
        <v>1</v>
      </c>
      <c r="E1722" s="4" t="s">
        <v>2323</v>
      </c>
    </row>
    <row r="1723" spans="1:5" x14ac:dyDescent="0.25">
      <c r="A1723" s="4" t="s">
        <v>4</v>
      </c>
      <c r="B1723" s="4" t="s">
        <v>2456</v>
      </c>
      <c r="C1723" s="4">
        <v>2</v>
      </c>
      <c r="D1723" s="4">
        <v>1</v>
      </c>
      <c r="E1723" s="4" t="s">
        <v>2452</v>
      </c>
    </row>
    <row r="1724" spans="1:5" x14ac:dyDescent="0.25">
      <c r="A1724" s="4" t="s">
        <v>4</v>
      </c>
      <c r="B1724" s="4" t="s">
        <v>2458</v>
      </c>
      <c r="C1724" s="4">
        <v>1</v>
      </c>
      <c r="D1724" s="4">
        <v>1</v>
      </c>
      <c r="E1724" s="4" t="s">
        <v>2435</v>
      </c>
    </row>
    <row r="1725" spans="1:5" x14ac:dyDescent="0.25">
      <c r="A1725" s="4" t="s">
        <v>4</v>
      </c>
      <c r="B1725" s="4" t="s">
        <v>2459</v>
      </c>
      <c r="C1725" s="4">
        <v>1</v>
      </c>
      <c r="D1725" s="4">
        <v>1</v>
      </c>
      <c r="E1725" s="4" t="s">
        <v>2322</v>
      </c>
    </row>
    <row r="1726" spans="1:5" x14ac:dyDescent="0.25">
      <c r="A1726" s="4" t="s">
        <v>4</v>
      </c>
      <c r="B1726" s="4" t="s">
        <v>2459</v>
      </c>
      <c r="C1726" s="4">
        <v>2</v>
      </c>
      <c r="D1726" s="4">
        <v>1</v>
      </c>
      <c r="E1726" s="4" t="s">
        <v>2320</v>
      </c>
    </row>
    <row r="1727" spans="1:5" x14ac:dyDescent="0.25">
      <c r="A1727" s="4" t="s">
        <v>4</v>
      </c>
      <c r="B1727" s="4" t="s">
        <v>2459</v>
      </c>
      <c r="C1727" s="4">
        <v>3</v>
      </c>
      <c r="D1727" s="4">
        <v>1</v>
      </c>
      <c r="E1727" s="4" t="s">
        <v>2323</v>
      </c>
    </row>
    <row r="1728" spans="1:5" x14ac:dyDescent="0.25">
      <c r="A1728" s="4" t="s">
        <v>4</v>
      </c>
      <c r="B1728" s="4" t="s">
        <v>2459</v>
      </c>
      <c r="C1728" s="4">
        <v>4</v>
      </c>
      <c r="D1728" s="4">
        <v>1</v>
      </c>
      <c r="E1728" s="4" t="s">
        <v>2452</v>
      </c>
    </row>
    <row r="1729" spans="1:5" x14ac:dyDescent="0.25">
      <c r="A1729" s="4" t="s">
        <v>4</v>
      </c>
      <c r="B1729" s="4" t="s">
        <v>2459</v>
      </c>
      <c r="C1729" s="4">
        <v>5</v>
      </c>
      <c r="D1729" s="4">
        <v>1</v>
      </c>
      <c r="E1729" s="4" t="s">
        <v>2449</v>
      </c>
    </row>
    <row r="1730" spans="1:5" x14ac:dyDescent="0.25">
      <c r="A1730" s="4" t="s">
        <v>4</v>
      </c>
      <c r="B1730" s="4" t="s">
        <v>2460</v>
      </c>
      <c r="C1730" s="4">
        <v>1</v>
      </c>
      <c r="D1730" s="4">
        <v>1</v>
      </c>
      <c r="E1730" s="4" t="s">
        <v>2322</v>
      </c>
    </row>
    <row r="1731" spans="1:5" x14ac:dyDescent="0.25">
      <c r="A1731" s="4" t="s">
        <v>4</v>
      </c>
      <c r="B1731" s="4" t="s">
        <v>2460</v>
      </c>
      <c r="C1731" s="4">
        <v>2</v>
      </c>
      <c r="D1731" s="4">
        <v>1</v>
      </c>
      <c r="E1731" s="4" t="s">
        <v>2449</v>
      </c>
    </row>
    <row r="1732" spans="1:5" x14ac:dyDescent="0.25">
      <c r="A1732" s="4" t="s">
        <v>4</v>
      </c>
      <c r="B1732" s="4" t="s">
        <v>2461</v>
      </c>
      <c r="C1732" s="4">
        <v>1</v>
      </c>
      <c r="D1732" s="4">
        <v>1</v>
      </c>
      <c r="E1732" s="4" t="s">
        <v>2452</v>
      </c>
    </row>
    <row r="1733" spans="1:5" x14ac:dyDescent="0.25">
      <c r="A1733" s="4" t="s">
        <v>4</v>
      </c>
      <c r="B1733" s="4" t="s">
        <v>2463</v>
      </c>
      <c r="C1733" s="4">
        <v>1</v>
      </c>
      <c r="D1733" s="4">
        <v>1</v>
      </c>
      <c r="E1733" s="4" t="s">
        <v>2449</v>
      </c>
    </row>
    <row r="1734" spans="1:5" x14ac:dyDescent="0.25">
      <c r="A1734" s="4" t="s">
        <v>4</v>
      </c>
      <c r="B1734" s="4" t="s">
        <v>2464</v>
      </c>
      <c r="C1734" s="4">
        <v>1</v>
      </c>
      <c r="D1734" s="4">
        <v>1</v>
      </c>
      <c r="E1734" s="4" t="s">
        <v>2323</v>
      </c>
    </row>
    <row r="1735" spans="1:5" x14ac:dyDescent="0.25">
      <c r="A1735" s="4" t="s">
        <v>4</v>
      </c>
      <c r="B1735" s="4" t="s">
        <v>2465</v>
      </c>
      <c r="C1735" s="4">
        <v>1</v>
      </c>
      <c r="D1735" s="4">
        <v>1</v>
      </c>
      <c r="E1735" s="4" t="s">
        <v>2320</v>
      </c>
    </row>
    <row r="1736" spans="1:5" x14ac:dyDescent="0.25">
      <c r="A1736" s="4" t="s">
        <v>4</v>
      </c>
      <c r="B1736" s="4" t="s">
        <v>2466</v>
      </c>
      <c r="C1736" s="4">
        <v>1</v>
      </c>
      <c r="D1736" s="4">
        <v>1</v>
      </c>
      <c r="E1736" s="4" t="s">
        <v>2322</v>
      </c>
    </row>
    <row r="1737" spans="1:5" x14ac:dyDescent="0.25">
      <c r="A1737" s="4" t="s">
        <v>4</v>
      </c>
      <c r="B1737" s="4" t="s">
        <v>2467</v>
      </c>
      <c r="C1737" s="4">
        <v>1</v>
      </c>
      <c r="D1737" s="4">
        <v>1</v>
      </c>
      <c r="E1737" s="4" t="s">
        <v>2322</v>
      </c>
    </row>
    <row r="1738" spans="1:5" x14ac:dyDescent="0.25">
      <c r="A1738" s="4" t="s">
        <v>4</v>
      </c>
      <c r="B1738" s="4" t="s">
        <v>2467</v>
      </c>
      <c r="C1738" s="4">
        <v>2</v>
      </c>
      <c r="D1738" s="4">
        <v>1</v>
      </c>
      <c r="E1738" s="4" t="s">
        <v>2320</v>
      </c>
    </row>
    <row r="1739" spans="1:5" x14ac:dyDescent="0.25">
      <c r="A1739" s="4" t="s">
        <v>4</v>
      </c>
      <c r="B1739" s="4" t="s">
        <v>2467</v>
      </c>
      <c r="C1739" s="4">
        <v>3</v>
      </c>
      <c r="D1739" s="4">
        <v>1</v>
      </c>
      <c r="E1739" s="4" t="s">
        <v>2323</v>
      </c>
    </row>
    <row r="1740" spans="1:5" x14ac:dyDescent="0.25">
      <c r="A1740" s="4" t="s">
        <v>4</v>
      </c>
      <c r="B1740" s="4" t="s">
        <v>2468</v>
      </c>
      <c r="C1740" s="4">
        <v>1</v>
      </c>
      <c r="D1740" s="4">
        <v>2</v>
      </c>
      <c r="E1740" s="4" t="s">
        <v>2469</v>
      </c>
    </row>
    <row r="1741" spans="1:5" x14ac:dyDescent="0.25">
      <c r="A1741" s="4" t="s">
        <v>4</v>
      </c>
      <c r="B1741" s="4" t="s">
        <v>2470</v>
      </c>
      <c r="C1741" s="4">
        <v>1</v>
      </c>
      <c r="D1741" s="4">
        <v>1</v>
      </c>
      <c r="E1741" s="4" t="s">
        <v>2322</v>
      </c>
    </row>
    <row r="1742" spans="1:5" x14ac:dyDescent="0.25">
      <c r="A1742" s="4" t="s">
        <v>4</v>
      </c>
      <c r="B1742" s="4" t="s">
        <v>2470</v>
      </c>
      <c r="C1742" s="4">
        <v>2</v>
      </c>
      <c r="D1742" s="4">
        <v>1</v>
      </c>
      <c r="E1742" s="4" t="s">
        <v>2323</v>
      </c>
    </row>
    <row r="1743" spans="1:5" x14ac:dyDescent="0.25">
      <c r="A1743" s="4" t="s">
        <v>4</v>
      </c>
      <c r="B1743" s="4" t="s">
        <v>2470</v>
      </c>
      <c r="C1743" s="4">
        <v>3</v>
      </c>
      <c r="D1743" s="4">
        <v>1</v>
      </c>
      <c r="E1743" s="4" t="s">
        <v>2452</v>
      </c>
    </row>
    <row r="1744" spans="1:5" x14ac:dyDescent="0.25">
      <c r="A1744" s="4" t="s">
        <v>4</v>
      </c>
      <c r="B1744" s="4" t="s">
        <v>2471</v>
      </c>
      <c r="C1744" s="4">
        <v>1</v>
      </c>
      <c r="D1744" s="4">
        <v>1</v>
      </c>
      <c r="E1744" s="4" t="s">
        <v>2442</v>
      </c>
    </row>
    <row r="1745" spans="1:5" x14ac:dyDescent="0.25">
      <c r="A1745" s="4" t="s">
        <v>4</v>
      </c>
      <c r="B1745" s="4" t="s">
        <v>2472</v>
      </c>
      <c r="C1745" s="4">
        <v>1</v>
      </c>
      <c r="D1745" s="4">
        <v>1</v>
      </c>
      <c r="E1745" s="4" t="s">
        <v>2443</v>
      </c>
    </row>
    <row r="1746" spans="1:5" x14ac:dyDescent="0.25">
      <c r="A1746" s="4" t="s">
        <v>4</v>
      </c>
      <c r="B1746" s="4" t="s">
        <v>2473</v>
      </c>
      <c r="C1746" s="4">
        <v>1</v>
      </c>
      <c r="D1746" s="4">
        <v>1</v>
      </c>
      <c r="E1746" s="4" t="s">
        <v>2443</v>
      </c>
    </row>
    <row r="1747" spans="1:5" x14ac:dyDescent="0.25">
      <c r="A1747" s="4" t="s">
        <v>4</v>
      </c>
      <c r="B1747" s="4" t="s">
        <v>2474</v>
      </c>
      <c r="C1747" s="4">
        <v>1</v>
      </c>
      <c r="D1747" s="4">
        <v>1</v>
      </c>
      <c r="E1747" s="4" t="s">
        <v>2432</v>
      </c>
    </row>
    <row r="1748" spans="1:5" x14ac:dyDescent="0.25">
      <c r="A1748" s="4" t="s">
        <v>4</v>
      </c>
      <c r="B1748" s="4" t="s">
        <v>2474</v>
      </c>
      <c r="C1748" s="4">
        <v>2</v>
      </c>
      <c r="D1748" s="4">
        <v>1</v>
      </c>
      <c r="E1748" s="4" t="s">
        <v>2435</v>
      </c>
    </row>
    <row r="1749" spans="1:5" x14ac:dyDescent="0.25">
      <c r="A1749" s="4" t="s">
        <v>4</v>
      </c>
      <c r="B1749" s="4" t="s">
        <v>2475</v>
      </c>
      <c r="C1749" s="4">
        <v>1</v>
      </c>
      <c r="D1749" s="4">
        <v>1</v>
      </c>
      <c r="E1749" s="4" t="s">
        <v>2443</v>
      </c>
    </row>
    <row r="1750" spans="1:5" x14ac:dyDescent="0.25">
      <c r="A1750" s="4" t="s">
        <v>4</v>
      </c>
      <c r="B1750" s="4" t="s">
        <v>2476</v>
      </c>
      <c r="C1750" s="4">
        <v>1</v>
      </c>
      <c r="D1750" s="4">
        <v>1</v>
      </c>
      <c r="E1750" s="4" t="s">
        <v>2435</v>
      </c>
    </row>
    <row r="1751" spans="1:5" x14ac:dyDescent="0.25">
      <c r="A1751" s="4" t="s">
        <v>4</v>
      </c>
      <c r="B1751" s="4" t="s">
        <v>2477</v>
      </c>
      <c r="C1751" s="4">
        <v>1</v>
      </c>
      <c r="D1751" s="4">
        <v>1</v>
      </c>
      <c r="E1751" s="4" t="s">
        <v>2322</v>
      </c>
    </row>
    <row r="1752" spans="1:5" x14ac:dyDescent="0.25">
      <c r="A1752" s="4" t="s">
        <v>4</v>
      </c>
      <c r="B1752" s="4" t="s">
        <v>2477</v>
      </c>
      <c r="C1752" s="4">
        <v>2</v>
      </c>
      <c r="D1752" s="4">
        <v>1</v>
      </c>
      <c r="E1752" s="4" t="s">
        <v>2449</v>
      </c>
    </row>
    <row r="1753" spans="1:5" x14ac:dyDescent="0.25">
      <c r="A1753" s="4" t="s">
        <v>4</v>
      </c>
      <c r="B1753" s="4" t="s">
        <v>2479</v>
      </c>
      <c r="C1753" s="4">
        <v>1</v>
      </c>
      <c r="D1753" s="4">
        <v>1</v>
      </c>
      <c r="E1753" s="4" t="s">
        <v>2322</v>
      </c>
    </row>
    <row r="1754" spans="1:5" x14ac:dyDescent="0.25">
      <c r="A1754" s="4" t="s">
        <v>4</v>
      </c>
      <c r="B1754" s="4" t="s">
        <v>2480</v>
      </c>
      <c r="C1754" s="4">
        <v>1</v>
      </c>
      <c r="D1754" s="4">
        <v>1</v>
      </c>
      <c r="E1754" s="4" t="s">
        <v>2323</v>
      </c>
    </row>
    <row r="1755" spans="1:5" x14ac:dyDescent="0.25">
      <c r="A1755" s="4" t="s">
        <v>4</v>
      </c>
      <c r="B1755" s="4" t="s">
        <v>2482</v>
      </c>
      <c r="C1755" s="4">
        <v>1</v>
      </c>
      <c r="D1755" s="4">
        <v>1</v>
      </c>
      <c r="E1755" s="4" t="s">
        <v>2449</v>
      </c>
    </row>
    <row r="1756" spans="1:5" x14ac:dyDescent="0.25">
      <c r="A1756" s="4" t="s">
        <v>4</v>
      </c>
      <c r="B1756" s="4" t="s">
        <v>2483</v>
      </c>
      <c r="C1756" s="4">
        <v>1</v>
      </c>
      <c r="D1756" s="4">
        <v>1</v>
      </c>
      <c r="E1756" s="4" t="s">
        <v>2322</v>
      </c>
    </row>
    <row r="1757" spans="1:5" x14ac:dyDescent="0.25">
      <c r="A1757" s="4" t="s">
        <v>4</v>
      </c>
      <c r="B1757" s="4" t="s">
        <v>2483</v>
      </c>
      <c r="C1757" s="4">
        <v>2</v>
      </c>
      <c r="D1757" s="4">
        <v>1</v>
      </c>
      <c r="E1757" s="4" t="s">
        <v>2322</v>
      </c>
    </row>
    <row r="1758" spans="1:5" x14ac:dyDescent="0.25">
      <c r="A1758" s="4" t="s">
        <v>4</v>
      </c>
      <c r="B1758" s="4" t="s">
        <v>2483</v>
      </c>
      <c r="C1758" s="4">
        <v>3</v>
      </c>
      <c r="D1758" s="4">
        <v>1</v>
      </c>
      <c r="E1758" s="4" t="s">
        <v>2322</v>
      </c>
    </row>
    <row r="1759" spans="1:5" x14ac:dyDescent="0.25">
      <c r="A1759" s="4" t="s">
        <v>4</v>
      </c>
      <c r="B1759" s="4" t="s">
        <v>2483</v>
      </c>
      <c r="C1759" s="4">
        <v>4</v>
      </c>
      <c r="D1759" s="4">
        <v>1</v>
      </c>
      <c r="E1759" s="4" t="s">
        <v>2323</v>
      </c>
    </row>
    <row r="1760" spans="1:5" x14ac:dyDescent="0.25">
      <c r="A1760" s="4" t="s">
        <v>4</v>
      </c>
      <c r="B1760" s="4" t="s">
        <v>2483</v>
      </c>
      <c r="C1760" s="4">
        <v>5</v>
      </c>
      <c r="D1760" s="4">
        <v>1</v>
      </c>
      <c r="E1760" s="4" t="s">
        <v>2449</v>
      </c>
    </row>
    <row r="1761" spans="1:5" x14ac:dyDescent="0.25">
      <c r="A1761" s="4" t="s">
        <v>4</v>
      </c>
      <c r="B1761" s="4" t="s">
        <v>2484</v>
      </c>
      <c r="C1761" s="4">
        <v>1</v>
      </c>
      <c r="D1761" s="4">
        <v>1</v>
      </c>
      <c r="E1761" s="4" t="s">
        <v>2323</v>
      </c>
    </row>
    <row r="1762" spans="1:5" x14ac:dyDescent="0.25">
      <c r="A1762" s="4" t="s">
        <v>4</v>
      </c>
      <c r="B1762" s="4" t="s">
        <v>2484</v>
      </c>
      <c r="C1762" s="4">
        <v>2</v>
      </c>
      <c r="D1762" s="4">
        <v>1</v>
      </c>
      <c r="E1762" s="4" t="s">
        <v>2449</v>
      </c>
    </row>
    <row r="1763" spans="1:5" x14ac:dyDescent="0.25">
      <c r="A1763" s="4" t="s">
        <v>4</v>
      </c>
      <c r="B1763" s="4" t="s">
        <v>2485</v>
      </c>
      <c r="C1763" s="4">
        <v>1</v>
      </c>
      <c r="D1763" s="4">
        <v>1</v>
      </c>
      <c r="E1763" s="4" t="s">
        <v>2449</v>
      </c>
    </row>
    <row r="1764" spans="1:5" x14ac:dyDescent="0.25">
      <c r="A1764" s="4" t="s">
        <v>4</v>
      </c>
      <c r="B1764" s="4" t="s">
        <v>2485</v>
      </c>
      <c r="C1764" s="4">
        <v>2</v>
      </c>
      <c r="D1764" s="4">
        <v>1</v>
      </c>
      <c r="E1764" s="4" t="s">
        <v>2452</v>
      </c>
    </row>
    <row r="1765" spans="1:5" x14ac:dyDescent="0.25">
      <c r="A1765" s="4" t="s">
        <v>4</v>
      </c>
      <c r="B1765" s="4" t="s">
        <v>2486</v>
      </c>
      <c r="C1765" s="4">
        <v>1</v>
      </c>
      <c r="D1765" s="4">
        <v>1</v>
      </c>
      <c r="E1765" s="4" t="s">
        <v>2322</v>
      </c>
    </row>
    <row r="1766" spans="1:5" x14ac:dyDescent="0.25">
      <c r="A1766" s="4" t="s">
        <v>4</v>
      </c>
      <c r="B1766" s="4" t="s">
        <v>2487</v>
      </c>
      <c r="C1766" s="4">
        <v>1</v>
      </c>
      <c r="D1766" s="4">
        <v>1</v>
      </c>
      <c r="E1766" s="4" t="s">
        <v>2452</v>
      </c>
    </row>
    <row r="1767" spans="1:5" x14ac:dyDescent="0.25">
      <c r="A1767" s="4" t="s">
        <v>4</v>
      </c>
      <c r="B1767" s="4" t="s">
        <v>2488</v>
      </c>
      <c r="C1767" s="4">
        <v>1</v>
      </c>
      <c r="D1767" s="4">
        <v>1</v>
      </c>
      <c r="E1767" s="4" t="s">
        <v>2489</v>
      </c>
    </row>
    <row r="1768" spans="1:5" x14ac:dyDescent="0.25">
      <c r="A1768" s="4" t="s">
        <v>4</v>
      </c>
      <c r="B1768" s="4" t="s">
        <v>2490</v>
      </c>
      <c r="C1768" s="4">
        <v>1</v>
      </c>
      <c r="D1768" s="4">
        <v>1</v>
      </c>
      <c r="E1768" s="4" t="s">
        <v>2322</v>
      </c>
    </row>
    <row r="1769" spans="1:5" x14ac:dyDescent="0.25">
      <c r="A1769" s="4" t="s">
        <v>4</v>
      </c>
      <c r="B1769" s="4" t="s">
        <v>2490</v>
      </c>
      <c r="C1769" s="4">
        <v>2</v>
      </c>
      <c r="D1769" s="4">
        <v>1</v>
      </c>
      <c r="E1769" s="4" t="s">
        <v>2449</v>
      </c>
    </row>
    <row r="1770" spans="1:5" x14ac:dyDescent="0.25">
      <c r="A1770" s="4" t="s">
        <v>4</v>
      </c>
      <c r="B1770" s="4" t="s">
        <v>2492</v>
      </c>
      <c r="C1770" s="4">
        <v>1</v>
      </c>
      <c r="D1770" s="4">
        <v>1</v>
      </c>
      <c r="E1770" s="4" t="s">
        <v>2452</v>
      </c>
    </row>
    <row r="1771" spans="1:5" x14ac:dyDescent="0.25">
      <c r="A1771" s="4" t="s">
        <v>4</v>
      </c>
      <c r="B1771" s="4" t="s">
        <v>2493</v>
      </c>
      <c r="C1771" s="4">
        <v>1</v>
      </c>
      <c r="D1771" s="4">
        <v>1</v>
      </c>
      <c r="E1771" s="4" t="s">
        <v>2323</v>
      </c>
    </row>
    <row r="1772" spans="1:5" x14ac:dyDescent="0.25">
      <c r="A1772" s="4" t="s">
        <v>4</v>
      </c>
      <c r="B1772" s="4" t="s">
        <v>2494</v>
      </c>
      <c r="C1772" s="4">
        <v>1</v>
      </c>
      <c r="D1772" s="4">
        <v>1</v>
      </c>
      <c r="E1772" s="4" t="s">
        <v>2326</v>
      </c>
    </row>
    <row r="1773" spans="1:5" x14ac:dyDescent="0.25">
      <c r="A1773" s="4" t="s">
        <v>4</v>
      </c>
      <c r="B1773" s="4" t="s">
        <v>2495</v>
      </c>
      <c r="C1773" s="4">
        <v>1</v>
      </c>
      <c r="D1773" s="4">
        <v>1</v>
      </c>
      <c r="E1773" s="4" t="s">
        <v>2325</v>
      </c>
    </row>
    <row r="1774" spans="1:5" x14ac:dyDescent="0.25">
      <c r="A1774" s="4" t="s">
        <v>4</v>
      </c>
      <c r="B1774" s="4" t="s">
        <v>2495</v>
      </c>
      <c r="C1774" s="4">
        <v>2</v>
      </c>
      <c r="D1774" s="4">
        <v>11</v>
      </c>
      <c r="E1774" s="4" t="s">
        <v>2333</v>
      </c>
    </row>
    <row r="1775" spans="1:5" x14ac:dyDescent="0.25">
      <c r="A1775" s="4" t="s">
        <v>4</v>
      </c>
      <c r="B1775" s="4" t="s">
        <v>2495</v>
      </c>
      <c r="C1775" s="4">
        <v>3</v>
      </c>
      <c r="D1775" s="4">
        <v>1</v>
      </c>
      <c r="E1775" s="4" t="s">
        <v>2326</v>
      </c>
    </row>
    <row r="1776" spans="1:5" x14ac:dyDescent="0.25">
      <c r="A1776" s="4" t="s">
        <v>4</v>
      </c>
      <c r="B1776" s="4" t="s">
        <v>2496</v>
      </c>
      <c r="C1776" s="4">
        <v>1</v>
      </c>
      <c r="D1776" s="4">
        <v>2</v>
      </c>
      <c r="E1776" s="4" t="s">
        <v>2326</v>
      </c>
    </row>
    <row r="1777" spans="1:5" x14ac:dyDescent="0.25">
      <c r="A1777" s="4" t="s">
        <v>4</v>
      </c>
      <c r="B1777" s="4" t="s">
        <v>2497</v>
      </c>
      <c r="C1777" s="4">
        <v>1</v>
      </c>
      <c r="D1777" s="4">
        <v>1</v>
      </c>
      <c r="E1777" s="4" t="s">
        <v>2326</v>
      </c>
    </row>
    <row r="1778" spans="1:5" x14ac:dyDescent="0.25">
      <c r="A1778" s="4" t="s">
        <v>4</v>
      </c>
      <c r="B1778" s="4" t="s">
        <v>2498</v>
      </c>
      <c r="C1778" s="4">
        <v>1</v>
      </c>
      <c r="D1778" s="4">
        <v>2</v>
      </c>
      <c r="E1778" s="4" t="s">
        <v>2326</v>
      </c>
    </row>
    <row r="1779" spans="1:5" x14ac:dyDescent="0.25">
      <c r="A1779" s="4" t="s">
        <v>4</v>
      </c>
      <c r="B1779" s="4" t="s">
        <v>2499</v>
      </c>
      <c r="C1779" s="4">
        <v>1</v>
      </c>
      <c r="D1779" s="4">
        <v>1</v>
      </c>
      <c r="E1779" s="4" t="s">
        <v>2341</v>
      </c>
    </row>
    <row r="1780" spans="1:5" x14ac:dyDescent="0.25">
      <c r="A1780" s="4" t="s">
        <v>4</v>
      </c>
      <c r="B1780" s="4" t="s">
        <v>2499</v>
      </c>
      <c r="C1780" s="4">
        <v>2</v>
      </c>
      <c r="D1780" s="4">
        <v>1</v>
      </c>
      <c r="E1780" s="4" t="s">
        <v>2341</v>
      </c>
    </row>
    <row r="1781" spans="1:5" x14ac:dyDescent="0.25">
      <c r="A1781" s="4" t="s">
        <v>4</v>
      </c>
      <c r="B1781" s="4" t="s">
        <v>877</v>
      </c>
      <c r="C1781" s="4">
        <v>1</v>
      </c>
      <c r="D1781" s="4">
        <v>14</v>
      </c>
      <c r="E1781" s="4" t="s">
        <v>77</v>
      </c>
    </row>
    <row r="1782" spans="1:5" x14ac:dyDescent="0.25">
      <c r="A1782" s="4" t="s">
        <v>4</v>
      </c>
      <c r="B1782" s="4" t="s">
        <v>2500</v>
      </c>
      <c r="C1782" s="4">
        <v>1</v>
      </c>
      <c r="D1782" s="4">
        <v>1</v>
      </c>
      <c r="E1782" s="4" t="s">
        <v>2249</v>
      </c>
    </row>
    <row r="1783" spans="1:5" x14ac:dyDescent="0.25">
      <c r="A1783" s="4" t="s">
        <v>4</v>
      </c>
      <c r="B1783" s="4" t="s">
        <v>2501</v>
      </c>
      <c r="C1783" s="4">
        <v>1</v>
      </c>
      <c r="D1783" s="4">
        <v>1</v>
      </c>
      <c r="E1783" s="4" t="s">
        <v>2073</v>
      </c>
    </row>
    <row r="1784" spans="1:5" x14ac:dyDescent="0.25">
      <c r="A1784" s="4" t="s">
        <v>4</v>
      </c>
      <c r="B1784" s="4" t="s">
        <v>878</v>
      </c>
      <c r="C1784" s="4">
        <v>1</v>
      </c>
      <c r="D1784" s="4">
        <v>1</v>
      </c>
      <c r="E1784" s="4" t="s">
        <v>432</v>
      </c>
    </row>
    <row r="1785" spans="1:5" x14ac:dyDescent="0.25">
      <c r="A1785" s="4" t="s">
        <v>4</v>
      </c>
      <c r="B1785" s="4" t="s">
        <v>879</v>
      </c>
      <c r="C1785" s="4">
        <v>1</v>
      </c>
      <c r="D1785" s="4">
        <v>2</v>
      </c>
      <c r="E1785" s="4" t="s">
        <v>624</v>
      </c>
    </row>
    <row r="1786" spans="1:5" x14ac:dyDescent="0.25">
      <c r="A1786" s="4" t="s">
        <v>4</v>
      </c>
      <c r="B1786" s="4" t="s">
        <v>880</v>
      </c>
      <c r="C1786" s="4">
        <v>1</v>
      </c>
      <c r="D1786" s="4">
        <v>1</v>
      </c>
      <c r="E1786" s="4" t="s">
        <v>624</v>
      </c>
    </row>
    <row r="1787" spans="1:5" x14ac:dyDescent="0.25">
      <c r="A1787" s="4" t="s">
        <v>4</v>
      </c>
      <c r="B1787" s="4" t="s">
        <v>880</v>
      </c>
      <c r="C1787" s="4">
        <v>2</v>
      </c>
      <c r="D1787" s="4">
        <v>1</v>
      </c>
      <c r="E1787" s="4" t="s">
        <v>881</v>
      </c>
    </row>
    <row r="1788" spans="1:5" x14ac:dyDescent="0.25">
      <c r="A1788" s="4" t="s">
        <v>4</v>
      </c>
      <c r="B1788" s="4" t="s">
        <v>882</v>
      </c>
      <c r="C1788" s="4">
        <v>1</v>
      </c>
      <c r="D1788" s="4">
        <v>2</v>
      </c>
      <c r="E1788" s="4" t="s">
        <v>624</v>
      </c>
    </row>
    <row r="1789" spans="1:5" x14ac:dyDescent="0.25">
      <c r="A1789" s="4" t="s">
        <v>4</v>
      </c>
      <c r="B1789" s="4" t="s">
        <v>882</v>
      </c>
      <c r="C1789" s="4">
        <v>2</v>
      </c>
      <c r="D1789" s="4">
        <v>1</v>
      </c>
      <c r="E1789" s="4" t="s">
        <v>881</v>
      </c>
    </row>
    <row r="1790" spans="1:5" x14ac:dyDescent="0.25">
      <c r="A1790" s="4" t="s">
        <v>4</v>
      </c>
      <c r="B1790" s="4" t="s">
        <v>884</v>
      </c>
      <c r="C1790" s="4">
        <v>1</v>
      </c>
      <c r="D1790" s="4">
        <v>2</v>
      </c>
      <c r="E1790" s="4" t="s">
        <v>53</v>
      </c>
    </row>
    <row r="1791" spans="1:5" x14ac:dyDescent="0.25">
      <c r="A1791" s="4" t="s">
        <v>4</v>
      </c>
      <c r="B1791" s="4" t="s">
        <v>2502</v>
      </c>
      <c r="C1791" s="4">
        <v>1</v>
      </c>
      <c r="D1791" s="4">
        <v>1</v>
      </c>
      <c r="E1791" s="4" t="s">
        <v>2503</v>
      </c>
    </row>
    <row r="1792" spans="1:5" x14ac:dyDescent="0.25">
      <c r="A1792" s="4" t="s">
        <v>4</v>
      </c>
      <c r="B1792" s="4" t="s">
        <v>885</v>
      </c>
      <c r="C1792" s="4">
        <v>1</v>
      </c>
      <c r="D1792" s="4">
        <v>1</v>
      </c>
      <c r="E1792" s="4" t="s">
        <v>53</v>
      </c>
    </row>
    <row r="1793" spans="1:5" x14ac:dyDescent="0.25">
      <c r="A1793" s="4" t="s">
        <v>4</v>
      </c>
      <c r="B1793" s="4" t="s">
        <v>2505</v>
      </c>
      <c r="C1793" s="4">
        <v>1</v>
      </c>
      <c r="D1793" s="4">
        <v>1</v>
      </c>
      <c r="E1793" s="4" t="s">
        <v>1256</v>
      </c>
    </row>
    <row r="1794" spans="1:5" x14ac:dyDescent="0.25">
      <c r="A1794" s="4" t="s">
        <v>4</v>
      </c>
      <c r="B1794" s="4" t="s">
        <v>887</v>
      </c>
      <c r="C1794" s="4">
        <v>1</v>
      </c>
      <c r="D1794" s="4">
        <v>1</v>
      </c>
      <c r="E1794" s="4" t="s">
        <v>796</v>
      </c>
    </row>
    <row r="1795" spans="1:5" x14ac:dyDescent="0.25">
      <c r="A1795" s="4" t="s">
        <v>4</v>
      </c>
      <c r="B1795" s="4" t="s">
        <v>889</v>
      </c>
      <c r="C1795" s="4">
        <v>1</v>
      </c>
      <c r="D1795" s="4">
        <v>1</v>
      </c>
      <c r="E1795" s="4" t="s">
        <v>796</v>
      </c>
    </row>
    <row r="1796" spans="1:5" x14ac:dyDescent="0.25">
      <c r="A1796" s="4" t="s">
        <v>4</v>
      </c>
      <c r="B1796" s="4" t="s">
        <v>890</v>
      </c>
      <c r="C1796" s="4">
        <v>1</v>
      </c>
      <c r="D1796" s="4">
        <v>1</v>
      </c>
      <c r="E1796" s="4" t="s">
        <v>796</v>
      </c>
    </row>
    <row r="1797" spans="1:5" x14ac:dyDescent="0.25">
      <c r="A1797" s="4" t="s">
        <v>4</v>
      </c>
      <c r="B1797" s="4" t="s">
        <v>891</v>
      </c>
      <c r="C1797" s="4">
        <v>1</v>
      </c>
      <c r="D1797" s="4">
        <v>1</v>
      </c>
      <c r="E1797" s="4" t="s">
        <v>892</v>
      </c>
    </row>
    <row r="1798" spans="1:5" x14ac:dyDescent="0.25">
      <c r="A1798" s="4" t="s">
        <v>4</v>
      </c>
      <c r="B1798" s="4" t="s">
        <v>893</v>
      </c>
      <c r="C1798" s="4">
        <v>1</v>
      </c>
      <c r="D1798" s="4">
        <v>1</v>
      </c>
      <c r="E1798" s="4" t="s">
        <v>793</v>
      </c>
    </row>
    <row r="1799" spans="1:5" x14ac:dyDescent="0.25">
      <c r="A1799" s="4" t="s">
        <v>4</v>
      </c>
      <c r="B1799" s="4" t="s">
        <v>895</v>
      </c>
      <c r="C1799" s="4">
        <v>1</v>
      </c>
      <c r="D1799" s="4">
        <v>1</v>
      </c>
      <c r="E1799" s="4" t="s">
        <v>896</v>
      </c>
    </row>
    <row r="1800" spans="1:5" x14ac:dyDescent="0.25">
      <c r="A1800" s="4" t="s">
        <v>4</v>
      </c>
      <c r="B1800" s="4" t="s">
        <v>898</v>
      </c>
      <c r="C1800" s="4">
        <v>1</v>
      </c>
      <c r="D1800" s="4">
        <v>2</v>
      </c>
      <c r="E1800" s="4" t="s">
        <v>881</v>
      </c>
    </row>
    <row r="1801" spans="1:5" x14ac:dyDescent="0.25">
      <c r="A1801" s="4" t="s">
        <v>4</v>
      </c>
      <c r="B1801" s="4" t="s">
        <v>899</v>
      </c>
      <c r="C1801" s="4">
        <v>1</v>
      </c>
      <c r="D1801" s="4">
        <v>2</v>
      </c>
      <c r="E1801" s="4" t="s">
        <v>881</v>
      </c>
    </row>
    <row r="1802" spans="1:5" x14ac:dyDescent="0.25">
      <c r="A1802" s="4" t="s">
        <v>4</v>
      </c>
      <c r="B1802" s="4" t="s">
        <v>900</v>
      </c>
      <c r="C1802" s="4">
        <v>1</v>
      </c>
      <c r="D1802" s="4">
        <v>2</v>
      </c>
      <c r="E1802" s="4" t="s">
        <v>901</v>
      </c>
    </row>
    <row r="1803" spans="1:5" x14ac:dyDescent="0.25">
      <c r="A1803" s="4" t="s">
        <v>4</v>
      </c>
      <c r="B1803" s="4" t="s">
        <v>900</v>
      </c>
      <c r="C1803" s="4">
        <v>2</v>
      </c>
      <c r="D1803" s="4">
        <v>1</v>
      </c>
      <c r="E1803" s="4" t="s">
        <v>901</v>
      </c>
    </row>
    <row r="1804" spans="1:5" x14ac:dyDescent="0.25">
      <c r="A1804" s="4" t="s">
        <v>4</v>
      </c>
      <c r="B1804" s="4" t="s">
        <v>902</v>
      </c>
      <c r="C1804" s="4">
        <v>1</v>
      </c>
      <c r="D1804" s="4">
        <v>1</v>
      </c>
      <c r="E1804" s="4" t="s">
        <v>896</v>
      </c>
    </row>
    <row r="1805" spans="1:5" x14ac:dyDescent="0.25">
      <c r="A1805" s="4" t="s">
        <v>4</v>
      </c>
      <c r="B1805" s="4" t="s">
        <v>903</v>
      </c>
      <c r="C1805" s="4">
        <v>1</v>
      </c>
      <c r="D1805" s="4">
        <v>1</v>
      </c>
      <c r="E1805" s="4" t="s">
        <v>622</v>
      </c>
    </row>
    <row r="1806" spans="1:5" x14ac:dyDescent="0.25">
      <c r="A1806" s="4" t="s">
        <v>4</v>
      </c>
      <c r="B1806" s="4" t="s">
        <v>903</v>
      </c>
      <c r="C1806" s="4">
        <v>2</v>
      </c>
      <c r="D1806" s="4">
        <v>2</v>
      </c>
      <c r="E1806" s="4" t="s">
        <v>624</v>
      </c>
    </row>
    <row r="1807" spans="1:5" x14ac:dyDescent="0.25">
      <c r="A1807" s="4" t="s">
        <v>4</v>
      </c>
      <c r="B1807" s="4" t="s">
        <v>904</v>
      </c>
      <c r="C1807" s="4">
        <v>1</v>
      </c>
      <c r="D1807" s="4">
        <v>1</v>
      </c>
      <c r="E1807" s="4" t="s">
        <v>905</v>
      </c>
    </row>
    <row r="1808" spans="1:5" x14ac:dyDescent="0.25">
      <c r="A1808" s="4" t="s">
        <v>4</v>
      </c>
      <c r="B1808" s="4" t="s">
        <v>906</v>
      </c>
      <c r="C1808" s="4">
        <v>1</v>
      </c>
      <c r="D1808" s="4">
        <v>1</v>
      </c>
      <c r="E1808" s="4" t="s">
        <v>905</v>
      </c>
    </row>
    <row r="1809" spans="1:5" x14ac:dyDescent="0.25">
      <c r="A1809" s="4" t="s">
        <v>4</v>
      </c>
      <c r="B1809" s="4" t="s">
        <v>907</v>
      </c>
      <c r="C1809" s="4">
        <v>1</v>
      </c>
      <c r="D1809" s="4">
        <v>1</v>
      </c>
      <c r="E1809" s="4" t="s">
        <v>624</v>
      </c>
    </row>
    <row r="1810" spans="1:5" x14ac:dyDescent="0.25">
      <c r="A1810" s="4" t="s">
        <v>4</v>
      </c>
      <c r="B1810" s="4" t="s">
        <v>907</v>
      </c>
      <c r="C1810" s="4">
        <v>2</v>
      </c>
      <c r="D1810" s="4">
        <v>2</v>
      </c>
      <c r="E1810" s="4" t="s">
        <v>881</v>
      </c>
    </row>
    <row r="1811" spans="1:5" x14ac:dyDescent="0.25">
      <c r="A1811" s="4" t="s">
        <v>4</v>
      </c>
      <c r="B1811" s="4" t="s">
        <v>908</v>
      </c>
      <c r="C1811" s="4">
        <v>1</v>
      </c>
      <c r="D1811" s="4">
        <v>1</v>
      </c>
      <c r="E1811" s="4" t="s">
        <v>905</v>
      </c>
    </row>
    <row r="1812" spans="1:5" x14ac:dyDescent="0.25">
      <c r="A1812" s="4" t="s">
        <v>4</v>
      </c>
      <c r="B1812" s="4" t="s">
        <v>909</v>
      </c>
      <c r="C1812" s="4">
        <v>1</v>
      </c>
      <c r="D1812" s="4">
        <v>1</v>
      </c>
      <c r="E1812" s="4" t="s">
        <v>624</v>
      </c>
    </row>
    <row r="1813" spans="1:5" x14ac:dyDescent="0.25">
      <c r="A1813" s="4" t="s">
        <v>4</v>
      </c>
      <c r="B1813" s="4" t="s">
        <v>910</v>
      </c>
      <c r="C1813" s="4">
        <v>1</v>
      </c>
      <c r="D1813" s="4">
        <v>1</v>
      </c>
      <c r="E1813" s="4" t="s">
        <v>624</v>
      </c>
    </row>
    <row r="1814" spans="1:5" x14ac:dyDescent="0.25">
      <c r="A1814" s="4" t="s">
        <v>4</v>
      </c>
      <c r="B1814" s="4" t="s">
        <v>910</v>
      </c>
      <c r="C1814" s="4">
        <v>2</v>
      </c>
      <c r="D1814" s="4">
        <v>1</v>
      </c>
      <c r="E1814" s="4" t="s">
        <v>881</v>
      </c>
    </row>
    <row r="1815" spans="1:5" x14ac:dyDescent="0.25">
      <c r="A1815" s="4" t="s">
        <v>4</v>
      </c>
      <c r="B1815" s="4" t="s">
        <v>911</v>
      </c>
      <c r="C1815" s="4">
        <v>1</v>
      </c>
      <c r="D1815" s="4">
        <v>2</v>
      </c>
      <c r="E1815" s="4" t="s">
        <v>896</v>
      </c>
    </row>
    <row r="1816" spans="1:5" x14ac:dyDescent="0.25">
      <c r="A1816" s="4" t="s">
        <v>4</v>
      </c>
      <c r="B1816" s="4" t="s">
        <v>912</v>
      </c>
      <c r="C1816" s="4">
        <v>1</v>
      </c>
      <c r="D1816" s="4">
        <v>1</v>
      </c>
      <c r="E1816" s="4" t="s">
        <v>913</v>
      </c>
    </row>
    <row r="1817" spans="1:5" x14ac:dyDescent="0.25">
      <c r="A1817" s="4" t="s">
        <v>4</v>
      </c>
      <c r="B1817" s="4" t="s">
        <v>914</v>
      </c>
      <c r="C1817" s="4">
        <v>1</v>
      </c>
      <c r="D1817" s="4">
        <v>1</v>
      </c>
      <c r="E1817" s="4" t="s">
        <v>896</v>
      </c>
    </row>
    <row r="1818" spans="1:5" x14ac:dyDescent="0.25">
      <c r="A1818" s="4" t="s">
        <v>4</v>
      </c>
      <c r="B1818" s="4" t="s">
        <v>915</v>
      </c>
      <c r="C1818" s="4">
        <v>1</v>
      </c>
      <c r="D1818" s="4">
        <v>2</v>
      </c>
      <c r="E1818" s="4" t="s">
        <v>892</v>
      </c>
    </row>
    <row r="1819" spans="1:5" x14ac:dyDescent="0.25">
      <c r="A1819" s="4" t="s">
        <v>4</v>
      </c>
      <c r="B1819" s="4" t="s">
        <v>917</v>
      </c>
      <c r="C1819" s="4">
        <v>1</v>
      </c>
      <c r="D1819" s="4">
        <v>2</v>
      </c>
      <c r="E1819" s="4" t="s">
        <v>796</v>
      </c>
    </row>
    <row r="1820" spans="1:5" x14ac:dyDescent="0.25">
      <c r="A1820" s="4" t="s">
        <v>4</v>
      </c>
      <c r="B1820" s="4" t="s">
        <v>918</v>
      </c>
      <c r="C1820" s="4">
        <v>1</v>
      </c>
      <c r="D1820" s="4">
        <v>2</v>
      </c>
      <c r="E1820" s="4" t="s">
        <v>892</v>
      </c>
    </row>
    <row r="1821" spans="1:5" x14ac:dyDescent="0.25">
      <c r="A1821" s="4" t="s">
        <v>4</v>
      </c>
      <c r="B1821" s="4" t="s">
        <v>920</v>
      </c>
      <c r="C1821" s="4">
        <v>1</v>
      </c>
      <c r="D1821" s="4">
        <v>1</v>
      </c>
      <c r="E1821" s="4" t="s">
        <v>796</v>
      </c>
    </row>
    <row r="1822" spans="1:5" x14ac:dyDescent="0.25">
      <c r="A1822" s="4" t="s">
        <v>4</v>
      </c>
      <c r="B1822" s="4" t="s">
        <v>921</v>
      </c>
      <c r="C1822" s="4">
        <v>1</v>
      </c>
      <c r="D1822" s="4">
        <v>2</v>
      </c>
      <c r="E1822" s="4" t="s">
        <v>793</v>
      </c>
    </row>
    <row r="1823" spans="1:5" x14ac:dyDescent="0.25">
      <c r="A1823" s="4" t="s">
        <v>4</v>
      </c>
      <c r="B1823" s="4" t="s">
        <v>922</v>
      </c>
      <c r="C1823" s="4">
        <v>1</v>
      </c>
      <c r="D1823" s="4">
        <v>2</v>
      </c>
      <c r="E1823" s="4" t="s">
        <v>892</v>
      </c>
    </row>
    <row r="1824" spans="1:5" x14ac:dyDescent="0.25">
      <c r="A1824" s="4" t="s">
        <v>4</v>
      </c>
      <c r="B1824" s="4" t="s">
        <v>923</v>
      </c>
      <c r="C1824" s="4">
        <v>1</v>
      </c>
      <c r="D1824" s="4">
        <v>1</v>
      </c>
      <c r="E1824" s="4" t="s">
        <v>796</v>
      </c>
    </row>
    <row r="1825" spans="1:5" x14ac:dyDescent="0.25">
      <c r="A1825" s="4" t="s">
        <v>4</v>
      </c>
      <c r="B1825" s="4" t="s">
        <v>925</v>
      </c>
      <c r="C1825" s="4">
        <v>1</v>
      </c>
      <c r="D1825" s="4">
        <v>1</v>
      </c>
      <c r="E1825" s="4" t="s">
        <v>793</v>
      </c>
    </row>
    <row r="1826" spans="1:5" x14ac:dyDescent="0.25">
      <c r="A1826" s="4" t="s">
        <v>4</v>
      </c>
      <c r="B1826" s="4" t="s">
        <v>926</v>
      </c>
      <c r="C1826" s="4">
        <v>1</v>
      </c>
      <c r="D1826" s="4">
        <v>1</v>
      </c>
      <c r="E1826" s="4" t="s">
        <v>793</v>
      </c>
    </row>
    <row r="1827" spans="1:5" x14ac:dyDescent="0.25">
      <c r="A1827" s="4" t="s">
        <v>4</v>
      </c>
      <c r="B1827" s="4" t="s">
        <v>926</v>
      </c>
      <c r="C1827" s="4">
        <v>2</v>
      </c>
      <c r="D1827" s="4">
        <v>2</v>
      </c>
      <c r="E1827" s="4" t="s">
        <v>892</v>
      </c>
    </row>
    <row r="1828" spans="1:5" x14ac:dyDescent="0.25">
      <c r="A1828" s="4" t="s">
        <v>4</v>
      </c>
      <c r="B1828" s="4" t="s">
        <v>927</v>
      </c>
      <c r="C1828" s="4">
        <v>1</v>
      </c>
      <c r="D1828" s="4">
        <v>1</v>
      </c>
      <c r="E1828" s="4" t="s">
        <v>793</v>
      </c>
    </row>
    <row r="1829" spans="1:5" x14ac:dyDescent="0.25">
      <c r="A1829" s="4" t="s">
        <v>4</v>
      </c>
      <c r="B1829" s="4" t="s">
        <v>929</v>
      </c>
      <c r="C1829" s="4">
        <v>1</v>
      </c>
      <c r="D1829" s="4">
        <v>2</v>
      </c>
      <c r="E1829" s="4" t="s">
        <v>796</v>
      </c>
    </row>
    <row r="1830" spans="1:5" x14ac:dyDescent="0.25">
      <c r="A1830" s="4" t="s">
        <v>4</v>
      </c>
      <c r="B1830" s="4" t="s">
        <v>930</v>
      </c>
      <c r="C1830" s="4">
        <v>1</v>
      </c>
      <c r="D1830" s="4">
        <v>1</v>
      </c>
      <c r="E1830" s="4" t="s">
        <v>796</v>
      </c>
    </row>
    <row r="1831" spans="1:5" x14ac:dyDescent="0.25">
      <c r="A1831" s="4" t="s">
        <v>4</v>
      </c>
      <c r="B1831" s="4" t="s">
        <v>931</v>
      </c>
      <c r="C1831" s="4">
        <v>1</v>
      </c>
      <c r="D1831" s="4">
        <v>2</v>
      </c>
      <c r="E1831" s="4" t="s">
        <v>796</v>
      </c>
    </row>
    <row r="1832" spans="1:5" x14ac:dyDescent="0.25">
      <c r="A1832" s="4" t="s">
        <v>4</v>
      </c>
      <c r="B1832" s="4" t="s">
        <v>933</v>
      </c>
      <c r="C1832" s="4">
        <v>1</v>
      </c>
      <c r="D1832" s="4">
        <v>1</v>
      </c>
      <c r="E1832" s="4" t="s">
        <v>793</v>
      </c>
    </row>
    <row r="1833" spans="1:5" x14ac:dyDescent="0.25">
      <c r="A1833" s="4" t="s">
        <v>4</v>
      </c>
      <c r="B1833" s="4" t="s">
        <v>934</v>
      </c>
      <c r="C1833" s="4">
        <v>1</v>
      </c>
      <c r="D1833" s="4">
        <v>1</v>
      </c>
      <c r="E1833" s="4" t="s">
        <v>793</v>
      </c>
    </row>
    <row r="1834" spans="1:5" x14ac:dyDescent="0.25">
      <c r="A1834" s="4" t="s">
        <v>4</v>
      </c>
      <c r="B1834" s="4" t="s">
        <v>935</v>
      </c>
      <c r="C1834" s="4">
        <v>1</v>
      </c>
      <c r="D1834" s="4">
        <v>1</v>
      </c>
      <c r="E1834" s="4" t="s">
        <v>793</v>
      </c>
    </row>
    <row r="1835" spans="1:5" x14ac:dyDescent="0.25">
      <c r="A1835" s="4" t="s">
        <v>4</v>
      </c>
      <c r="B1835" s="4" t="s">
        <v>936</v>
      </c>
      <c r="C1835" s="4">
        <v>1</v>
      </c>
      <c r="D1835" s="4">
        <v>1</v>
      </c>
      <c r="E1835" s="4" t="s">
        <v>793</v>
      </c>
    </row>
    <row r="1836" spans="1:5" x14ac:dyDescent="0.25">
      <c r="A1836" s="4" t="s">
        <v>4</v>
      </c>
      <c r="B1836" s="4" t="s">
        <v>936</v>
      </c>
      <c r="C1836" s="4">
        <v>2</v>
      </c>
      <c r="D1836" s="4">
        <v>1</v>
      </c>
      <c r="E1836" s="4" t="s">
        <v>793</v>
      </c>
    </row>
    <row r="1837" spans="1:5" x14ac:dyDescent="0.25">
      <c r="A1837" s="4" t="s">
        <v>4</v>
      </c>
      <c r="B1837" s="4" t="s">
        <v>937</v>
      </c>
      <c r="C1837" s="4">
        <v>1</v>
      </c>
      <c r="D1837" s="4">
        <v>2</v>
      </c>
      <c r="E1837" s="4" t="s">
        <v>938</v>
      </c>
    </row>
    <row r="1838" spans="1:5" x14ac:dyDescent="0.25">
      <c r="A1838" s="4" t="s">
        <v>4</v>
      </c>
      <c r="B1838" s="4" t="s">
        <v>939</v>
      </c>
      <c r="C1838" s="4">
        <v>1</v>
      </c>
      <c r="D1838" s="4">
        <v>1</v>
      </c>
      <c r="E1838" s="4" t="s">
        <v>913</v>
      </c>
    </row>
    <row r="1839" spans="1:5" x14ac:dyDescent="0.25">
      <c r="A1839" s="4" t="s">
        <v>4</v>
      </c>
      <c r="B1839" s="4" t="s">
        <v>940</v>
      </c>
      <c r="C1839" s="4">
        <v>1</v>
      </c>
      <c r="D1839" s="4">
        <v>2</v>
      </c>
      <c r="E1839" s="4" t="s">
        <v>896</v>
      </c>
    </row>
    <row r="1840" spans="1:5" x14ac:dyDescent="0.25">
      <c r="A1840" s="4" t="s">
        <v>4</v>
      </c>
      <c r="B1840" s="4" t="s">
        <v>941</v>
      </c>
      <c r="C1840" s="4">
        <v>1</v>
      </c>
      <c r="D1840" s="4">
        <v>1</v>
      </c>
      <c r="E1840" s="4" t="s">
        <v>901</v>
      </c>
    </row>
    <row r="1841" spans="1:5" x14ac:dyDescent="0.25">
      <c r="A1841" s="4" t="s">
        <v>4</v>
      </c>
      <c r="B1841" s="4" t="s">
        <v>942</v>
      </c>
      <c r="C1841" s="4">
        <v>1</v>
      </c>
      <c r="D1841" s="4">
        <v>2</v>
      </c>
      <c r="E1841" s="4" t="s">
        <v>901</v>
      </c>
    </row>
    <row r="1842" spans="1:5" x14ac:dyDescent="0.25">
      <c r="A1842" s="4" t="s">
        <v>4</v>
      </c>
      <c r="B1842" s="4" t="s">
        <v>943</v>
      </c>
      <c r="C1842" s="4">
        <v>1</v>
      </c>
      <c r="D1842" s="4">
        <v>2</v>
      </c>
      <c r="E1842" s="4" t="s">
        <v>913</v>
      </c>
    </row>
    <row r="1843" spans="1:5" x14ac:dyDescent="0.25">
      <c r="A1843" s="4" t="s">
        <v>4</v>
      </c>
      <c r="B1843" s="4" t="s">
        <v>944</v>
      </c>
      <c r="C1843" s="4">
        <v>1</v>
      </c>
      <c r="D1843" s="4">
        <v>1</v>
      </c>
      <c r="E1843" s="4" t="s">
        <v>913</v>
      </c>
    </row>
    <row r="1844" spans="1:5" x14ac:dyDescent="0.25">
      <c r="A1844" s="4" t="s">
        <v>4</v>
      </c>
      <c r="B1844" s="4" t="s">
        <v>946</v>
      </c>
      <c r="C1844" s="4">
        <v>1</v>
      </c>
      <c r="D1844" s="4">
        <v>2</v>
      </c>
      <c r="E1844" s="4" t="s">
        <v>896</v>
      </c>
    </row>
    <row r="1845" spans="1:5" x14ac:dyDescent="0.25">
      <c r="A1845" s="4" t="s">
        <v>4</v>
      </c>
      <c r="B1845" s="4" t="s">
        <v>948</v>
      </c>
      <c r="C1845" s="4">
        <v>1</v>
      </c>
      <c r="D1845" s="4">
        <v>1</v>
      </c>
      <c r="E1845" s="4" t="s">
        <v>913</v>
      </c>
    </row>
    <row r="1846" spans="1:5" x14ac:dyDescent="0.25">
      <c r="A1846" s="4" t="s">
        <v>4</v>
      </c>
      <c r="B1846" s="4" t="s">
        <v>949</v>
      </c>
      <c r="C1846" s="4">
        <v>1</v>
      </c>
      <c r="D1846" s="4">
        <v>1</v>
      </c>
      <c r="E1846" s="4" t="s">
        <v>913</v>
      </c>
    </row>
    <row r="1847" spans="1:5" x14ac:dyDescent="0.25">
      <c r="A1847" s="4" t="s">
        <v>4</v>
      </c>
      <c r="B1847" s="4" t="s">
        <v>949</v>
      </c>
      <c r="C1847" s="4">
        <v>2</v>
      </c>
      <c r="D1847" s="4">
        <v>1</v>
      </c>
      <c r="E1847" s="4" t="s">
        <v>896</v>
      </c>
    </row>
    <row r="1848" spans="1:5" x14ac:dyDescent="0.25">
      <c r="A1848" s="4" t="s">
        <v>4</v>
      </c>
      <c r="B1848" s="4" t="s">
        <v>950</v>
      </c>
      <c r="C1848" s="4">
        <v>1</v>
      </c>
      <c r="D1848" s="4">
        <v>1</v>
      </c>
      <c r="E1848" s="4" t="s">
        <v>951</v>
      </c>
    </row>
    <row r="1849" spans="1:5" x14ac:dyDescent="0.25">
      <c r="A1849" s="4" t="s">
        <v>4</v>
      </c>
      <c r="B1849" s="4" t="s">
        <v>952</v>
      </c>
      <c r="C1849" s="4">
        <v>1</v>
      </c>
      <c r="D1849" s="4">
        <v>2</v>
      </c>
      <c r="E1849" s="4" t="s">
        <v>951</v>
      </c>
    </row>
    <row r="1850" spans="1:5" x14ac:dyDescent="0.25">
      <c r="A1850" s="4" t="s">
        <v>4</v>
      </c>
      <c r="B1850" s="4" t="s">
        <v>953</v>
      </c>
      <c r="C1850" s="4">
        <v>1</v>
      </c>
      <c r="D1850" s="4">
        <v>1</v>
      </c>
      <c r="E1850" s="4" t="s">
        <v>913</v>
      </c>
    </row>
    <row r="1851" spans="1:5" x14ac:dyDescent="0.25">
      <c r="A1851" s="4" t="s">
        <v>4</v>
      </c>
      <c r="B1851" s="4" t="s">
        <v>954</v>
      </c>
      <c r="C1851" s="4">
        <v>1</v>
      </c>
      <c r="D1851" s="4">
        <v>1</v>
      </c>
      <c r="E1851" s="4" t="s">
        <v>793</v>
      </c>
    </row>
    <row r="1852" spans="1:5" x14ac:dyDescent="0.25">
      <c r="A1852" s="4" t="s">
        <v>4</v>
      </c>
      <c r="B1852" s="4" t="s">
        <v>955</v>
      </c>
      <c r="C1852" s="4">
        <v>1</v>
      </c>
      <c r="D1852" s="4">
        <v>1</v>
      </c>
      <c r="E1852" s="4" t="s">
        <v>793</v>
      </c>
    </row>
    <row r="1853" spans="1:5" x14ac:dyDescent="0.25">
      <c r="A1853" s="4" t="s">
        <v>4</v>
      </c>
      <c r="B1853" s="4" t="s">
        <v>2506</v>
      </c>
      <c r="C1853" s="4">
        <v>1</v>
      </c>
      <c r="D1853" s="4">
        <v>1</v>
      </c>
      <c r="E1853" s="4" t="s">
        <v>2507</v>
      </c>
    </row>
    <row r="1854" spans="1:5" x14ac:dyDescent="0.25">
      <c r="A1854" s="4" t="s">
        <v>4</v>
      </c>
      <c r="B1854" s="4" t="s">
        <v>2512</v>
      </c>
      <c r="C1854" s="4">
        <v>1</v>
      </c>
      <c r="D1854" s="4">
        <v>1</v>
      </c>
      <c r="E1854" s="4" t="s">
        <v>1551</v>
      </c>
    </row>
    <row r="1855" spans="1:5" x14ac:dyDescent="0.25">
      <c r="A1855" s="4" t="s">
        <v>4</v>
      </c>
      <c r="B1855" s="4" t="s">
        <v>2513</v>
      </c>
      <c r="C1855" s="4">
        <v>1</v>
      </c>
      <c r="D1855" s="4">
        <v>1</v>
      </c>
      <c r="E1855" s="4" t="s">
        <v>2507</v>
      </c>
    </row>
    <row r="1856" spans="1:5" x14ac:dyDescent="0.25">
      <c r="A1856" s="4" t="s">
        <v>4</v>
      </c>
      <c r="B1856" s="4" t="s">
        <v>2514</v>
      </c>
      <c r="C1856" s="4">
        <v>1</v>
      </c>
      <c r="D1856" s="4">
        <v>1</v>
      </c>
      <c r="E1856" s="4" t="s">
        <v>1438</v>
      </c>
    </row>
    <row r="1857" spans="1:5" x14ac:dyDescent="0.25">
      <c r="A1857" s="4" t="s">
        <v>4</v>
      </c>
      <c r="B1857" s="4" t="s">
        <v>2515</v>
      </c>
      <c r="C1857" s="4">
        <v>1</v>
      </c>
      <c r="D1857" s="4">
        <v>2</v>
      </c>
      <c r="E1857" s="4" t="s">
        <v>2516</v>
      </c>
    </row>
    <row r="1858" spans="1:5" x14ac:dyDescent="0.25">
      <c r="A1858" s="4" t="s">
        <v>4</v>
      </c>
      <c r="B1858" s="4" t="s">
        <v>2517</v>
      </c>
      <c r="C1858" s="4">
        <v>1</v>
      </c>
      <c r="D1858" s="4">
        <v>1</v>
      </c>
      <c r="E1858" s="4" t="s">
        <v>1890</v>
      </c>
    </row>
    <row r="1859" spans="1:5" x14ac:dyDescent="0.25">
      <c r="A1859" s="4" t="s">
        <v>4</v>
      </c>
      <c r="B1859" s="4" t="s">
        <v>2520</v>
      </c>
      <c r="C1859" s="4">
        <v>1</v>
      </c>
      <c r="D1859" s="4">
        <v>1</v>
      </c>
      <c r="E1859" s="4" t="s">
        <v>2519</v>
      </c>
    </row>
    <row r="1860" spans="1:5" x14ac:dyDescent="0.25">
      <c r="A1860" s="4" t="s">
        <v>4</v>
      </c>
      <c r="B1860" s="4" t="s">
        <v>2520</v>
      </c>
      <c r="C1860" s="4">
        <v>2</v>
      </c>
      <c r="D1860" s="4">
        <v>1</v>
      </c>
      <c r="E1860" s="4" t="s">
        <v>2521</v>
      </c>
    </row>
    <row r="1861" spans="1:5" x14ac:dyDescent="0.25">
      <c r="A1861" s="4" t="s">
        <v>4</v>
      </c>
      <c r="B1861" s="4" t="s">
        <v>2520</v>
      </c>
      <c r="C1861" s="4">
        <v>3</v>
      </c>
      <c r="D1861" s="4">
        <v>2</v>
      </c>
      <c r="E1861" s="4" t="s">
        <v>2522</v>
      </c>
    </row>
    <row r="1862" spans="1:5" x14ac:dyDescent="0.25">
      <c r="A1862" s="4" t="s">
        <v>4</v>
      </c>
      <c r="B1862" s="4" t="s">
        <v>2524</v>
      </c>
      <c r="C1862" s="4">
        <v>1</v>
      </c>
      <c r="D1862" s="4">
        <v>1</v>
      </c>
      <c r="E1862" s="4" t="s">
        <v>2509</v>
      </c>
    </row>
    <row r="1863" spans="1:5" x14ac:dyDescent="0.25">
      <c r="A1863" s="4" t="s">
        <v>4</v>
      </c>
      <c r="B1863" s="4" t="s">
        <v>2525</v>
      </c>
      <c r="C1863" s="4">
        <v>1</v>
      </c>
      <c r="D1863" s="4">
        <v>1</v>
      </c>
      <c r="E1863" s="4" t="s">
        <v>1438</v>
      </c>
    </row>
    <row r="1864" spans="1:5" x14ac:dyDescent="0.25">
      <c r="A1864" s="4" t="s">
        <v>4</v>
      </c>
      <c r="B1864" s="4" t="s">
        <v>2526</v>
      </c>
      <c r="C1864" s="4">
        <v>1</v>
      </c>
      <c r="D1864" s="4">
        <v>1</v>
      </c>
      <c r="E1864" s="4" t="s">
        <v>2522</v>
      </c>
    </row>
    <row r="1865" spans="1:5" x14ac:dyDescent="0.25">
      <c r="A1865" s="4" t="s">
        <v>4</v>
      </c>
      <c r="B1865" s="4" t="s">
        <v>2527</v>
      </c>
      <c r="C1865" s="4">
        <v>1</v>
      </c>
      <c r="D1865" s="4">
        <v>1</v>
      </c>
      <c r="E1865" s="4" t="s">
        <v>2516</v>
      </c>
    </row>
    <row r="1866" spans="1:5" x14ac:dyDescent="0.25">
      <c r="A1866" s="4" t="s">
        <v>4</v>
      </c>
      <c r="B1866" s="4" t="s">
        <v>2530</v>
      </c>
      <c r="C1866" s="4">
        <v>1</v>
      </c>
      <c r="D1866" s="4">
        <v>1</v>
      </c>
      <c r="E1866" s="4" t="s">
        <v>2529</v>
      </c>
    </row>
    <row r="1867" spans="1:5" x14ac:dyDescent="0.25">
      <c r="A1867" s="4" t="s">
        <v>4</v>
      </c>
      <c r="B1867" s="4" t="s">
        <v>2531</v>
      </c>
      <c r="C1867" s="4">
        <v>1</v>
      </c>
      <c r="D1867" s="4">
        <v>1</v>
      </c>
      <c r="E1867" s="4" t="s">
        <v>1584</v>
      </c>
    </row>
    <row r="1868" spans="1:5" x14ac:dyDescent="0.25">
      <c r="A1868" s="4" t="s">
        <v>4</v>
      </c>
      <c r="B1868" s="4" t="s">
        <v>2532</v>
      </c>
      <c r="C1868" s="4">
        <v>1</v>
      </c>
      <c r="D1868" s="4">
        <v>1</v>
      </c>
      <c r="E1868" s="4" t="s">
        <v>1582</v>
      </c>
    </row>
    <row r="1869" spans="1:5" x14ac:dyDescent="0.25">
      <c r="A1869" s="4" t="s">
        <v>4</v>
      </c>
      <c r="B1869" s="4" t="s">
        <v>2533</v>
      </c>
      <c r="C1869" s="4">
        <v>1</v>
      </c>
      <c r="D1869" s="4">
        <v>1</v>
      </c>
      <c r="E1869" s="4" t="s">
        <v>1584</v>
      </c>
    </row>
    <row r="1870" spans="1:5" x14ac:dyDescent="0.25">
      <c r="A1870" s="4" t="s">
        <v>4</v>
      </c>
      <c r="B1870" s="4" t="s">
        <v>2534</v>
      </c>
      <c r="C1870" s="4">
        <v>1</v>
      </c>
      <c r="D1870" s="4">
        <v>2</v>
      </c>
      <c r="E1870" s="4" t="s">
        <v>2535</v>
      </c>
    </row>
    <row r="1871" spans="1:5" x14ac:dyDescent="0.25">
      <c r="A1871" s="4" t="s">
        <v>4</v>
      </c>
      <c r="B1871" s="4" t="s">
        <v>2536</v>
      </c>
      <c r="C1871" s="4">
        <v>1</v>
      </c>
      <c r="D1871" s="4">
        <v>1</v>
      </c>
      <c r="E1871" s="4" t="s">
        <v>2535</v>
      </c>
    </row>
    <row r="1872" spans="1:5" x14ac:dyDescent="0.25">
      <c r="A1872" s="4" t="s">
        <v>4</v>
      </c>
      <c r="B1872" s="4" t="s">
        <v>2538</v>
      </c>
      <c r="C1872" s="4">
        <v>1</v>
      </c>
      <c r="D1872" s="4">
        <v>1</v>
      </c>
      <c r="E1872" s="4" t="s">
        <v>2535</v>
      </c>
    </row>
    <row r="1873" spans="1:5" x14ac:dyDescent="0.25">
      <c r="A1873" s="4" t="s">
        <v>4</v>
      </c>
      <c r="B1873" s="4" t="s">
        <v>2539</v>
      </c>
      <c r="C1873" s="4">
        <v>1</v>
      </c>
      <c r="D1873" s="4">
        <v>1</v>
      </c>
      <c r="E1873" s="4" t="s">
        <v>2194</v>
      </c>
    </row>
    <row r="1874" spans="1:5" x14ac:dyDescent="0.25">
      <c r="A1874" s="4" t="s">
        <v>4</v>
      </c>
      <c r="B1874" s="4" t="s">
        <v>2539</v>
      </c>
      <c r="C1874" s="4">
        <v>2</v>
      </c>
      <c r="D1874" s="4">
        <v>1</v>
      </c>
      <c r="E1874" s="4" t="s">
        <v>1153</v>
      </c>
    </row>
    <row r="1875" spans="1:5" x14ac:dyDescent="0.25">
      <c r="A1875" s="4" t="s">
        <v>4</v>
      </c>
      <c r="B1875" s="4" t="s">
        <v>2540</v>
      </c>
      <c r="C1875" s="4">
        <v>1</v>
      </c>
      <c r="D1875" s="4">
        <v>1</v>
      </c>
      <c r="E1875" s="4" t="s">
        <v>2541</v>
      </c>
    </row>
    <row r="1876" spans="1:5" x14ac:dyDescent="0.25">
      <c r="A1876" s="4" t="s">
        <v>4</v>
      </c>
      <c r="B1876" s="4" t="s">
        <v>2540</v>
      </c>
      <c r="C1876" s="4">
        <v>2</v>
      </c>
      <c r="D1876" s="4">
        <v>1</v>
      </c>
      <c r="E1876" s="4" t="s">
        <v>2542</v>
      </c>
    </row>
    <row r="1877" spans="1:5" x14ac:dyDescent="0.25">
      <c r="A1877" s="4" t="s">
        <v>4</v>
      </c>
      <c r="B1877" s="4" t="s">
        <v>2543</v>
      </c>
      <c r="C1877" s="4">
        <v>1</v>
      </c>
      <c r="D1877" s="4">
        <v>1</v>
      </c>
      <c r="E1877" s="4" t="s">
        <v>2194</v>
      </c>
    </row>
    <row r="1878" spans="1:5" x14ac:dyDescent="0.25">
      <c r="A1878" s="4" t="s">
        <v>4</v>
      </c>
      <c r="B1878" s="4" t="s">
        <v>2544</v>
      </c>
      <c r="C1878" s="4">
        <v>1</v>
      </c>
      <c r="D1878" s="4">
        <v>4</v>
      </c>
      <c r="E1878" s="4" t="s">
        <v>2194</v>
      </c>
    </row>
    <row r="1879" spans="1:5" x14ac:dyDescent="0.25">
      <c r="A1879" s="4" t="s">
        <v>4</v>
      </c>
      <c r="B1879" s="4" t="s">
        <v>2545</v>
      </c>
      <c r="C1879" s="4">
        <v>1</v>
      </c>
      <c r="D1879" s="4">
        <v>1</v>
      </c>
      <c r="E1879" s="4" t="s">
        <v>1153</v>
      </c>
    </row>
    <row r="1880" spans="1:5" x14ac:dyDescent="0.25">
      <c r="A1880" s="4" t="s">
        <v>4</v>
      </c>
      <c r="B1880" s="4" t="s">
        <v>2546</v>
      </c>
      <c r="C1880" s="4">
        <v>1</v>
      </c>
      <c r="D1880" s="4">
        <v>1</v>
      </c>
      <c r="E1880" s="4" t="s">
        <v>2541</v>
      </c>
    </row>
    <row r="1881" spans="1:5" x14ac:dyDescent="0.25">
      <c r="A1881" s="4" t="s">
        <v>4</v>
      </c>
      <c r="B1881" s="4" t="s">
        <v>2546</v>
      </c>
      <c r="C1881" s="4">
        <v>2</v>
      </c>
      <c r="D1881" s="4">
        <v>1</v>
      </c>
      <c r="E1881" s="4" t="s">
        <v>2542</v>
      </c>
    </row>
    <row r="1882" spans="1:5" x14ac:dyDescent="0.25">
      <c r="A1882" s="4" t="s">
        <v>4</v>
      </c>
      <c r="B1882" s="4" t="s">
        <v>2548</v>
      </c>
      <c r="C1882" s="4">
        <v>1</v>
      </c>
      <c r="D1882" s="4">
        <v>1</v>
      </c>
      <c r="E1882" s="4" t="s">
        <v>2542</v>
      </c>
    </row>
    <row r="1883" spans="1:5" x14ac:dyDescent="0.25">
      <c r="A1883" s="4" t="s">
        <v>4</v>
      </c>
      <c r="B1883" s="4" t="s">
        <v>2548</v>
      </c>
      <c r="C1883" s="4">
        <v>2</v>
      </c>
      <c r="D1883" s="4">
        <v>1</v>
      </c>
      <c r="E1883" s="4" t="s">
        <v>2542</v>
      </c>
    </row>
    <row r="1884" spans="1:5" x14ac:dyDescent="0.25">
      <c r="A1884" s="4" t="s">
        <v>4</v>
      </c>
      <c r="B1884" s="4" t="s">
        <v>2549</v>
      </c>
      <c r="C1884" s="4">
        <v>1</v>
      </c>
      <c r="D1884" s="4">
        <v>1</v>
      </c>
      <c r="E1884" s="4" t="s">
        <v>2194</v>
      </c>
    </row>
    <row r="1885" spans="1:5" x14ac:dyDescent="0.25">
      <c r="A1885" s="4" t="s">
        <v>4</v>
      </c>
      <c r="B1885" s="4" t="s">
        <v>2549</v>
      </c>
      <c r="C1885" s="4">
        <v>2</v>
      </c>
      <c r="D1885" s="4">
        <v>1</v>
      </c>
      <c r="E1885" s="4" t="s">
        <v>1153</v>
      </c>
    </row>
    <row r="1886" spans="1:5" x14ac:dyDescent="0.25">
      <c r="A1886" s="4" t="s">
        <v>4</v>
      </c>
      <c r="B1886" s="4" t="s">
        <v>2550</v>
      </c>
      <c r="C1886" s="4">
        <v>1</v>
      </c>
      <c r="D1886" s="4">
        <v>1</v>
      </c>
      <c r="E1886" s="4" t="s">
        <v>2541</v>
      </c>
    </row>
    <row r="1887" spans="1:5" x14ac:dyDescent="0.25">
      <c r="A1887" s="4" t="s">
        <v>4</v>
      </c>
      <c r="B1887" s="4" t="s">
        <v>2551</v>
      </c>
      <c r="C1887" s="4">
        <v>1</v>
      </c>
      <c r="D1887" s="4">
        <v>1</v>
      </c>
      <c r="E1887" s="4" t="s">
        <v>1582</v>
      </c>
    </row>
    <row r="1888" spans="1:5" x14ac:dyDescent="0.25">
      <c r="A1888" s="4" t="s">
        <v>4</v>
      </c>
      <c r="B1888" s="4" t="s">
        <v>958</v>
      </c>
      <c r="C1888" s="4">
        <v>1</v>
      </c>
      <c r="D1888" s="4">
        <v>1</v>
      </c>
      <c r="E1888" s="4" t="s">
        <v>45</v>
      </c>
    </row>
    <row r="1889" spans="1:5" x14ac:dyDescent="0.25">
      <c r="A1889" s="4" t="s">
        <v>4</v>
      </c>
      <c r="B1889" s="4" t="s">
        <v>962</v>
      </c>
      <c r="C1889" s="4">
        <v>1</v>
      </c>
      <c r="D1889" s="4">
        <v>1</v>
      </c>
      <c r="E1889" s="4" t="s">
        <v>45</v>
      </c>
    </row>
    <row r="1890" spans="1:5" x14ac:dyDescent="0.25">
      <c r="A1890" s="4" t="s">
        <v>4</v>
      </c>
      <c r="B1890" s="4" t="s">
        <v>2552</v>
      </c>
      <c r="C1890" s="4">
        <v>1</v>
      </c>
      <c r="D1890" s="4">
        <v>1</v>
      </c>
      <c r="E1890" s="4" t="s">
        <v>1724</v>
      </c>
    </row>
    <row r="1891" spans="1:5" x14ac:dyDescent="0.25">
      <c r="A1891" s="4" t="s">
        <v>4</v>
      </c>
      <c r="B1891" s="4" t="s">
        <v>965</v>
      </c>
      <c r="C1891" s="4">
        <v>1</v>
      </c>
      <c r="D1891" s="4">
        <v>1</v>
      </c>
      <c r="E1891" s="4" t="s">
        <v>196</v>
      </c>
    </row>
    <row r="1892" spans="1:5" x14ac:dyDescent="0.25">
      <c r="A1892" s="4" t="s">
        <v>4</v>
      </c>
      <c r="B1892" s="4" t="s">
        <v>2553</v>
      </c>
      <c r="C1892" s="4">
        <v>1</v>
      </c>
      <c r="D1892" s="4">
        <v>1</v>
      </c>
      <c r="E1892" s="4" t="s">
        <v>1892</v>
      </c>
    </row>
    <row r="1893" spans="1:5" x14ac:dyDescent="0.25">
      <c r="A1893" s="4" t="s">
        <v>4</v>
      </c>
      <c r="B1893" s="4" t="s">
        <v>966</v>
      </c>
      <c r="C1893" s="4">
        <v>1</v>
      </c>
      <c r="D1893" s="4">
        <v>1</v>
      </c>
      <c r="E1893" s="4" t="s">
        <v>79</v>
      </c>
    </row>
    <row r="1894" spans="1:5" x14ac:dyDescent="0.25">
      <c r="A1894" s="4" t="s">
        <v>4</v>
      </c>
      <c r="B1894" s="4" t="s">
        <v>2554</v>
      </c>
      <c r="C1894" s="4">
        <v>1</v>
      </c>
      <c r="D1894" s="4">
        <v>1</v>
      </c>
      <c r="E1894" s="4" t="s">
        <v>1676</v>
      </c>
    </row>
    <row r="1895" spans="1:5" x14ac:dyDescent="0.25">
      <c r="A1895" s="4" t="s">
        <v>4</v>
      </c>
      <c r="B1895" s="4" t="s">
        <v>968</v>
      </c>
      <c r="C1895" s="4">
        <v>1</v>
      </c>
      <c r="D1895" s="4">
        <v>3</v>
      </c>
      <c r="E1895" s="4" t="s">
        <v>709</v>
      </c>
    </row>
    <row r="1896" spans="1:5" x14ac:dyDescent="0.25">
      <c r="A1896" s="4" t="s">
        <v>4</v>
      </c>
      <c r="B1896" s="4" t="s">
        <v>969</v>
      </c>
      <c r="C1896" s="4">
        <v>1</v>
      </c>
      <c r="D1896" s="4">
        <v>3</v>
      </c>
      <c r="E1896" s="4" t="s">
        <v>970</v>
      </c>
    </row>
    <row r="1897" spans="1:5" x14ac:dyDescent="0.25">
      <c r="A1897" s="4" t="s">
        <v>4</v>
      </c>
      <c r="B1897" s="4" t="s">
        <v>969</v>
      </c>
      <c r="C1897" s="4">
        <v>2</v>
      </c>
      <c r="D1897" s="4">
        <v>3</v>
      </c>
      <c r="E1897" s="4" t="s">
        <v>709</v>
      </c>
    </row>
    <row r="1898" spans="1:5" x14ac:dyDescent="0.25">
      <c r="A1898" s="4" t="s">
        <v>4</v>
      </c>
      <c r="B1898" s="4" t="s">
        <v>969</v>
      </c>
      <c r="C1898" s="4">
        <v>3</v>
      </c>
      <c r="D1898" s="4">
        <v>1</v>
      </c>
      <c r="E1898" s="4" t="s">
        <v>709</v>
      </c>
    </row>
    <row r="1899" spans="1:5" x14ac:dyDescent="0.25">
      <c r="A1899" s="4" t="s">
        <v>4</v>
      </c>
      <c r="B1899" s="4" t="s">
        <v>2556</v>
      </c>
      <c r="C1899" s="4">
        <v>1</v>
      </c>
      <c r="D1899" s="4">
        <v>1</v>
      </c>
      <c r="E1899" s="4" t="s">
        <v>2378</v>
      </c>
    </row>
    <row r="1900" spans="1:5" x14ac:dyDescent="0.25">
      <c r="A1900" s="4" t="s">
        <v>4</v>
      </c>
      <c r="B1900" s="4" t="s">
        <v>971</v>
      </c>
      <c r="C1900" s="4">
        <v>1</v>
      </c>
      <c r="D1900" s="4">
        <v>1</v>
      </c>
      <c r="E1900" s="4" t="s">
        <v>972</v>
      </c>
    </row>
    <row r="1901" spans="1:5" x14ac:dyDescent="0.25">
      <c r="A1901" s="4" t="s">
        <v>4</v>
      </c>
      <c r="B1901" s="4" t="s">
        <v>973</v>
      </c>
      <c r="C1901" s="4">
        <v>1</v>
      </c>
      <c r="D1901" s="4">
        <v>1</v>
      </c>
      <c r="E1901" s="4" t="s">
        <v>432</v>
      </c>
    </row>
    <row r="1902" spans="1:5" x14ac:dyDescent="0.25">
      <c r="A1902" s="4" t="s">
        <v>4</v>
      </c>
      <c r="B1902" s="4" t="s">
        <v>2558</v>
      </c>
      <c r="C1902" s="4">
        <v>1</v>
      </c>
      <c r="D1902" s="4">
        <v>1</v>
      </c>
      <c r="E1902" s="4" t="s">
        <v>1260</v>
      </c>
    </row>
    <row r="1903" spans="1:5" x14ac:dyDescent="0.25">
      <c r="A1903" s="4" t="s">
        <v>4</v>
      </c>
      <c r="B1903" s="4" t="s">
        <v>2559</v>
      </c>
      <c r="C1903" s="4">
        <v>1</v>
      </c>
      <c r="D1903" s="4">
        <v>1</v>
      </c>
      <c r="E1903" s="4" t="s">
        <v>1048</v>
      </c>
    </row>
    <row r="1904" spans="1:5" x14ac:dyDescent="0.25">
      <c r="A1904" s="4" t="s">
        <v>4</v>
      </c>
      <c r="B1904" s="4" t="s">
        <v>974</v>
      </c>
      <c r="C1904" s="4">
        <v>1</v>
      </c>
      <c r="D1904" s="4">
        <v>8</v>
      </c>
      <c r="E1904" s="4" t="s">
        <v>129</v>
      </c>
    </row>
    <row r="1905" spans="1:5" x14ac:dyDescent="0.25">
      <c r="A1905" s="4" t="s">
        <v>4</v>
      </c>
      <c r="B1905" s="4" t="s">
        <v>2561</v>
      </c>
      <c r="C1905" s="4">
        <v>1</v>
      </c>
      <c r="D1905" s="4">
        <v>1</v>
      </c>
      <c r="E1905" s="4" t="s">
        <v>1449</v>
      </c>
    </row>
    <row r="1906" spans="1:5" x14ac:dyDescent="0.25">
      <c r="A1906" s="4" t="s">
        <v>4</v>
      </c>
      <c r="B1906" s="4" t="s">
        <v>2562</v>
      </c>
      <c r="C1906" s="4">
        <v>1</v>
      </c>
      <c r="D1906" s="4">
        <v>1</v>
      </c>
      <c r="E1906" s="4" t="s">
        <v>2563</v>
      </c>
    </row>
    <row r="1907" spans="1:5" x14ac:dyDescent="0.25">
      <c r="A1907" s="4" t="s">
        <v>4</v>
      </c>
      <c r="B1907" s="4" t="s">
        <v>2566</v>
      </c>
      <c r="C1907" s="4">
        <v>1</v>
      </c>
      <c r="D1907" s="4">
        <v>1</v>
      </c>
      <c r="E1907" s="4" t="s">
        <v>2563</v>
      </c>
    </row>
    <row r="1908" spans="1:5" x14ac:dyDescent="0.25">
      <c r="A1908" s="4" t="s">
        <v>4</v>
      </c>
      <c r="B1908" s="4" t="s">
        <v>2567</v>
      </c>
      <c r="C1908" s="4">
        <v>1</v>
      </c>
      <c r="D1908" s="4">
        <v>1</v>
      </c>
      <c r="E1908" s="4" t="s">
        <v>1920</v>
      </c>
    </row>
    <row r="1909" spans="1:5" x14ac:dyDescent="0.25">
      <c r="A1909" s="4" t="s">
        <v>4</v>
      </c>
      <c r="B1909" s="4" t="s">
        <v>2568</v>
      </c>
      <c r="C1909" s="4">
        <v>1</v>
      </c>
      <c r="D1909" s="4">
        <v>1</v>
      </c>
      <c r="E1909" s="4" t="s">
        <v>1920</v>
      </c>
    </row>
    <row r="1910" spans="1:5" x14ac:dyDescent="0.25">
      <c r="A1910" s="4" t="s">
        <v>4</v>
      </c>
      <c r="B1910" s="4" t="s">
        <v>975</v>
      </c>
      <c r="C1910" s="4">
        <v>1</v>
      </c>
      <c r="D1910" s="4">
        <v>1</v>
      </c>
      <c r="E1910" s="4" t="s">
        <v>976</v>
      </c>
    </row>
    <row r="1911" spans="1:5" x14ac:dyDescent="0.25">
      <c r="A1911" s="4" t="s">
        <v>4</v>
      </c>
      <c r="B1911" s="4" t="s">
        <v>2569</v>
      </c>
      <c r="C1911" s="4">
        <v>1</v>
      </c>
      <c r="D1911" s="4">
        <v>1</v>
      </c>
      <c r="E1911" s="4" t="s">
        <v>1920</v>
      </c>
    </row>
    <row r="1912" spans="1:5" x14ac:dyDescent="0.25">
      <c r="A1912" s="4" t="s">
        <v>4</v>
      </c>
      <c r="B1912" s="4" t="s">
        <v>2570</v>
      </c>
      <c r="C1912" s="4">
        <v>1</v>
      </c>
      <c r="D1912" s="4">
        <v>1</v>
      </c>
      <c r="E1912" s="4" t="s">
        <v>2571</v>
      </c>
    </row>
    <row r="1913" spans="1:5" x14ac:dyDescent="0.25">
      <c r="A1913" s="4" t="s">
        <v>4</v>
      </c>
      <c r="B1913" s="4" t="s">
        <v>978</v>
      </c>
      <c r="C1913" s="4">
        <v>1</v>
      </c>
      <c r="D1913" s="4">
        <v>1</v>
      </c>
      <c r="E1913" s="4" t="s">
        <v>976</v>
      </c>
    </row>
    <row r="1914" spans="1:5" x14ac:dyDescent="0.25">
      <c r="A1914" s="4" t="s">
        <v>4</v>
      </c>
      <c r="B1914" s="4" t="s">
        <v>2572</v>
      </c>
      <c r="C1914" s="4">
        <v>1</v>
      </c>
      <c r="D1914" s="4">
        <v>2</v>
      </c>
      <c r="E1914" s="4" t="s">
        <v>2571</v>
      </c>
    </row>
    <row r="1915" spans="1:5" x14ac:dyDescent="0.25">
      <c r="A1915" s="4" t="s">
        <v>4</v>
      </c>
      <c r="B1915" s="4" t="s">
        <v>980</v>
      </c>
      <c r="C1915" s="4">
        <v>1</v>
      </c>
      <c r="D1915" s="4">
        <v>1</v>
      </c>
      <c r="E1915" s="4" t="s">
        <v>981</v>
      </c>
    </row>
    <row r="1916" spans="1:5" x14ac:dyDescent="0.25">
      <c r="A1916" s="4" t="s">
        <v>4</v>
      </c>
      <c r="B1916" s="4" t="s">
        <v>2573</v>
      </c>
      <c r="C1916" s="4">
        <v>1</v>
      </c>
      <c r="D1916" s="4">
        <v>1</v>
      </c>
      <c r="E1916" s="4" t="s">
        <v>2077</v>
      </c>
    </row>
    <row r="1917" spans="1:5" x14ac:dyDescent="0.25">
      <c r="A1917" s="4" t="s">
        <v>4</v>
      </c>
      <c r="B1917" s="4" t="s">
        <v>2574</v>
      </c>
      <c r="C1917" s="4">
        <v>1</v>
      </c>
      <c r="D1917" s="4">
        <v>4</v>
      </c>
      <c r="E1917" s="4" t="s">
        <v>1244</v>
      </c>
    </row>
    <row r="1918" spans="1:5" x14ac:dyDescent="0.25">
      <c r="A1918" s="4" t="s">
        <v>4</v>
      </c>
      <c r="B1918" s="4" t="s">
        <v>983</v>
      </c>
      <c r="C1918" s="4">
        <v>1</v>
      </c>
      <c r="D1918" s="4">
        <v>1</v>
      </c>
      <c r="E1918" s="4" t="s">
        <v>45</v>
      </c>
    </row>
    <row r="1919" spans="1:5" x14ac:dyDescent="0.25">
      <c r="A1919" s="4" t="s">
        <v>4</v>
      </c>
      <c r="B1919" s="4" t="s">
        <v>2575</v>
      </c>
      <c r="C1919" s="4">
        <v>1</v>
      </c>
      <c r="D1919" s="4">
        <v>1</v>
      </c>
      <c r="E1919" s="4" t="s">
        <v>2576</v>
      </c>
    </row>
    <row r="1920" spans="1:5" x14ac:dyDescent="0.25">
      <c r="A1920" s="4" t="s">
        <v>4</v>
      </c>
      <c r="B1920" s="4" t="s">
        <v>2577</v>
      </c>
      <c r="C1920" s="4">
        <v>1</v>
      </c>
      <c r="D1920" s="4">
        <v>3</v>
      </c>
      <c r="E1920" s="4" t="s">
        <v>2576</v>
      </c>
    </row>
    <row r="1921" spans="1:5" x14ac:dyDescent="0.25">
      <c r="A1921" s="4" t="s">
        <v>4</v>
      </c>
      <c r="B1921" s="4" t="s">
        <v>984</v>
      </c>
      <c r="C1921" s="4">
        <v>1</v>
      </c>
      <c r="D1921" s="4">
        <v>3</v>
      </c>
      <c r="E1921" s="4" t="s">
        <v>45</v>
      </c>
    </row>
    <row r="1922" spans="1:5" x14ac:dyDescent="0.25">
      <c r="A1922" s="4" t="s">
        <v>4</v>
      </c>
      <c r="B1922" s="4" t="s">
        <v>985</v>
      </c>
      <c r="C1922" s="4">
        <v>2</v>
      </c>
      <c r="D1922" s="4">
        <v>2</v>
      </c>
      <c r="E1922" s="4" t="s">
        <v>45</v>
      </c>
    </row>
    <row r="1923" spans="1:5" x14ac:dyDescent="0.25">
      <c r="A1923" s="4" t="s">
        <v>4</v>
      </c>
      <c r="B1923" s="4" t="s">
        <v>986</v>
      </c>
      <c r="C1923" s="4">
        <v>1</v>
      </c>
      <c r="D1923" s="4">
        <v>1</v>
      </c>
      <c r="E1923" s="4" t="s">
        <v>554</v>
      </c>
    </row>
    <row r="1924" spans="1:5" x14ac:dyDescent="0.25">
      <c r="A1924" s="4" t="s">
        <v>4</v>
      </c>
      <c r="B1924" s="4" t="s">
        <v>987</v>
      </c>
      <c r="C1924" s="4">
        <v>1</v>
      </c>
      <c r="D1924" s="4">
        <v>7</v>
      </c>
      <c r="E1924" s="4" t="s">
        <v>45</v>
      </c>
    </row>
    <row r="1925" spans="1:5" x14ac:dyDescent="0.25">
      <c r="A1925" s="4" t="s">
        <v>4</v>
      </c>
      <c r="B1925" s="4" t="s">
        <v>988</v>
      </c>
      <c r="C1925" s="4">
        <v>1</v>
      </c>
      <c r="D1925" s="4">
        <v>18</v>
      </c>
      <c r="E1925" s="4" t="s">
        <v>45</v>
      </c>
    </row>
    <row r="1926" spans="1:5" x14ac:dyDescent="0.25">
      <c r="A1926" s="4" t="s">
        <v>4</v>
      </c>
      <c r="B1926" s="4" t="s">
        <v>989</v>
      </c>
      <c r="C1926" s="4">
        <v>1</v>
      </c>
      <c r="D1926" s="4">
        <v>17</v>
      </c>
      <c r="E1926" s="4" t="s">
        <v>45</v>
      </c>
    </row>
    <row r="1927" spans="1:5" x14ac:dyDescent="0.25">
      <c r="A1927" s="4" t="s">
        <v>4</v>
      </c>
      <c r="B1927" s="4" t="s">
        <v>2578</v>
      </c>
      <c r="C1927" s="4">
        <v>1</v>
      </c>
      <c r="D1927" s="4">
        <v>3</v>
      </c>
      <c r="E1927" s="4" t="s">
        <v>2579</v>
      </c>
    </row>
    <row r="1928" spans="1:5" x14ac:dyDescent="0.25">
      <c r="A1928" s="4" t="s">
        <v>4</v>
      </c>
      <c r="B1928" s="4" t="s">
        <v>2580</v>
      </c>
      <c r="C1928" s="4">
        <v>2</v>
      </c>
      <c r="D1928" s="4">
        <v>1</v>
      </c>
      <c r="E1928" s="4" t="s">
        <v>1245</v>
      </c>
    </row>
    <row r="1929" spans="1:5" x14ac:dyDescent="0.25">
      <c r="A1929" s="4" t="s">
        <v>4</v>
      </c>
      <c r="B1929" s="4" t="s">
        <v>2581</v>
      </c>
      <c r="C1929" s="4">
        <v>1</v>
      </c>
      <c r="D1929" s="4">
        <v>2</v>
      </c>
      <c r="E1929" s="4" t="s">
        <v>1792</v>
      </c>
    </row>
    <row r="1930" spans="1:5" x14ac:dyDescent="0.25">
      <c r="A1930" s="4" t="s">
        <v>4</v>
      </c>
      <c r="B1930" s="4" t="s">
        <v>2581</v>
      </c>
      <c r="C1930" s="4">
        <v>2</v>
      </c>
      <c r="D1930" s="4">
        <v>6</v>
      </c>
      <c r="E1930" s="4" t="s">
        <v>2579</v>
      </c>
    </row>
    <row r="1931" spans="1:5" x14ac:dyDescent="0.25">
      <c r="A1931" s="4" t="s">
        <v>4</v>
      </c>
      <c r="B1931" s="4" t="s">
        <v>990</v>
      </c>
      <c r="C1931" s="4">
        <v>1</v>
      </c>
      <c r="D1931" s="4">
        <v>18</v>
      </c>
      <c r="E1931" s="4" t="s">
        <v>45</v>
      </c>
    </row>
    <row r="1932" spans="1:5" x14ac:dyDescent="0.25">
      <c r="A1932" s="4" t="s">
        <v>4</v>
      </c>
      <c r="B1932" s="4" t="s">
        <v>991</v>
      </c>
      <c r="C1932" s="4">
        <v>1</v>
      </c>
      <c r="D1932" s="4">
        <v>15</v>
      </c>
      <c r="E1932" s="4" t="s">
        <v>45</v>
      </c>
    </row>
    <row r="1933" spans="1:5" x14ac:dyDescent="0.25">
      <c r="A1933" s="4" t="s">
        <v>4</v>
      </c>
      <c r="B1933" s="4" t="s">
        <v>2584</v>
      </c>
      <c r="C1933" s="4">
        <v>1</v>
      </c>
      <c r="D1933" s="4">
        <v>4</v>
      </c>
      <c r="E1933" s="4" t="s">
        <v>2585</v>
      </c>
    </row>
    <row r="1934" spans="1:5" x14ac:dyDescent="0.25">
      <c r="A1934" s="4" t="s">
        <v>4</v>
      </c>
      <c r="B1934" s="4" t="s">
        <v>2586</v>
      </c>
      <c r="C1934" s="4">
        <v>1</v>
      </c>
      <c r="D1934" s="4">
        <v>2</v>
      </c>
      <c r="E1934" s="4" t="s">
        <v>2587</v>
      </c>
    </row>
    <row r="1935" spans="1:5" x14ac:dyDescent="0.25">
      <c r="A1935" s="4" t="s">
        <v>4</v>
      </c>
      <c r="B1935" s="4" t="s">
        <v>2588</v>
      </c>
      <c r="C1935" s="4">
        <v>2</v>
      </c>
      <c r="D1935" s="4">
        <v>2</v>
      </c>
      <c r="E1935" s="4" t="s">
        <v>2589</v>
      </c>
    </row>
    <row r="1936" spans="1:5" x14ac:dyDescent="0.25">
      <c r="A1936" s="4" t="s">
        <v>4</v>
      </c>
      <c r="B1936" s="4" t="s">
        <v>2591</v>
      </c>
      <c r="C1936" s="4">
        <v>1</v>
      </c>
      <c r="D1936" s="4">
        <v>1</v>
      </c>
      <c r="E1936" s="4" t="s">
        <v>1918</v>
      </c>
    </row>
    <row r="1937" spans="1:5" x14ac:dyDescent="0.25">
      <c r="A1937" s="4" t="s">
        <v>4</v>
      </c>
      <c r="B1937" s="4" t="s">
        <v>2592</v>
      </c>
      <c r="C1937" s="4">
        <v>1</v>
      </c>
      <c r="D1937" s="4">
        <v>1</v>
      </c>
      <c r="E1937" s="4" t="s">
        <v>2579</v>
      </c>
    </row>
    <row r="1938" spans="1:5" x14ac:dyDescent="0.25">
      <c r="A1938" s="4" t="s">
        <v>4</v>
      </c>
      <c r="B1938" s="4" t="s">
        <v>2593</v>
      </c>
      <c r="C1938" s="4">
        <v>1</v>
      </c>
      <c r="D1938" s="4">
        <v>6</v>
      </c>
      <c r="E1938" s="4" t="s">
        <v>2594</v>
      </c>
    </row>
    <row r="1939" spans="1:5" x14ac:dyDescent="0.25">
      <c r="A1939" s="4" t="s">
        <v>4</v>
      </c>
      <c r="B1939" s="4" t="s">
        <v>2595</v>
      </c>
      <c r="C1939" s="4">
        <v>1</v>
      </c>
      <c r="D1939" s="4">
        <v>4</v>
      </c>
      <c r="E1939" s="4" t="s">
        <v>2594</v>
      </c>
    </row>
    <row r="1940" spans="1:5" x14ac:dyDescent="0.25">
      <c r="A1940" s="4" t="s">
        <v>4</v>
      </c>
      <c r="B1940" s="4" t="s">
        <v>2596</v>
      </c>
      <c r="C1940" s="4">
        <v>1</v>
      </c>
      <c r="D1940" s="4">
        <v>1</v>
      </c>
      <c r="E1940" s="4" t="s">
        <v>2597</v>
      </c>
    </row>
    <row r="1941" spans="1:5" x14ac:dyDescent="0.25">
      <c r="A1941" s="4" t="s">
        <v>4</v>
      </c>
      <c r="B1941" s="4" t="s">
        <v>2598</v>
      </c>
      <c r="C1941" s="4">
        <v>1</v>
      </c>
      <c r="D1941" s="4">
        <v>3</v>
      </c>
      <c r="E1941" s="4" t="s">
        <v>2599</v>
      </c>
    </row>
    <row r="1942" spans="1:5" x14ac:dyDescent="0.25">
      <c r="A1942" s="4" t="s">
        <v>4</v>
      </c>
      <c r="B1942" s="4" t="s">
        <v>2598</v>
      </c>
      <c r="C1942" s="4">
        <v>2</v>
      </c>
      <c r="D1942" s="4">
        <v>2</v>
      </c>
      <c r="E1942" s="4" t="s">
        <v>2600</v>
      </c>
    </row>
    <row r="1943" spans="1:5" x14ac:dyDescent="0.25">
      <c r="A1943" s="4" t="s">
        <v>4</v>
      </c>
      <c r="B1943" s="4" t="s">
        <v>2601</v>
      </c>
      <c r="C1943" s="4">
        <v>1</v>
      </c>
      <c r="D1943" s="4">
        <v>1</v>
      </c>
      <c r="E1943" s="4" t="s">
        <v>1918</v>
      </c>
    </row>
    <row r="1944" spans="1:5" x14ac:dyDescent="0.25">
      <c r="A1944" s="4" t="s">
        <v>4</v>
      </c>
      <c r="B1944" s="4" t="s">
        <v>992</v>
      </c>
      <c r="C1944" s="4">
        <v>1</v>
      </c>
      <c r="D1944" s="4">
        <v>1</v>
      </c>
      <c r="E1944" s="4" t="s">
        <v>72</v>
      </c>
    </row>
    <row r="1945" spans="1:5" x14ac:dyDescent="0.25">
      <c r="A1945" s="4" t="s">
        <v>4</v>
      </c>
      <c r="B1945" s="4" t="s">
        <v>2602</v>
      </c>
      <c r="C1945" s="4">
        <v>1</v>
      </c>
      <c r="D1945" s="4">
        <v>4</v>
      </c>
      <c r="E1945" s="4" t="s">
        <v>2603</v>
      </c>
    </row>
    <row r="1946" spans="1:5" x14ac:dyDescent="0.25">
      <c r="A1946" s="4" t="s">
        <v>4</v>
      </c>
      <c r="B1946" s="4" t="s">
        <v>2604</v>
      </c>
      <c r="C1946" s="4">
        <v>1</v>
      </c>
      <c r="D1946" s="4">
        <v>5</v>
      </c>
      <c r="E1946" s="4" t="s">
        <v>2603</v>
      </c>
    </row>
    <row r="1947" spans="1:5" x14ac:dyDescent="0.25">
      <c r="A1947" s="4" t="s">
        <v>4</v>
      </c>
      <c r="B1947" s="4" t="s">
        <v>2604</v>
      </c>
      <c r="C1947" s="4">
        <v>2</v>
      </c>
      <c r="D1947" s="4">
        <v>4</v>
      </c>
      <c r="E1947" s="4" t="s">
        <v>2603</v>
      </c>
    </row>
    <row r="1948" spans="1:5" x14ac:dyDescent="0.25">
      <c r="A1948" s="4" t="s">
        <v>4</v>
      </c>
      <c r="B1948" s="4" t="s">
        <v>2605</v>
      </c>
      <c r="C1948" s="4">
        <v>1</v>
      </c>
      <c r="D1948" s="4">
        <v>3</v>
      </c>
      <c r="E1948" s="4" t="s">
        <v>2603</v>
      </c>
    </row>
    <row r="1949" spans="1:5" x14ac:dyDescent="0.25">
      <c r="A1949" s="4" t="s">
        <v>4</v>
      </c>
      <c r="B1949" s="4" t="s">
        <v>2606</v>
      </c>
      <c r="C1949" s="4">
        <v>1</v>
      </c>
      <c r="D1949" s="4">
        <v>1</v>
      </c>
      <c r="E1949" s="4" t="s">
        <v>2607</v>
      </c>
    </row>
    <row r="1950" spans="1:5" x14ac:dyDescent="0.25">
      <c r="A1950" s="4" t="s">
        <v>4</v>
      </c>
      <c r="B1950" s="4" t="s">
        <v>993</v>
      </c>
      <c r="C1950" s="4">
        <v>1</v>
      </c>
      <c r="D1950" s="4">
        <v>3</v>
      </c>
      <c r="E1950" s="4" t="s">
        <v>45</v>
      </c>
    </row>
    <row r="1951" spans="1:5" x14ac:dyDescent="0.25">
      <c r="A1951" s="4" t="s">
        <v>4</v>
      </c>
      <c r="B1951" s="4" t="s">
        <v>997</v>
      </c>
      <c r="C1951" s="4">
        <v>1</v>
      </c>
      <c r="D1951" s="4">
        <v>2</v>
      </c>
      <c r="E1951" s="4" t="s">
        <v>45</v>
      </c>
    </row>
    <row r="1952" spans="1:5" x14ac:dyDescent="0.25">
      <c r="A1952" s="4" t="s">
        <v>4</v>
      </c>
      <c r="B1952" s="4" t="s">
        <v>998</v>
      </c>
      <c r="C1952" s="4">
        <v>1</v>
      </c>
      <c r="D1952" s="4">
        <v>1</v>
      </c>
      <c r="E1952" s="4" t="s">
        <v>45</v>
      </c>
    </row>
    <row r="1953" spans="1:5" x14ac:dyDescent="0.25">
      <c r="A1953" s="4" t="s">
        <v>4</v>
      </c>
      <c r="B1953" s="4" t="s">
        <v>999</v>
      </c>
      <c r="C1953" s="4">
        <v>1</v>
      </c>
      <c r="D1953" s="4">
        <v>2</v>
      </c>
      <c r="E1953" s="4" t="s">
        <v>45</v>
      </c>
    </row>
    <row r="1954" spans="1:5" x14ac:dyDescent="0.25">
      <c r="A1954" s="4" t="s">
        <v>4</v>
      </c>
      <c r="B1954" s="4" t="s">
        <v>1000</v>
      </c>
      <c r="C1954" s="4">
        <v>1</v>
      </c>
      <c r="D1954" s="4">
        <v>1</v>
      </c>
      <c r="E1954" s="4" t="s">
        <v>45</v>
      </c>
    </row>
    <row r="1955" spans="1:5" x14ac:dyDescent="0.25">
      <c r="A1955" s="4" t="s">
        <v>4</v>
      </c>
      <c r="B1955" s="4" t="s">
        <v>1003</v>
      </c>
      <c r="C1955" s="4">
        <v>1</v>
      </c>
      <c r="D1955" s="4">
        <v>1</v>
      </c>
      <c r="E1955" s="4" t="s">
        <v>45</v>
      </c>
    </row>
    <row r="1956" spans="1:5" x14ac:dyDescent="0.25">
      <c r="A1956" s="4" t="s">
        <v>4</v>
      </c>
      <c r="B1956" s="4" t="s">
        <v>1004</v>
      </c>
      <c r="C1956" s="4">
        <v>1</v>
      </c>
      <c r="D1956" s="4">
        <v>1</v>
      </c>
      <c r="E1956" s="4" t="s">
        <v>45</v>
      </c>
    </row>
    <row r="1957" spans="1:5" x14ac:dyDescent="0.25">
      <c r="A1957" s="4" t="s">
        <v>4</v>
      </c>
      <c r="B1957" s="4" t="s">
        <v>1006</v>
      </c>
      <c r="C1957" s="4">
        <v>1</v>
      </c>
      <c r="D1957" s="4">
        <v>1</v>
      </c>
      <c r="E1957" s="4" t="s">
        <v>45</v>
      </c>
    </row>
    <row r="1958" spans="1:5" x14ac:dyDescent="0.25">
      <c r="A1958" s="4" t="s">
        <v>4</v>
      </c>
      <c r="B1958" s="4" t="s">
        <v>1007</v>
      </c>
      <c r="C1958" s="4">
        <v>1</v>
      </c>
      <c r="D1958" s="4">
        <v>1</v>
      </c>
      <c r="E1958" s="4" t="s">
        <v>45</v>
      </c>
    </row>
    <row r="1959" spans="1:5" x14ac:dyDescent="0.25">
      <c r="A1959" s="4" t="s">
        <v>4</v>
      </c>
      <c r="B1959" s="4" t="s">
        <v>1011</v>
      </c>
      <c r="C1959" s="4">
        <v>1</v>
      </c>
      <c r="D1959" s="4">
        <v>1</v>
      </c>
      <c r="E1959" s="4" t="s">
        <v>45</v>
      </c>
    </row>
    <row r="1960" spans="1:5" x14ac:dyDescent="0.25">
      <c r="A1960" s="4" t="s">
        <v>4</v>
      </c>
      <c r="B1960" s="4" t="s">
        <v>1013</v>
      </c>
      <c r="C1960" s="4">
        <v>1</v>
      </c>
      <c r="D1960" s="4">
        <v>1</v>
      </c>
      <c r="E1960" s="4" t="s">
        <v>45</v>
      </c>
    </row>
    <row r="1961" spans="1:5" x14ac:dyDescent="0.25">
      <c r="A1961" s="4" t="s">
        <v>4</v>
      </c>
      <c r="B1961" s="4" t="s">
        <v>1014</v>
      </c>
      <c r="C1961" s="4">
        <v>1</v>
      </c>
      <c r="D1961" s="4">
        <v>1</v>
      </c>
      <c r="E1961" s="4" t="s">
        <v>45</v>
      </c>
    </row>
    <row r="1962" spans="1:5" x14ac:dyDescent="0.25">
      <c r="A1962" s="4" t="s">
        <v>4</v>
      </c>
      <c r="B1962" s="4" t="s">
        <v>1019</v>
      </c>
      <c r="C1962" s="4">
        <v>1</v>
      </c>
      <c r="D1962" s="4">
        <v>40</v>
      </c>
      <c r="E1962" s="4" t="s">
        <v>45</v>
      </c>
    </row>
    <row r="1963" spans="1:5" x14ac:dyDescent="0.25">
      <c r="A1963" s="4" t="s">
        <v>4</v>
      </c>
      <c r="B1963" s="4" t="s">
        <v>1020</v>
      </c>
      <c r="C1963" s="4">
        <v>1</v>
      </c>
      <c r="D1963" s="4">
        <v>1</v>
      </c>
      <c r="E1963" s="4" t="s">
        <v>45</v>
      </c>
    </row>
    <row r="1964" spans="1:5" x14ac:dyDescent="0.25">
      <c r="A1964" s="4" t="s">
        <v>4</v>
      </c>
      <c r="B1964" s="4" t="s">
        <v>1021</v>
      </c>
      <c r="C1964" s="4">
        <v>1</v>
      </c>
      <c r="D1964" s="4">
        <v>1</v>
      </c>
      <c r="E1964" s="4" t="s">
        <v>45</v>
      </c>
    </row>
    <row r="1965" spans="1:5" x14ac:dyDescent="0.25">
      <c r="A1965" s="4" t="s">
        <v>4</v>
      </c>
      <c r="B1965" s="4" t="s">
        <v>1022</v>
      </c>
      <c r="C1965" s="4">
        <v>1</v>
      </c>
      <c r="D1965" s="4">
        <v>6</v>
      </c>
      <c r="E1965" s="4" t="s">
        <v>45</v>
      </c>
    </row>
    <row r="1966" spans="1:5" x14ac:dyDescent="0.25">
      <c r="A1966" s="4" t="s">
        <v>4</v>
      </c>
      <c r="B1966" s="4" t="s">
        <v>1026</v>
      </c>
      <c r="C1966" s="4">
        <v>1</v>
      </c>
      <c r="D1966" s="4">
        <v>11</v>
      </c>
      <c r="E1966" s="4" t="s">
        <v>45</v>
      </c>
    </row>
    <row r="1967" spans="1:5" x14ac:dyDescent="0.25">
      <c r="A1967" s="4" t="s">
        <v>4</v>
      </c>
      <c r="B1967" s="4" t="s">
        <v>1027</v>
      </c>
      <c r="C1967" s="4">
        <v>1</v>
      </c>
      <c r="D1967" s="4">
        <v>1</v>
      </c>
      <c r="E1967" s="4" t="s">
        <v>45</v>
      </c>
    </row>
    <row r="1968" spans="1:5" x14ac:dyDescent="0.25">
      <c r="A1968" s="4" t="s">
        <v>4</v>
      </c>
      <c r="B1968" s="4" t="s">
        <v>1028</v>
      </c>
      <c r="C1968" s="4">
        <v>1</v>
      </c>
      <c r="D1968" s="4">
        <v>5</v>
      </c>
      <c r="E1968" s="4" t="s">
        <v>45</v>
      </c>
    </row>
    <row r="1969" spans="1:5" x14ac:dyDescent="0.25">
      <c r="A1969" s="4" t="s">
        <v>4</v>
      </c>
      <c r="B1969" s="4" t="s">
        <v>1029</v>
      </c>
      <c r="C1969" s="4">
        <v>1</v>
      </c>
      <c r="D1969" s="4">
        <v>13</v>
      </c>
      <c r="E1969" s="4" t="s">
        <v>45</v>
      </c>
    </row>
    <row r="1970" spans="1:5" x14ac:dyDescent="0.25">
      <c r="A1970" s="4" t="s">
        <v>4</v>
      </c>
      <c r="B1970" s="4" t="s">
        <v>1030</v>
      </c>
      <c r="C1970" s="4">
        <v>1</v>
      </c>
      <c r="D1970" s="4">
        <v>7</v>
      </c>
      <c r="E1970" s="4" t="s">
        <v>45</v>
      </c>
    </row>
    <row r="1971" spans="1:5" x14ac:dyDescent="0.25">
      <c r="A1971" s="4" t="s">
        <v>4</v>
      </c>
      <c r="B1971" s="4" t="s">
        <v>1032</v>
      </c>
      <c r="C1971" s="4">
        <v>1</v>
      </c>
      <c r="D1971" s="4">
        <v>3</v>
      </c>
      <c r="E1971" s="4" t="s">
        <v>45</v>
      </c>
    </row>
    <row r="1972" spans="1:5" x14ac:dyDescent="0.25">
      <c r="A1972" s="4" t="s">
        <v>4</v>
      </c>
      <c r="B1972" s="4" t="s">
        <v>1034</v>
      </c>
      <c r="C1972" s="4">
        <v>1</v>
      </c>
      <c r="D1972" s="4">
        <v>1</v>
      </c>
      <c r="E1972" s="4" t="s">
        <v>45</v>
      </c>
    </row>
    <row r="1973" spans="1:5" x14ac:dyDescent="0.25">
      <c r="A1973" s="4" t="s">
        <v>4</v>
      </c>
      <c r="B1973" s="4" t="s">
        <v>1035</v>
      </c>
      <c r="C1973" s="4">
        <v>1</v>
      </c>
      <c r="D1973" s="4">
        <v>3</v>
      </c>
      <c r="E1973" s="4" t="s">
        <v>45</v>
      </c>
    </row>
    <row r="1974" spans="1:5" x14ac:dyDescent="0.25">
      <c r="A1974" s="4" t="s">
        <v>4</v>
      </c>
      <c r="B1974" s="4" t="s">
        <v>1036</v>
      </c>
      <c r="C1974" s="4">
        <v>1</v>
      </c>
      <c r="D1974" s="4">
        <v>3</v>
      </c>
      <c r="E1974" s="4" t="s">
        <v>45</v>
      </c>
    </row>
    <row r="1975" spans="1:5" x14ac:dyDescent="0.25">
      <c r="A1975" s="4" t="s">
        <v>4</v>
      </c>
      <c r="B1975" s="4" t="s">
        <v>1036</v>
      </c>
      <c r="C1975" s="4">
        <v>2</v>
      </c>
      <c r="D1975" s="4">
        <v>2</v>
      </c>
      <c r="E1975" s="4" t="s">
        <v>45</v>
      </c>
    </row>
    <row r="1976" spans="1:5" x14ac:dyDescent="0.25">
      <c r="A1976" s="4" t="s">
        <v>4</v>
      </c>
      <c r="B1976" s="4" t="s">
        <v>1037</v>
      </c>
      <c r="C1976" s="4">
        <v>1</v>
      </c>
      <c r="D1976" s="4">
        <v>1</v>
      </c>
      <c r="E1976" s="4" t="s">
        <v>45</v>
      </c>
    </row>
  </sheetData>
  <conditionalFormatting sqref="B1:B1976">
    <cfRule type="duplicateValues" dxfId="1" priority="1"/>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165"/>
  <sheetViews>
    <sheetView workbookViewId="0">
      <pane ySplit="1" topLeftCell="A2151" activePane="bottomLeft" state="frozen"/>
      <selection pane="bottomLeft" sqref="A1:A1048576"/>
    </sheetView>
  </sheetViews>
  <sheetFormatPr defaultRowHeight="15" x14ac:dyDescent="0.25"/>
  <cols>
    <col min="1" max="1" width="18.7109375" style="7" bestFit="1" customWidth="1"/>
    <col min="2" max="2" width="35.7109375" style="7" bestFit="1" customWidth="1"/>
    <col min="3" max="3" width="6" style="7" bestFit="1" customWidth="1"/>
    <col min="4" max="5" width="12.42578125" style="7" customWidth="1"/>
    <col min="6" max="6" width="17.28515625" style="7" bestFit="1" customWidth="1"/>
    <col min="7" max="7" width="17" style="7" bestFit="1" customWidth="1"/>
    <col min="8" max="8" width="9.140625" style="7"/>
  </cols>
  <sheetData>
    <row r="1" spans="1:7" x14ac:dyDescent="0.25">
      <c r="A1" s="18" t="s">
        <v>2612</v>
      </c>
      <c r="B1" s="18" t="s">
        <v>3895</v>
      </c>
      <c r="C1" s="18" t="s">
        <v>3887</v>
      </c>
      <c r="D1" s="18" t="s">
        <v>7982</v>
      </c>
      <c r="E1" s="18" t="s">
        <v>7983</v>
      </c>
      <c r="F1" s="18" t="s">
        <v>3896</v>
      </c>
      <c r="G1" s="18" t="s">
        <v>3897</v>
      </c>
    </row>
    <row r="2" spans="1:7" x14ac:dyDescent="0.25">
      <c r="A2" s="11" t="s">
        <v>3898</v>
      </c>
      <c r="B2" s="11" t="s">
        <v>3899</v>
      </c>
      <c r="C2" s="11">
        <v>6.5</v>
      </c>
      <c r="D2" s="36">
        <v>14</v>
      </c>
      <c r="E2" s="37">
        <f>D2*C2</f>
        <v>91</v>
      </c>
      <c r="F2" s="11" t="s">
        <v>3900</v>
      </c>
      <c r="G2" s="11"/>
    </row>
    <row r="3" spans="1:7" x14ac:dyDescent="0.25">
      <c r="A3" s="11" t="s">
        <v>3901</v>
      </c>
      <c r="B3" s="11" t="s">
        <v>3899</v>
      </c>
      <c r="C3" s="11">
        <v>3</v>
      </c>
      <c r="D3" s="36">
        <v>363</v>
      </c>
      <c r="E3" s="37">
        <f t="shared" ref="E3:E66" si="0">D3*C3</f>
        <v>1089</v>
      </c>
      <c r="F3" s="11" t="s">
        <v>3902</v>
      </c>
      <c r="G3" s="11"/>
    </row>
    <row r="4" spans="1:7" x14ac:dyDescent="0.25">
      <c r="A4" s="11" t="s">
        <v>3903</v>
      </c>
      <c r="B4" s="11" t="s">
        <v>3899</v>
      </c>
      <c r="C4" s="11">
        <v>6</v>
      </c>
      <c r="D4" s="36">
        <v>39</v>
      </c>
      <c r="E4" s="37">
        <f t="shared" si="0"/>
        <v>234</v>
      </c>
      <c r="F4" s="11" t="s">
        <v>3904</v>
      </c>
      <c r="G4" s="11"/>
    </row>
    <row r="5" spans="1:7" x14ac:dyDescent="0.25">
      <c r="A5" s="11" t="s">
        <v>3905</v>
      </c>
      <c r="B5" s="11" t="s">
        <v>3906</v>
      </c>
      <c r="C5" s="11">
        <v>5</v>
      </c>
      <c r="D5" s="36">
        <v>4</v>
      </c>
      <c r="E5" s="37">
        <f t="shared" si="0"/>
        <v>20</v>
      </c>
      <c r="F5" s="11" t="s">
        <v>3907</v>
      </c>
      <c r="G5" s="11"/>
    </row>
    <row r="6" spans="1:7" x14ac:dyDescent="0.25">
      <c r="A6" s="11" t="s">
        <v>3908</v>
      </c>
      <c r="B6" s="11" t="s">
        <v>3899</v>
      </c>
      <c r="C6" s="11">
        <v>8</v>
      </c>
      <c r="D6" s="36">
        <v>3</v>
      </c>
      <c r="E6" s="37">
        <f t="shared" si="0"/>
        <v>24</v>
      </c>
      <c r="F6" s="11" t="s">
        <v>3904</v>
      </c>
      <c r="G6" s="11"/>
    </row>
    <row r="7" spans="1:7" x14ac:dyDescent="0.25">
      <c r="A7" s="11" t="s">
        <v>3909</v>
      </c>
      <c r="B7" s="11" t="s">
        <v>3899</v>
      </c>
      <c r="C7" s="11">
        <v>8</v>
      </c>
      <c r="D7" s="36">
        <v>200</v>
      </c>
      <c r="E7" s="37">
        <f t="shared" si="0"/>
        <v>1600</v>
      </c>
      <c r="F7" s="11" t="s">
        <v>3904</v>
      </c>
      <c r="G7" s="11"/>
    </row>
    <row r="8" spans="1:7" x14ac:dyDescent="0.25">
      <c r="A8" s="11" t="s">
        <v>3910</v>
      </c>
      <c r="B8" s="11" t="s">
        <v>3911</v>
      </c>
      <c r="C8" s="11">
        <v>1</v>
      </c>
      <c r="D8" s="36">
        <v>99</v>
      </c>
      <c r="E8" s="37">
        <f t="shared" si="0"/>
        <v>99</v>
      </c>
      <c r="F8" s="11" t="s">
        <v>3912</v>
      </c>
      <c r="G8" s="11"/>
    </row>
    <row r="9" spans="1:7" x14ac:dyDescent="0.25">
      <c r="A9" s="11" t="s">
        <v>3913</v>
      </c>
      <c r="B9" s="11" t="s">
        <v>3911</v>
      </c>
      <c r="C9" s="11">
        <v>2</v>
      </c>
      <c r="D9" s="36">
        <v>2</v>
      </c>
      <c r="E9" s="37">
        <f t="shared" si="0"/>
        <v>4</v>
      </c>
      <c r="F9" s="11" t="s">
        <v>3904</v>
      </c>
      <c r="G9" s="11"/>
    </row>
    <row r="10" spans="1:7" x14ac:dyDescent="0.25">
      <c r="A10" s="11" t="s">
        <v>3914</v>
      </c>
      <c r="B10" s="11" t="s">
        <v>3915</v>
      </c>
      <c r="C10" s="11">
        <v>135</v>
      </c>
      <c r="D10" s="36">
        <v>2</v>
      </c>
      <c r="E10" s="37">
        <f t="shared" si="0"/>
        <v>270</v>
      </c>
      <c r="F10" s="11" t="s">
        <v>3904</v>
      </c>
      <c r="G10" s="11"/>
    </row>
    <row r="11" spans="1:7" x14ac:dyDescent="0.25">
      <c r="A11" s="11" t="s">
        <v>3916</v>
      </c>
      <c r="B11" s="11" t="s">
        <v>3917</v>
      </c>
      <c r="C11" s="11">
        <v>6</v>
      </c>
      <c r="D11" s="36">
        <v>10</v>
      </c>
      <c r="E11" s="37">
        <f t="shared" si="0"/>
        <v>60</v>
      </c>
      <c r="F11" s="11" t="s">
        <v>3918</v>
      </c>
      <c r="G11" s="11"/>
    </row>
    <row r="12" spans="1:7" x14ac:dyDescent="0.25">
      <c r="A12" s="11" t="s">
        <v>3919</v>
      </c>
      <c r="B12" s="11" t="s">
        <v>3917</v>
      </c>
      <c r="C12" s="11">
        <v>8</v>
      </c>
      <c r="D12" s="36">
        <v>2</v>
      </c>
      <c r="E12" s="37">
        <f t="shared" si="0"/>
        <v>16</v>
      </c>
      <c r="F12" s="11" t="s">
        <v>3920</v>
      </c>
      <c r="G12" s="11"/>
    </row>
    <row r="13" spans="1:7" x14ac:dyDescent="0.25">
      <c r="A13" s="11" t="s">
        <v>3921</v>
      </c>
      <c r="B13" s="11" t="s">
        <v>3917</v>
      </c>
      <c r="C13" s="11">
        <v>1</v>
      </c>
      <c r="D13" s="36">
        <v>10</v>
      </c>
      <c r="E13" s="37">
        <f t="shared" si="0"/>
        <v>10</v>
      </c>
      <c r="F13" s="11" t="s">
        <v>3922</v>
      </c>
      <c r="G13" s="11"/>
    </row>
    <row r="14" spans="1:7" x14ac:dyDescent="0.25">
      <c r="A14" s="11" t="s">
        <v>3923</v>
      </c>
      <c r="B14" s="11" t="s">
        <v>3917</v>
      </c>
      <c r="C14" s="11">
        <v>2</v>
      </c>
      <c r="D14" s="36">
        <v>226</v>
      </c>
      <c r="E14" s="37">
        <f t="shared" si="0"/>
        <v>452</v>
      </c>
      <c r="F14" s="11" t="s">
        <v>3924</v>
      </c>
      <c r="G14" s="11"/>
    </row>
    <row r="15" spans="1:7" x14ac:dyDescent="0.25">
      <c r="A15" s="11" t="s">
        <v>3925</v>
      </c>
      <c r="B15" s="11" t="s">
        <v>3917</v>
      </c>
      <c r="C15" s="11">
        <v>6</v>
      </c>
      <c r="D15" s="36">
        <v>190</v>
      </c>
      <c r="E15" s="37">
        <f t="shared" si="0"/>
        <v>1140</v>
      </c>
      <c r="F15" s="11" t="s">
        <v>3926</v>
      </c>
      <c r="G15" s="11"/>
    </row>
    <row r="16" spans="1:7" x14ac:dyDescent="0.25">
      <c r="A16" s="11" t="s">
        <v>3927</v>
      </c>
      <c r="B16" s="11" t="s">
        <v>3917</v>
      </c>
      <c r="C16" s="11">
        <v>7</v>
      </c>
      <c r="D16" s="36">
        <v>8</v>
      </c>
      <c r="E16" s="37">
        <f t="shared" si="0"/>
        <v>56</v>
      </c>
      <c r="F16" s="11" t="s">
        <v>3928</v>
      </c>
      <c r="G16" s="11" t="s">
        <v>3928</v>
      </c>
    </row>
    <row r="17" spans="1:7" x14ac:dyDescent="0.25">
      <c r="A17" s="11" t="s">
        <v>3929</v>
      </c>
      <c r="B17" s="11" t="s">
        <v>3930</v>
      </c>
      <c r="C17" s="11">
        <v>15</v>
      </c>
      <c r="D17" s="36">
        <v>12</v>
      </c>
      <c r="E17" s="37">
        <f t="shared" si="0"/>
        <v>180</v>
      </c>
      <c r="F17" s="11" t="s">
        <v>3931</v>
      </c>
      <c r="G17" s="11"/>
    </row>
    <row r="18" spans="1:7" x14ac:dyDescent="0.25">
      <c r="A18" s="11" t="s">
        <v>3932</v>
      </c>
      <c r="B18" s="11" t="s">
        <v>3933</v>
      </c>
      <c r="C18" s="11">
        <v>9</v>
      </c>
      <c r="D18" s="36">
        <v>2</v>
      </c>
      <c r="E18" s="37">
        <f t="shared" si="0"/>
        <v>18</v>
      </c>
      <c r="F18" s="11" t="s">
        <v>3934</v>
      </c>
      <c r="G18" s="11"/>
    </row>
    <row r="19" spans="1:7" x14ac:dyDescent="0.25">
      <c r="A19" s="11" t="s">
        <v>3935</v>
      </c>
      <c r="B19" s="11" t="s">
        <v>3899</v>
      </c>
      <c r="C19" s="11">
        <v>79</v>
      </c>
      <c r="D19" s="36">
        <v>11</v>
      </c>
      <c r="E19" s="37">
        <f t="shared" si="0"/>
        <v>869</v>
      </c>
      <c r="F19" s="11" t="s">
        <v>3936</v>
      </c>
      <c r="G19" s="11" t="s">
        <v>3937</v>
      </c>
    </row>
    <row r="20" spans="1:7" x14ac:dyDescent="0.25">
      <c r="A20" s="11" t="s">
        <v>3938</v>
      </c>
      <c r="B20" s="11" t="s">
        <v>3939</v>
      </c>
      <c r="C20" s="11">
        <v>105</v>
      </c>
      <c r="D20" s="36">
        <v>9</v>
      </c>
      <c r="E20" s="37">
        <f t="shared" si="0"/>
        <v>945</v>
      </c>
      <c r="F20" s="11" t="s">
        <v>3940</v>
      </c>
      <c r="G20" s="11"/>
    </row>
    <row r="21" spans="1:7" x14ac:dyDescent="0.25">
      <c r="A21" s="11" t="s">
        <v>3941</v>
      </c>
      <c r="B21" s="11" t="s">
        <v>3942</v>
      </c>
      <c r="C21" s="11">
        <v>6</v>
      </c>
      <c r="D21" s="36">
        <v>5</v>
      </c>
      <c r="E21" s="37">
        <f t="shared" si="0"/>
        <v>30</v>
      </c>
      <c r="F21" s="11" t="s">
        <v>3904</v>
      </c>
      <c r="G21" s="11"/>
    </row>
    <row r="22" spans="1:7" x14ac:dyDescent="0.25">
      <c r="A22" s="11" t="s">
        <v>3943</v>
      </c>
      <c r="B22" s="11" t="s">
        <v>3944</v>
      </c>
      <c r="C22" s="11">
        <v>26</v>
      </c>
      <c r="D22" s="36">
        <v>17</v>
      </c>
      <c r="E22" s="37">
        <f t="shared" si="0"/>
        <v>442</v>
      </c>
      <c r="F22" s="11" t="s">
        <v>3940</v>
      </c>
      <c r="G22" s="11"/>
    </row>
    <row r="23" spans="1:7" x14ac:dyDescent="0.25">
      <c r="A23" s="11" t="s">
        <v>3945</v>
      </c>
      <c r="B23" s="11" t="s">
        <v>3899</v>
      </c>
      <c r="C23" s="11">
        <v>5</v>
      </c>
      <c r="D23" s="36">
        <v>45</v>
      </c>
      <c r="E23" s="37">
        <f t="shared" si="0"/>
        <v>225</v>
      </c>
      <c r="F23" s="11" t="s">
        <v>3946</v>
      </c>
      <c r="G23" s="11"/>
    </row>
    <row r="24" spans="1:7" x14ac:dyDescent="0.25">
      <c r="A24" s="11" t="s">
        <v>3947</v>
      </c>
      <c r="B24" s="11" t="s">
        <v>3899</v>
      </c>
      <c r="C24" s="11">
        <v>3</v>
      </c>
      <c r="D24" s="36">
        <v>5</v>
      </c>
      <c r="E24" s="37">
        <f t="shared" si="0"/>
        <v>15</v>
      </c>
      <c r="F24" s="11" t="s">
        <v>3948</v>
      </c>
      <c r="G24" s="11"/>
    </row>
    <row r="25" spans="1:7" x14ac:dyDescent="0.25">
      <c r="A25" s="11" t="s">
        <v>3949</v>
      </c>
      <c r="B25" s="11" t="s">
        <v>3899</v>
      </c>
      <c r="C25" s="11">
        <v>6</v>
      </c>
      <c r="D25" s="36">
        <v>26</v>
      </c>
      <c r="E25" s="37">
        <f t="shared" si="0"/>
        <v>156</v>
      </c>
      <c r="F25" s="11" t="s">
        <v>3946</v>
      </c>
      <c r="G25" s="11"/>
    </row>
    <row r="26" spans="1:7" x14ac:dyDescent="0.25">
      <c r="A26" s="11" t="s">
        <v>3950</v>
      </c>
      <c r="B26" s="11" t="s">
        <v>3899</v>
      </c>
      <c r="C26" s="11">
        <v>230</v>
      </c>
      <c r="D26" s="36">
        <v>1</v>
      </c>
      <c r="E26" s="37">
        <f t="shared" si="0"/>
        <v>230</v>
      </c>
      <c r="F26" s="11" t="s">
        <v>3904</v>
      </c>
      <c r="G26" s="11"/>
    </row>
    <row r="27" spans="1:7" x14ac:dyDescent="0.25">
      <c r="A27" s="11" t="s">
        <v>3951</v>
      </c>
      <c r="B27" s="11" t="s">
        <v>3899</v>
      </c>
      <c r="C27" s="11">
        <v>57</v>
      </c>
      <c r="D27" s="36">
        <v>1</v>
      </c>
      <c r="E27" s="37">
        <f t="shared" si="0"/>
        <v>57</v>
      </c>
      <c r="F27" s="11" t="s">
        <v>3952</v>
      </c>
      <c r="G27" s="11"/>
    </row>
    <row r="28" spans="1:7" x14ac:dyDescent="0.25">
      <c r="A28" s="11" t="s">
        <v>3953</v>
      </c>
      <c r="B28" s="11" t="s">
        <v>3917</v>
      </c>
      <c r="C28" s="11">
        <v>7</v>
      </c>
      <c r="D28" s="36">
        <v>23</v>
      </c>
      <c r="E28" s="37">
        <f t="shared" si="0"/>
        <v>161</v>
      </c>
      <c r="F28" s="11" t="s">
        <v>3904</v>
      </c>
      <c r="G28" s="11"/>
    </row>
    <row r="29" spans="1:7" x14ac:dyDescent="0.25">
      <c r="A29" s="11" t="s">
        <v>3954</v>
      </c>
      <c r="B29" s="11" t="s">
        <v>3917</v>
      </c>
      <c r="C29" s="11">
        <v>1</v>
      </c>
      <c r="D29" s="36">
        <v>15</v>
      </c>
      <c r="E29" s="37">
        <f t="shared" si="0"/>
        <v>15</v>
      </c>
      <c r="F29" s="11" t="s">
        <v>3955</v>
      </c>
      <c r="G29" s="11"/>
    </row>
    <row r="30" spans="1:7" x14ac:dyDescent="0.25">
      <c r="A30" s="11" t="s">
        <v>3956</v>
      </c>
      <c r="B30" s="11" t="s">
        <v>3957</v>
      </c>
      <c r="C30" s="11">
        <v>12</v>
      </c>
      <c r="D30" s="36">
        <v>145</v>
      </c>
      <c r="E30" s="37">
        <f t="shared" si="0"/>
        <v>1740</v>
      </c>
      <c r="F30" s="11" t="s">
        <v>3958</v>
      </c>
      <c r="G30" s="11"/>
    </row>
    <row r="31" spans="1:7" x14ac:dyDescent="0.25">
      <c r="A31" s="11" t="s">
        <v>3959</v>
      </c>
      <c r="B31" s="11" t="s">
        <v>3917</v>
      </c>
      <c r="C31" s="11">
        <v>2</v>
      </c>
      <c r="D31" s="36">
        <v>10</v>
      </c>
      <c r="E31" s="37">
        <f t="shared" si="0"/>
        <v>20</v>
      </c>
      <c r="F31" s="11" t="s">
        <v>3960</v>
      </c>
      <c r="G31" s="11"/>
    </row>
    <row r="32" spans="1:7" x14ac:dyDescent="0.25">
      <c r="A32" s="11" t="s">
        <v>3961</v>
      </c>
      <c r="B32" s="11" t="s">
        <v>3962</v>
      </c>
      <c r="C32" s="11">
        <v>4</v>
      </c>
      <c r="D32" s="36">
        <v>2</v>
      </c>
      <c r="E32" s="37">
        <f t="shared" si="0"/>
        <v>8</v>
      </c>
      <c r="F32" s="11" t="s">
        <v>3904</v>
      </c>
      <c r="G32" s="11"/>
    </row>
    <row r="33" spans="1:7" x14ac:dyDescent="0.25">
      <c r="A33" s="11" t="s">
        <v>3963</v>
      </c>
      <c r="B33" s="11" t="s">
        <v>3964</v>
      </c>
      <c r="C33" s="11">
        <v>2</v>
      </c>
      <c r="D33" s="36">
        <v>9</v>
      </c>
      <c r="E33" s="37">
        <f t="shared" si="0"/>
        <v>18</v>
      </c>
      <c r="F33" s="11" t="s">
        <v>3928</v>
      </c>
      <c r="G33" s="11"/>
    </row>
    <row r="34" spans="1:7" x14ac:dyDescent="0.25">
      <c r="A34" s="11" t="s">
        <v>3965</v>
      </c>
      <c r="B34" s="11" t="s">
        <v>3964</v>
      </c>
      <c r="C34" s="11">
        <v>10</v>
      </c>
      <c r="D34" s="36">
        <v>3</v>
      </c>
      <c r="E34" s="37">
        <f t="shared" si="0"/>
        <v>30</v>
      </c>
      <c r="F34" s="11" t="s">
        <v>3966</v>
      </c>
      <c r="G34" s="11"/>
    </row>
    <row r="35" spans="1:7" x14ac:dyDescent="0.25">
      <c r="A35" s="11" t="s">
        <v>3967</v>
      </c>
      <c r="B35" s="11" t="s">
        <v>3968</v>
      </c>
      <c r="C35" s="11">
        <v>4</v>
      </c>
      <c r="D35" s="36">
        <v>1</v>
      </c>
      <c r="E35" s="37">
        <f t="shared" si="0"/>
        <v>4</v>
      </c>
      <c r="F35" s="11" t="s">
        <v>3904</v>
      </c>
      <c r="G35" s="11"/>
    </row>
    <row r="36" spans="1:7" x14ac:dyDescent="0.25">
      <c r="A36" s="11" t="s">
        <v>3969</v>
      </c>
      <c r="B36" s="11" t="s">
        <v>3964</v>
      </c>
      <c r="C36" s="11">
        <v>6</v>
      </c>
      <c r="D36" s="36">
        <v>2</v>
      </c>
      <c r="E36" s="37">
        <f t="shared" si="0"/>
        <v>12</v>
      </c>
      <c r="F36" s="11" t="s">
        <v>3970</v>
      </c>
      <c r="G36" s="11"/>
    </row>
    <row r="37" spans="1:7" x14ac:dyDescent="0.25">
      <c r="A37" s="11" t="s">
        <v>3971</v>
      </c>
      <c r="B37" s="11" t="s">
        <v>3911</v>
      </c>
      <c r="C37" s="11">
        <v>6</v>
      </c>
      <c r="D37" s="36">
        <v>10</v>
      </c>
      <c r="E37" s="37">
        <f t="shared" si="0"/>
        <v>60</v>
      </c>
      <c r="F37" s="11" t="s">
        <v>3972</v>
      </c>
      <c r="G37" s="11"/>
    </row>
    <row r="38" spans="1:7" x14ac:dyDescent="0.25">
      <c r="A38" s="11" t="s">
        <v>3973</v>
      </c>
      <c r="B38" s="11" t="s">
        <v>3974</v>
      </c>
      <c r="C38" s="11">
        <v>8</v>
      </c>
      <c r="D38" s="36">
        <v>13</v>
      </c>
      <c r="E38" s="37">
        <f t="shared" si="0"/>
        <v>104</v>
      </c>
      <c r="F38" s="11" t="s">
        <v>3975</v>
      </c>
      <c r="G38" s="11"/>
    </row>
    <row r="39" spans="1:7" x14ac:dyDescent="0.25">
      <c r="A39" s="11" t="s">
        <v>3976</v>
      </c>
      <c r="B39" s="11" t="s">
        <v>3977</v>
      </c>
      <c r="C39" s="11">
        <v>4.5</v>
      </c>
      <c r="D39" s="36">
        <v>10</v>
      </c>
      <c r="E39" s="37">
        <f t="shared" si="0"/>
        <v>45</v>
      </c>
      <c r="F39" s="11" t="s">
        <v>3904</v>
      </c>
      <c r="G39" s="11"/>
    </row>
    <row r="40" spans="1:7" x14ac:dyDescent="0.25">
      <c r="A40" s="11" t="s">
        <v>3978</v>
      </c>
      <c r="B40" s="11" t="s">
        <v>3979</v>
      </c>
      <c r="C40" s="11">
        <v>5</v>
      </c>
      <c r="D40" s="36">
        <v>7</v>
      </c>
      <c r="E40" s="37">
        <f t="shared" si="0"/>
        <v>35</v>
      </c>
      <c r="F40" s="11" t="s">
        <v>3904</v>
      </c>
      <c r="G40" s="11"/>
    </row>
    <row r="41" spans="1:7" x14ac:dyDescent="0.25">
      <c r="A41" s="11" t="s">
        <v>3980</v>
      </c>
      <c r="B41" s="11" t="s">
        <v>3981</v>
      </c>
      <c r="C41" s="11">
        <v>30</v>
      </c>
      <c r="D41" s="36">
        <v>1</v>
      </c>
      <c r="E41" s="37">
        <f t="shared" si="0"/>
        <v>30</v>
      </c>
      <c r="F41" s="11" t="s">
        <v>3904</v>
      </c>
      <c r="G41" s="11"/>
    </row>
    <row r="42" spans="1:7" x14ac:dyDescent="0.25">
      <c r="A42" s="11" t="s">
        <v>3982</v>
      </c>
      <c r="B42" s="11" t="s">
        <v>3983</v>
      </c>
      <c r="C42" s="11">
        <v>31</v>
      </c>
      <c r="D42" s="36">
        <v>9</v>
      </c>
      <c r="E42" s="37">
        <f t="shared" si="0"/>
        <v>279</v>
      </c>
      <c r="F42" s="11" t="s">
        <v>3904</v>
      </c>
      <c r="G42" s="11"/>
    </row>
    <row r="43" spans="1:7" x14ac:dyDescent="0.25">
      <c r="A43" s="11" t="s">
        <v>3984</v>
      </c>
      <c r="B43" s="11" t="s">
        <v>3985</v>
      </c>
      <c r="C43" s="11">
        <v>14</v>
      </c>
      <c r="D43" s="36">
        <v>5</v>
      </c>
      <c r="E43" s="37">
        <f t="shared" si="0"/>
        <v>70</v>
      </c>
      <c r="F43" s="11" t="s">
        <v>3986</v>
      </c>
      <c r="G43" s="11"/>
    </row>
    <row r="44" spans="1:7" x14ac:dyDescent="0.25">
      <c r="A44" s="11" t="s">
        <v>3987</v>
      </c>
      <c r="B44" s="11" t="s">
        <v>3988</v>
      </c>
      <c r="C44" s="11">
        <v>24</v>
      </c>
      <c r="D44" s="36">
        <v>7</v>
      </c>
      <c r="E44" s="37">
        <f t="shared" si="0"/>
        <v>168</v>
      </c>
      <c r="F44" s="11" t="s">
        <v>3904</v>
      </c>
      <c r="G44" s="11"/>
    </row>
    <row r="45" spans="1:7" x14ac:dyDescent="0.25">
      <c r="A45" s="11" t="s">
        <v>3989</v>
      </c>
      <c r="B45" s="11" t="s">
        <v>3990</v>
      </c>
      <c r="C45" s="11">
        <v>250</v>
      </c>
      <c r="D45" s="36">
        <v>5</v>
      </c>
      <c r="E45" s="37">
        <f t="shared" si="0"/>
        <v>1250</v>
      </c>
      <c r="F45" s="11" t="s">
        <v>3991</v>
      </c>
      <c r="G45" s="11"/>
    </row>
    <row r="46" spans="1:7" x14ac:dyDescent="0.25">
      <c r="A46" s="11" t="s">
        <v>3992</v>
      </c>
      <c r="B46" s="11" t="s">
        <v>3990</v>
      </c>
      <c r="C46" s="11">
        <v>250</v>
      </c>
      <c r="D46" s="36">
        <v>3</v>
      </c>
      <c r="E46" s="37">
        <f t="shared" si="0"/>
        <v>750</v>
      </c>
      <c r="F46" s="11" t="s">
        <v>3904</v>
      </c>
      <c r="G46" s="11"/>
    </row>
    <row r="47" spans="1:7" x14ac:dyDescent="0.25">
      <c r="A47" s="11" t="s">
        <v>3993</v>
      </c>
      <c r="B47" s="11" t="s">
        <v>3994</v>
      </c>
      <c r="C47" s="11">
        <v>200</v>
      </c>
      <c r="D47" s="36">
        <v>1</v>
      </c>
      <c r="E47" s="37">
        <f t="shared" si="0"/>
        <v>200</v>
      </c>
      <c r="F47" s="11" t="s">
        <v>3995</v>
      </c>
      <c r="G47" s="11"/>
    </row>
    <row r="48" spans="1:7" x14ac:dyDescent="0.25">
      <c r="A48" s="11" t="s">
        <v>3996</v>
      </c>
      <c r="B48" s="11" t="s">
        <v>3997</v>
      </c>
      <c r="C48" s="11">
        <v>160</v>
      </c>
      <c r="D48" s="36">
        <v>10</v>
      </c>
      <c r="E48" s="37">
        <f t="shared" si="0"/>
        <v>1600</v>
      </c>
      <c r="F48" s="11" t="s">
        <v>3904</v>
      </c>
      <c r="G48" s="11"/>
    </row>
    <row r="49" spans="1:7" x14ac:dyDescent="0.25">
      <c r="A49" s="11" t="s">
        <v>3998</v>
      </c>
      <c r="B49" s="11" t="s">
        <v>3999</v>
      </c>
      <c r="C49" s="11">
        <v>25</v>
      </c>
      <c r="D49" s="36">
        <v>4</v>
      </c>
      <c r="E49" s="37">
        <f t="shared" si="0"/>
        <v>100</v>
      </c>
      <c r="F49" s="11" t="s">
        <v>4000</v>
      </c>
      <c r="G49" s="11"/>
    </row>
    <row r="50" spans="1:7" x14ac:dyDescent="0.25">
      <c r="A50" s="11" t="s">
        <v>4001</v>
      </c>
      <c r="B50" s="11" t="s">
        <v>4002</v>
      </c>
      <c r="C50" s="11">
        <v>260</v>
      </c>
      <c r="D50" s="36">
        <v>1</v>
      </c>
      <c r="E50" s="37">
        <f t="shared" si="0"/>
        <v>260</v>
      </c>
      <c r="F50" s="11" t="s">
        <v>4003</v>
      </c>
      <c r="G50" s="11"/>
    </row>
    <row r="51" spans="1:7" x14ac:dyDescent="0.25">
      <c r="A51" s="11" t="s">
        <v>4004</v>
      </c>
      <c r="B51" s="11" t="s">
        <v>4005</v>
      </c>
      <c r="C51" s="11">
        <v>265</v>
      </c>
      <c r="D51" s="36">
        <v>2</v>
      </c>
      <c r="E51" s="37">
        <f t="shared" si="0"/>
        <v>530</v>
      </c>
      <c r="F51" s="11" t="s">
        <v>4006</v>
      </c>
      <c r="G51" s="11"/>
    </row>
    <row r="52" spans="1:7" x14ac:dyDescent="0.25">
      <c r="A52" s="11" t="s">
        <v>4007</v>
      </c>
      <c r="B52" s="11" t="s">
        <v>4008</v>
      </c>
      <c r="C52" s="11">
        <v>335</v>
      </c>
      <c r="D52" s="36">
        <v>2</v>
      </c>
      <c r="E52" s="37">
        <f t="shared" si="0"/>
        <v>670</v>
      </c>
      <c r="F52" s="11" t="s">
        <v>4009</v>
      </c>
      <c r="G52" s="11"/>
    </row>
    <row r="53" spans="1:7" x14ac:dyDescent="0.25">
      <c r="A53" s="11" t="s">
        <v>4010</v>
      </c>
      <c r="B53" s="11" t="s">
        <v>4011</v>
      </c>
      <c r="C53" s="11">
        <v>430</v>
      </c>
      <c r="D53" s="36">
        <v>1</v>
      </c>
      <c r="E53" s="37">
        <f t="shared" si="0"/>
        <v>430</v>
      </c>
      <c r="F53" s="11" t="s">
        <v>3904</v>
      </c>
      <c r="G53" s="11"/>
    </row>
    <row r="54" spans="1:7" x14ac:dyDescent="0.25">
      <c r="A54" s="11" t="s">
        <v>4012</v>
      </c>
      <c r="B54" s="11" t="s">
        <v>4013</v>
      </c>
      <c r="C54" s="11">
        <v>400</v>
      </c>
      <c r="D54" s="36">
        <v>3</v>
      </c>
      <c r="E54" s="37">
        <f t="shared" si="0"/>
        <v>1200</v>
      </c>
      <c r="F54" s="11" t="s">
        <v>4014</v>
      </c>
      <c r="G54" s="11"/>
    </row>
    <row r="55" spans="1:7" x14ac:dyDescent="0.25">
      <c r="A55" s="11" t="s">
        <v>4015</v>
      </c>
      <c r="B55" s="11" t="s">
        <v>3997</v>
      </c>
      <c r="C55" s="11">
        <v>2290</v>
      </c>
      <c r="D55" s="36">
        <v>2</v>
      </c>
      <c r="E55" s="37">
        <f t="shared" si="0"/>
        <v>4580</v>
      </c>
      <c r="F55" s="11" t="s">
        <v>3904</v>
      </c>
      <c r="G55" s="11"/>
    </row>
    <row r="56" spans="1:7" x14ac:dyDescent="0.25">
      <c r="A56" s="11" t="s">
        <v>4016</v>
      </c>
      <c r="B56" s="11" t="s">
        <v>4017</v>
      </c>
      <c r="C56" s="11">
        <v>5</v>
      </c>
      <c r="D56" s="36">
        <v>9</v>
      </c>
      <c r="E56" s="37">
        <f t="shared" si="0"/>
        <v>45</v>
      </c>
      <c r="F56" s="11" t="s">
        <v>3904</v>
      </c>
      <c r="G56" s="11"/>
    </row>
    <row r="57" spans="1:7" x14ac:dyDescent="0.25">
      <c r="A57" s="11" t="s">
        <v>4018</v>
      </c>
      <c r="B57" s="11" t="s">
        <v>4019</v>
      </c>
      <c r="C57" s="11">
        <v>7</v>
      </c>
      <c r="D57" s="36">
        <v>19</v>
      </c>
      <c r="E57" s="37">
        <f t="shared" si="0"/>
        <v>133</v>
      </c>
      <c r="F57" s="11" t="s">
        <v>3904</v>
      </c>
      <c r="G57" s="11"/>
    </row>
    <row r="58" spans="1:7" x14ac:dyDescent="0.25">
      <c r="A58" s="11" t="s">
        <v>4020</v>
      </c>
      <c r="B58" s="11" t="s">
        <v>4021</v>
      </c>
      <c r="C58" s="11">
        <v>8</v>
      </c>
      <c r="D58" s="36">
        <v>3</v>
      </c>
      <c r="E58" s="37">
        <f t="shared" si="0"/>
        <v>24</v>
      </c>
      <c r="F58" s="11" t="s">
        <v>3904</v>
      </c>
      <c r="G58" s="11"/>
    </row>
    <row r="59" spans="1:7" x14ac:dyDescent="0.25">
      <c r="A59" s="11" t="s">
        <v>4022</v>
      </c>
      <c r="B59" s="11" t="s">
        <v>4023</v>
      </c>
      <c r="C59" s="11">
        <v>180</v>
      </c>
      <c r="D59" s="36">
        <v>5</v>
      </c>
      <c r="E59" s="37">
        <f t="shared" si="0"/>
        <v>900</v>
      </c>
      <c r="F59" s="11" t="s">
        <v>4024</v>
      </c>
      <c r="G59" s="11"/>
    </row>
    <row r="60" spans="1:7" x14ac:dyDescent="0.25">
      <c r="A60" s="11" t="s">
        <v>4025</v>
      </c>
      <c r="B60" s="11" t="s">
        <v>4023</v>
      </c>
      <c r="C60" s="11">
        <v>244</v>
      </c>
      <c r="D60" s="36">
        <v>5</v>
      </c>
      <c r="E60" s="37">
        <f t="shared" si="0"/>
        <v>1220</v>
      </c>
      <c r="F60" s="11" t="s">
        <v>3904</v>
      </c>
      <c r="G60" s="11"/>
    </row>
    <row r="61" spans="1:7" x14ac:dyDescent="0.25">
      <c r="A61" s="11" t="s">
        <v>4026</v>
      </c>
      <c r="B61" s="11" t="s">
        <v>4023</v>
      </c>
      <c r="C61" s="11">
        <v>190</v>
      </c>
      <c r="D61" s="36">
        <v>4</v>
      </c>
      <c r="E61" s="37">
        <f t="shared" si="0"/>
        <v>760</v>
      </c>
      <c r="F61" s="11" t="s">
        <v>4027</v>
      </c>
      <c r="G61" s="11"/>
    </row>
    <row r="62" spans="1:7" x14ac:dyDescent="0.25">
      <c r="A62" s="11" t="s">
        <v>4028</v>
      </c>
      <c r="B62" s="11" t="s">
        <v>4023</v>
      </c>
      <c r="C62" s="11">
        <v>255</v>
      </c>
      <c r="D62" s="36">
        <v>4</v>
      </c>
      <c r="E62" s="37">
        <f t="shared" si="0"/>
        <v>1020</v>
      </c>
      <c r="F62" s="11" t="s">
        <v>4029</v>
      </c>
      <c r="G62" s="11"/>
    </row>
    <row r="63" spans="1:7" x14ac:dyDescent="0.25">
      <c r="A63" s="11" t="s">
        <v>4030</v>
      </c>
      <c r="B63" s="11" t="s">
        <v>4031</v>
      </c>
      <c r="C63" s="11">
        <v>255</v>
      </c>
      <c r="D63" s="36">
        <v>4</v>
      </c>
      <c r="E63" s="37">
        <f t="shared" si="0"/>
        <v>1020</v>
      </c>
      <c r="F63" s="11" t="s">
        <v>3904</v>
      </c>
      <c r="G63" s="11"/>
    </row>
    <row r="64" spans="1:7" x14ac:dyDescent="0.25">
      <c r="A64" s="11" t="s">
        <v>4032</v>
      </c>
      <c r="B64" s="11" t="s">
        <v>4023</v>
      </c>
      <c r="C64" s="11">
        <v>17</v>
      </c>
      <c r="D64" s="36">
        <v>12</v>
      </c>
      <c r="E64" s="37">
        <f t="shared" si="0"/>
        <v>204</v>
      </c>
      <c r="F64" s="11" t="s">
        <v>4033</v>
      </c>
      <c r="G64" s="11"/>
    </row>
    <row r="65" spans="1:7" x14ac:dyDescent="0.25">
      <c r="A65" s="11" t="s">
        <v>4034</v>
      </c>
      <c r="B65" s="11" t="s">
        <v>4035</v>
      </c>
      <c r="C65" s="11">
        <v>44</v>
      </c>
      <c r="D65" s="36">
        <v>7</v>
      </c>
      <c r="E65" s="37">
        <f t="shared" si="0"/>
        <v>308</v>
      </c>
      <c r="F65" s="11" t="s">
        <v>4036</v>
      </c>
      <c r="G65" s="11"/>
    </row>
    <row r="66" spans="1:7" x14ac:dyDescent="0.25">
      <c r="A66" s="11" t="s">
        <v>4037</v>
      </c>
      <c r="B66" s="11" t="s">
        <v>4038</v>
      </c>
      <c r="C66" s="11">
        <v>62</v>
      </c>
      <c r="D66" s="36">
        <v>14</v>
      </c>
      <c r="E66" s="37">
        <f t="shared" si="0"/>
        <v>868</v>
      </c>
      <c r="F66" s="11" t="s">
        <v>4039</v>
      </c>
      <c r="G66" s="11"/>
    </row>
    <row r="67" spans="1:7" x14ac:dyDescent="0.25">
      <c r="A67" s="11" t="s">
        <v>4040</v>
      </c>
      <c r="B67" s="11" t="s">
        <v>4041</v>
      </c>
      <c r="C67" s="11">
        <v>23</v>
      </c>
      <c r="D67" s="36">
        <v>54</v>
      </c>
      <c r="E67" s="37">
        <f t="shared" ref="E67:E130" si="1">D67*C67</f>
        <v>1242</v>
      </c>
      <c r="F67" s="11" t="s">
        <v>4042</v>
      </c>
      <c r="G67" s="11"/>
    </row>
    <row r="68" spans="1:7" x14ac:dyDescent="0.25">
      <c r="A68" s="11" t="s">
        <v>4043</v>
      </c>
      <c r="B68" s="11" t="s">
        <v>4044</v>
      </c>
      <c r="C68" s="11">
        <v>3</v>
      </c>
      <c r="D68" s="36">
        <v>11</v>
      </c>
      <c r="E68" s="37">
        <f t="shared" si="1"/>
        <v>33</v>
      </c>
      <c r="F68" s="11" t="s">
        <v>3904</v>
      </c>
      <c r="G68" s="11"/>
    </row>
    <row r="69" spans="1:7" x14ac:dyDescent="0.25">
      <c r="A69" s="11" t="s">
        <v>4045</v>
      </c>
      <c r="B69" s="11" t="s">
        <v>4044</v>
      </c>
      <c r="C69" s="11">
        <v>1.5</v>
      </c>
      <c r="D69" s="36">
        <v>8</v>
      </c>
      <c r="E69" s="37">
        <f t="shared" si="1"/>
        <v>12</v>
      </c>
      <c r="F69" s="11" t="s">
        <v>3904</v>
      </c>
      <c r="G69" s="11"/>
    </row>
    <row r="70" spans="1:7" x14ac:dyDescent="0.25">
      <c r="A70" s="11" t="s">
        <v>4046</v>
      </c>
      <c r="B70" s="11" t="s">
        <v>4047</v>
      </c>
      <c r="C70" s="11">
        <v>9</v>
      </c>
      <c r="D70" s="36">
        <v>10</v>
      </c>
      <c r="E70" s="37">
        <f t="shared" si="1"/>
        <v>90</v>
      </c>
      <c r="F70" s="11" t="s">
        <v>4033</v>
      </c>
      <c r="G70" s="11"/>
    </row>
    <row r="71" spans="1:7" x14ac:dyDescent="0.25">
      <c r="A71" s="11" t="s">
        <v>4048</v>
      </c>
      <c r="B71" s="11" t="s">
        <v>4049</v>
      </c>
      <c r="C71" s="11">
        <v>2</v>
      </c>
      <c r="D71" s="36">
        <v>10</v>
      </c>
      <c r="E71" s="37">
        <f t="shared" si="1"/>
        <v>20</v>
      </c>
      <c r="F71" s="11" t="s">
        <v>3904</v>
      </c>
      <c r="G71" s="11"/>
    </row>
    <row r="72" spans="1:7" x14ac:dyDescent="0.25">
      <c r="A72" s="11" t="s">
        <v>4050</v>
      </c>
      <c r="B72" s="11" t="s">
        <v>4051</v>
      </c>
      <c r="C72" s="11">
        <v>5</v>
      </c>
      <c r="D72" s="36">
        <v>3</v>
      </c>
      <c r="E72" s="37">
        <f t="shared" si="1"/>
        <v>15</v>
      </c>
      <c r="F72" s="11" t="s">
        <v>3904</v>
      </c>
      <c r="G72" s="11"/>
    </row>
    <row r="73" spans="1:7" x14ac:dyDescent="0.25">
      <c r="A73" s="11" t="s">
        <v>4052</v>
      </c>
      <c r="B73" s="11" t="s">
        <v>3065</v>
      </c>
      <c r="C73" s="11">
        <v>15</v>
      </c>
      <c r="D73" s="36">
        <v>1</v>
      </c>
      <c r="E73" s="37">
        <f t="shared" si="1"/>
        <v>15</v>
      </c>
      <c r="F73" s="11" t="s">
        <v>3904</v>
      </c>
      <c r="G73" s="11"/>
    </row>
    <row r="74" spans="1:7" x14ac:dyDescent="0.25">
      <c r="A74" s="11" t="s">
        <v>4053</v>
      </c>
      <c r="B74" s="11" t="s">
        <v>4054</v>
      </c>
      <c r="C74" s="11">
        <v>32</v>
      </c>
      <c r="D74" s="36">
        <v>2</v>
      </c>
      <c r="E74" s="37">
        <f t="shared" si="1"/>
        <v>64</v>
      </c>
      <c r="F74" s="11" t="s">
        <v>3904</v>
      </c>
      <c r="G74" s="11"/>
    </row>
    <row r="75" spans="1:7" x14ac:dyDescent="0.25">
      <c r="A75" s="11" t="s">
        <v>4055</v>
      </c>
      <c r="B75" s="11" t="s">
        <v>4056</v>
      </c>
      <c r="C75" s="11">
        <v>2.5</v>
      </c>
      <c r="D75" s="36">
        <v>17</v>
      </c>
      <c r="E75" s="37">
        <f t="shared" si="1"/>
        <v>42.5</v>
      </c>
      <c r="F75" s="11" t="s">
        <v>4057</v>
      </c>
      <c r="G75" s="11"/>
    </row>
    <row r="76" spans="1:7" x14ac:dyDescent="0.25">
      <c r="A76" s="11" t="s">
        <v>4058</v>
      </c>
      <c r="B76" s="11" t="s">
        <v>4056</v>
      </c>
      <c r="C76" s="11">
        <v>40</v>
      </c>
      <c r="D76" s="36">
        <v>10</v>
      </c>
      <c r="E76" s="37">
        <f t="shared" si="1"/>
        <v>400</v>
      </c>
      <c r="F76" s="11" t="s">
        <v>3904</v>
      </c>
      <c r="G76" s="11"/>
    </row>
    <row r="77" spans="1:7" x14ac:dyDescent="0.25">
      <c r="A77" s="11" t="s">
        <v>4059</v>
      </c>
      <c r="B77" s="11" t="s">
        <v>4060</v>
      </c>
      <c r="C77" s="11">
        <v>1</v>
      </c>
      <c r="D77" s="36">
        <v>10</v>
      </c>
      <c r="E77" s="37">
        <f t="shared" si="1"/>
        <v>10</v>
      </c>
      <c r="F77" s="11" t="s">
        <v>3904</v>
      </c>
      <c r="G77" s="11"/>
    </row>
    <row r="78" spans="1:7" x14ac:dyDescent="0.25">
      <c r="A78" s="11" t="s">
        <v>4061</v>
      </c>
      <c r="B78" s="11" t="s">
        <v>4062</v>
      </c>
      <c r="C78" s="11">
        <v>12</v>
      </c>
      <c r="D78" s="36">
        <v>1</v>
      </c>
      <c r="E78" s="37">
        <f t="shared" si="1"/>
        <v>12</v>
      </c>
      <c r="F78" s="11" t="s">
        <v>3904</v>
      </c>
      <c r="G78" s="11"/>
    </row>
    <row r="79" spans="1:7" x14ac:dyDescent="0.25">
      <c r="A79" s="11" t="s">
        <v>4063</v>
      </c>
      <c r="B79" s="11" t="s">
        <v>2640</v>
      </c>
      <c r="C79" s="11">
        <v>3</v>
      </c>
      <c r="D79" s="36">
        <v>7</v>
      </c>
      <c r="E79" s="37">
        <f t="shared" si="1"/>
        <v>21</v>
      </c>
      <c r="F79" s="11" t="s">
        <v>3904</v>
      </c>
      <c r="G79" s="11"/>
    </row>
    <row r="80" spans="1:7" x14ac:dyDescent="0.25">
      <c r="A80" s="11" t="s">
        <v>4064</v>
      </c>
      <c r="B80" s="11" t="s">
        <v>4065</v>
      </c>
      <c r="C80" s="11">
        <v>3</v>
      </c>
      <c r="D80" s="36">
        <v>5</v>
      </c>
      <c r="E80" s="37">
        <f t="shared" si="1"/>
        <v>15</v>
      </c>
      <c r="F80" s="11" t="s">
        <v>4066</v>
      </c>
      <c r="G80" s="11"/>
    </row>
    <row r="81" spans="1:7" x14ac:dyDescent="0.25">
      <c r="A81" s="11" t="s">
        <v>4067</v>
      </c>
      <c r="B81" s="11" t="s">
        <v>4068</v>
      </c>
      <c r="C81" s="11">
        <v>4</v>
      </c>
      <c r="D81" s="36">
        <v>9</v>
      </c>
      <c r="E81" s="37">
        <f t="shared" si="1"/>
        <v>36</v>
      </c>
      <c r="F81" s="11" t="s">
        <v>4069</v>
      </c>
      <c r="G81" s="11"/>
    </row>
    <row r="82" spans="1:7" x14ac:dyDescent="0.25">
      <c r="A82" s="11" t="s">
        <v>4070</v>
      </c>
      <c r="B82" s="11" t="s">
        <v>4071</v>
      </c>
      <c r="C82" s="11">
        <v>3</v>
      </c>
      <c r="D82" s="36">
        <v>20</v>
      </c>
      <c r="E82" s="37">
        <f t="shared" si="1"/>
        <v>60</v>
      </c>
      <c r="F82" s="11" t="s">
        <v>3902</v>
      </c>
      <c r="G82" s="11"/>
    </row>
    <row r="83" spans="1:7" x14ac:dyDescent="0.25">
      <c r="A83" s="11" t="s">
        <v>4072</v>
      </c>
      <c r="B83" s="11" t="s">
        <v>4073</v>
      </c>
      <c r="C83" s="11">
        <v>4</v>
      </c>
      <c r="D83" s="36">
        <v>1</v>
      </c>
      <c r="E83" s="37">
        <f t="shared" si="1"/>
        <v>4</v>
      </c>
      <c r="F83" s="11" t="s">
        <v>4074</v>
      </c>
      <c r="G83" s="11"/>
    </row>
    <row r="84" spans="1:7" x14ac:dyDescent="0.25">
      <c r="A84" s="11" t="s">
        <v>4075</v>
      </c>
      <c r="B84" s="11" t="s">
        <v>4076</v>
      </c>
      <c r="C84" s="11">
        <v>3</v>
      </c>
      <c r="D84" s="36">
        <v>10</v>
      </c>
      <c r="E84" s="37">
        <f t="shared" si="1"/>
        <v>30</v>
      </c>
      <c r="F84" s="11" t="s">
        <v>4074</v>
      </c>
      <c r="G84" s="11"/>
    </row>
    <row r="85" spans="1:7" x14ac:dyDescent="0.25">
      <c r="A85" s="11" t="s">
        <v>4077</v>
      </c>
      <c r="B85" s="11" t="s">
        <v>4078</v>
      </c>
      <c r="C85" s="11">
        <v>4</v>
      </c>
      <c r="D85" s="36">
        <v>482</v>
      </c>
      <c r="E85" s="37">
        <f t="shared" si="1"/>
        <v>1928</v>
      </c>
      <c r="F85" s="11" t="s">
        <v>4066</v>
      </c>
      <c r="G85" s="11"/>
    </row>
    <row r="86" spans="1:7" x14ac:dyDescent="0.25">
      <c r="A86" s="11" t="s">
        <v>4079</v>
      </c>
      <c r="B86" s="11" t="s">
        <v>4078</v>
      </c>
      <c r="C86" s="11">
        <v>4</v>
      </c>
      <c r="D86" s="36">
        <v>601</v>
      </c>
      <c r="E86" s="37">
        <f t="shared" si="1"/>
        <v>2404</v>
      </c>
      <c r="F86" s="11" t="s">
        <v>3904</v>
      </c>
      <c r="G86" s="11"/>
    </row>
    <row r="87" spans="1:7" x14ac:dyDescent="0.25">
      <c r="A87" s="11" t="s">
        <v>4080</v>
      </c>
      <c r="B87" s="11" t="s">
        <v>4078</v>
      </c>
      <c r="C87" s="11">
        <v>1.5</v>
      </c>
      <c r="D87" s="36">
        <v>27</v>
      </c>
      <c r="E87" s="37">
        <f t="shared" si="1"/>
        <v>40.5</v>
      </c>
      <c r="F87" s="11" t="s">
        <v>3904</v>
      </c>
      <c r="G87" s="11"/>
    </row>
    <row r="88" spans="1:7" x14ac:dyDescent="0.25">
      <c r="A88" s="11" t="s">
        <v>4081</v>
      </c>
      <c r="B88" s="11" t="s">
        <v>4078</v>
      </c>
      <c r="C88" s="11">
        <v>4</v>
      </c>
      <c r="D88" s="36">
        <v>224</v>
      </c>
      <c r="E88" s="37">
        <f t="shared" si="1"/>
        <v>896</v>
      </c>
      <c r="F88" s="11" t="s">
        <v>4082</v>
      </c>
      <c r="G88" s="11"/>
    </row>
    <row r="89" spans="1:7" x14ac:dyDescent="0.25">
      <c r="A89" s="11" t="s">
        <v>4083</v>
      </c>
      <c r="B89" s="11" t="s">
        <v>4078</v>
      </c>
      <c r="C89" s="11">
        <v>5.5</v>
      </c>
      <c r="D89" s="36">
        <v>50</v>
      </c>
      <c r="E89" s="37">
        <f t="shared" si="1"/>
        <v>275</v>
      </c>
      <c r="F89" s="11" t="s">
        <v>3904</v>
      </c>
      <c r="G89" s="11"/>
    </row>
    <row r="90" spans="1:7" x14ac:dyDescent="0.25">
      <c r="A90" s="11" t="s">
        <v>4084</v>
      </c>
      <c r="B90" s="11" t="s">
        <v>4085</v>
      </c>
      <c r="C90" s="11">
        <v>6</v>
      </c>
      <c r="D90" s="36">
        <v>217</v>
      </c>
      <c r="E90" s="37">
        <f t="shared" si="1"/>
        <v>1302</v>
      </c>
      <c r="F90" s="11" t="s">
        <v>4074</v>
      </c>
      <c r="G90" s="11"/>
    </row>
    <row r="91" spans="1:7" x14ac:dyDescent="0.25">
      <c r="A91" s="11" t="s">
        <v>4086</v>
      </c>
      <c r="B91" s="11" t="s">
        <v>4087</v>
      </c>
      <c r="C91" s="11">
        <v>4</v>
      </c>
      <c r="D91" s="36">
        <v>4</v>
      </c>
      <c r="E91" s="37">
        <f t="shared" si="1"/>
        <v>16</v>
      </c>
      <c r="F91" s="11" t="s">
        <v>3904</v>
      </c>
      <c r="G91" s="11"/>
    </row>
    <row r="92" spans="1:7" x14ac:dyDescent="0.25">
      <c r="A92" s="11" t="s">
        <v>4088</v>
      </c>
      <c r="B92" s="11" t="s">
        <v>4078</v>
      </c>
      <c r="C92" s="11">
        <v>4</v>
      </c>
      <c r="D92" s="36">
        <v>11</v>
      </c>
      <c r="E92" s="37">
        <f t="shared" si="1"/>
        <v>44</v>
      </c>
      <c r="F92" s="11" t="s">
        <v>4089</v>
      </c>
      <c r="G92" s="11"/>
    </row>
    <row r="93" spans="1:7" x14ac:dyDescent="0.25">
      <c r="A93" s="11" t="s">
        <v>4090</v>
      </c>
      <c r="B93" s="11" t="s">
        <v>4091</v>
      </c>
      <c r="C93" s="11">
        <v>1</v>
      </c>
      <c r="D93" s="36">
        <v>10</v>
      </c>
      <c r="E93" s="37">
        <f t="shared" si="1"/>
        <v>10</v>
      </c>
      <c r="F93" s="11" t="s">
        <v>3904</v>
      </c>
      <c r="G93" s="11"/>
    </row>
    <row r="94" spans="1:7" x14ac:dyDescent="0.25">
      <c r="A94" s="11" t="s">
        <v>4092</v>
      </c>
      <c r="B94" s="11" t="s">
        <v>4078</v>
      </c>
      <c r="C94" s="11">
        <v>7</v>
      </c>
      <c r="D94" s="36">
        <v>1</v>
      </c>
      <c r="E94" s="37">
        <f t="shared" si="1"/>
        <v>7</v>
      </c>
      <c r="F94" s="11" t="s">
        <v>3904</v>
      </c>
      <c r="G94" s="11"/>
    </row>
    <row r="95" spans="1:7" x14ac:dyDescent="0.25">
      <c r="A95" s="11" t="s">
        <v>4093</v>
      </c>
      <c r="B95" s="11" t="s">
        <v>4094</v>
      </c>
      <c r="C95" s="11">
        <v>6</v>
      </c>
      <c r="D95" s="36">
        <v>10</v>
      </c>
      <c r="E95" s="37">
        <f t="shared" si="1"/>
        <v>60</v>
      </c>
      <c r="F95" s="11" t="s">
        <v>3904</v>
      </c>
      <c r="G95" s="11"/>
    </row>
    <row r="96" spans="1:7" x14ac:dyDescent="0.25">
      <c r="A96" s="11" t="s">
        <v>4095</v>
      </c>
      <c r="B96" s="11" t="s">
        <v>4096</v>
      </c>
      <c r="C96" s="11">
        <v>4</v>
      </c>
      <c r="D96" s="36">
        <v>6</v>
      </c>
      <c r="E96" s="37">
        <f t="shared" si="1"/>
        <v>24</v>
      </c>
      <c r="F96" s="11" t="s">
        <v>4097</v>
      </c>
      <c r="G96" s="11"/>
    </row>
    <row r="97" spans="1:7" x14ac:dyDescent="0.25">
      <c r="A97" s="11" t="s">
        <v>4098</v>
      </c>
      <c r="B97" s="11" t="s">
        <v>4099</v>
      </c>
      <c r="C97" s="11">
        <v>56</v>
      </c>
      <c r="D97" s="36">
        <v>17</v>
      </c>
      <c r="E97" s="37">
        <f t="shared" si="1"/>
        <v>952</v>
      </c>
      <c r="F97" s="11" t="s">
        <v>14</v>
      </c>
      <c r="G97" s="11"/>
    </row>
    <row r="98" spans="1:7" x14ac:dyDescent="0.25">
      <c r="A98" s="11" t="s">
        <v>4100</v>
      </c>
      <c r="B98" s="11" t="s">
        <v>4101</v>
      </c>
      <c r="C98" s="11">
        <v>56</v>
      </c>
      <c r="D98" s="36">
        <v>7</v>
      </c>
      <c r="E98" s="37">
        <f t="shared" si="1"/>
        <v>392</v>
      </c>
      <c r="F98" s="11" t="s">
        <v>4102</v>
      </c>
      <c r="G98" s="11"/>
    </row>
    <row r="99" spans="1:7" x14ac:dyDescent="0.25">
      <c r="A99" s="11" t="s">
        <v>4103</v>
      </c>
      <c r="B99" s="11" t="s">
        <v>4104</v>
      </c>
      <c r="C99" s="11">
        <v>61</v>
      </c>
      <c r="D99" s="36">
        <v>10</v>
      </c>
      <c r="E99" s="37">
        <f t="shared" si="1"/>
        <v>610</v>
      </c>
      <c r="F99" s="11" t="s">
        <v>4105</v>
      </c>
      <c r="G99" s="11"/>
    </row>
    <row r="100" spans="1:7" x14ac:dyDescent="0.25">
      <c r="A100" s="11" t="s">
        <v>4106</v>
      </c>
      <c r="B100" s="11" t="s">
        <v>4107</v>
      </c>
      <c r="C100" s="11">
        <v>8</v>
      </c>
      <c r="D100" s="36">
        <v>8</v>
      </c>
      <c r="E100" s="37">
        <f t="shared" si="1"/>
        <v>64</v>
      </c>
      <c r="F100" s="11" t="s">
        <v>4108</v>
      </c>
      <c r="G100" s="11"/>
    </row>
    <row r="101" spans="1:7" x14ac:dyDescent="0.25">
      <c r="A101" s="11" t="s">
        <v>4109</v>
      </c>
      <c r="B101" s="11" t="s">
        <v>4110</v>
      </c>
      <c r="C101" s="11">
        <v>63</v>
      </c>
      <c r="D101" s="36">
        <v>8</v>
      </c>
      <c r="E101" s="37">
        <f t="shared" si="1"/>
        <v>504</v>
      </c>
      <c r="F101" s="11" t="s">
        <v>4066</v>
      </c>
      <c r="G101" s="11"/>
    </row>
    <row r="102" spans="1:7" x14ac:dyDescent="0.25">
      <c r="A102" s="11" t="s">
        <v>4111</v>
      </c>
      <c r="B102" s="11" t="s">
        <v>4112</v>
      </c>
      <c r="C102" s="11">
        <v>63</v>
      </c>
      <c r="D102" s="36">
        <v>9</v>
      </c>
      <c r="E102" s="37">
        <f t="shared" si="1"/>
        <v>567</v>
      </c>
      <c r="F102" s="11" t="s">
        <v>3904</v>
      </c>
      <c r="G102" s="11"/>
    </row>
    <row r="103" spans="1:7" x14ac:dyDescent="0.25">
      <c r="A103" s="11" t="s">
        <v>4113</v>
      </c>
      <c r="B103" s="11" t="s">
        <v>4114</v>
      </c>
      <c r="C103" s="11">
        <v>135</v>
      </c>
      <c r="D103" s="36">
        <v>29</v>
      </c>
      <c r="E103" s="37">
        <f t="shared" si="1"/>
        <v>3915</v>
      </c>
      <c r="F103" s="11" t="s">
        <v>40</v>
      </c>
      <c r="G103" s="11"/>
    </row>
    <row r="104" spans="1:7" x14ac:dyDescent="0.25">
      <c r="A104" s="11" t="s">
        <v>4115</v>
      </c>
      <c r="B104" s="11" t="s">
        <v>4116</v>
      </c>
      <c r="C104" s="11">
        <v>67</v>
      </c>
      <c r="D104" s="36">
        <v>8</v>
      </c>
      <c r="E104" s="37">
        <f t="shared" si="1"/>
        <v>536</v>
      </c>
      <c r="F104" s="11" t="s">
        <v>3904</v>
      </c>
      <c r="G104" s="11"/>
    </row>
    <row r="105" spans="1:7" x14ac:dyDescent="0.25">
      <c r="A105" s="11" t="s">
        <v>4117</v>
      </c>
      <c r="B105" s="11" t="s">
        <v>4118</v>
      </c>
      <c r="C105" s="11">
        <v>18</v>
      </c>
      <c r="D105" s="36">
        <v>16</v>
      </c>
      <c r="E105" s="37">
        <f t="shared" si="1"/>
        <v>288</v>
      </c>
      <c r="F105" s="11" t="s">
        <v>3904</v>
      </c>
      <c r="G105" s="11"/>
    </row>
    <row r="106" spans="1:7" x14ac:dyDescent="0.25">
      <c r="A106" s="11" t="s">
        <v>4119</v>
      </c>
      <c r="B106" s="11" t="s">
        <v>4120</v>
      </c>
      <c r="C106" s="11">
        <v>20</v>
      </c>
      <c r="D106" s="36">
        <v>8</v>
      </c>
      <c r="E106" s="37">
        <f t="shared" si="1"/>
        <v>160</v>
      </c>
      <c r="F106" s="11" t="s">
        <v>4121</v>
      </c>
      <c r="G106" s="11"/>
    </row>
    <row r="107" spans="1:7" x14ac:dyDescent="0.25">
      <c r="A107" s="11" t="s">
        <v>4122</v>
      </c>
      <c r="B107" s="11" t="s">
        <v>4123</v>
      </c>
      <c r="C107" s="11">
        <v>200</v>
      </c>
      <c r="D107" s="36">
        <v>7</v>
      </c>
      <c r="E107" s="37">
        <f t="shared" si="1"/>
        <v>1400</v>
      </c>
      <c r="F107" s="11" t="s">
        <v>4124</v>
      </c>
      <c r="G107" s="11"/>
    </row>
    <row r="108" spans="1:7" x14ac:dyDescent="0.25">
      <c r="A108" s="11" t="s">
        <v>4125</v>
      </c>
      <c r="B108" s="11" t="s">
        <v>4126</v>
      </c>
      <c r="C108" s="11">
        <v>55</v>
      </c>
      <c r="D108" s="36">
        <v>1</v>
      </c>
      <c r="E108" s="37">
        <f t="shared" si="1"/>
        <v>55</v>
      </c>
      <c r="F108" s="11" t="s">
        <v>4127</v>
      </c>
      <c r="G108" s="11"/>
    </row>
    <row r="109" spans="1:7" x14ac:dyDescent="0.25">
      <c r="A109" s="11" t="s">
        <v>4128</v>
      </c>
      <c r="B109" s="11" t="s">
        <v>4129</v>
      </c>
      <c r="C109" s="11">
        <v>480</v>
      </c>
      <c r="D109" s="36">
        <v>2</v>
      </c>
      <c r="E109" s="37">
        <f t="shared" si="1"/>
        <v>960</v>
      </c>
      <c r="F109" s="11" t="s">
        <v>4130</v>
      </c>
      <c r="G109" s="11"/>
    </row>
    <row r="110" spans="1:7" x14ac:dyDescent="0.25">
      <c r="A110" s="11" t="s">
        <v>4131</v>
      </c>
      <c r="B110" s="11" t="s">
        <v>4132</v>
      </c>
      <c r="C110" s="11">
        <v>480</v>
      </c>
      <c r="D110" s="36">
        <v>3</v>
      </c>
      <c r="E110" s="37">
        <f t="shared" si="1"/>
        <v>1440</v>
      </c>
      <c r="F110" s="11" t="s">
        <v>4133</v>
      </c>
      <c r="G110" s="11"/>
    </row>
    <row r="111" spans="1:7" x14ac:dyDescent="0.25">
      <c r="A111" s="11" t="s">
        <v>4134</v>
      </c>
      <c r="B111" s="11" t="s">
        <v>4135</v>
      </c>
      <c r="C111" s="11">
        <v>580</v>
      </c>
      <c r="D111" s="36">
        <v>2</v>
      </c>
      <c r="E111" s="37">
        <f t="shared" si="1"/>
        <v>1160</v>
      </c>
      <c r="F111" s="11" t="s">
        <v>4136</v>
      </c>
      <c r="G111" s="11"/>
    </row>
    <row r="112" spans="1:7" x14ac:dyDescent="0.25">
      <c r="A112" s="11" t="s">
        <v>4137</v>
      </c>
      <c r="B112" s="11" t="s">
        <v>4132</v>
      </c>
      <c r="C112" s="11">
        <v>645</v>
      </c>
      <c r="D112" s="36">
        <v>2</v>
      </c>
      <c r="E112" s="37">
        <f t="shared" si="1"/>
        <v>1290</v>
      </c>
      <c r="F112" s="11" t="s">
        <v>4138</v>
      </c>
      <c r="G112" s="11"/>
    </row>
    <row r="113" spans="1:7" x14ac:dyDescent="0.25">
      <c r="A113" s="11" t="s">
        <v>4139</v>
      </c>
      <c r="B113" s="11" t="s">
        <v>4140</v>
      </c>
      <c r="C113" s="11">
        <v>895</v>
      </c>
      <c r="D113" s="36">
        <v>2</v>
      </c>
      <c r="E113" s="37">
        <f t="shared" si="1"/>
        <v>1790</v>
      </c>
      <c r="F113" s="11" t="s">
        <v>3904</v>
      </c>
      <c r="G113" s="11"/>
    </row>
    <row r="114" spans="1:7" x14ac:dyDescent="0.25">
      <c r="A114" s="11" t="s">
        <v>4141</v>
      </c>
      <c r="B114" s="11" t="s">
        <v>4129</v>
      </c>
      <c r="C114" s="11">
        <v>330</v>
      </c>
      <c r="D114" s="36">
        <v>1</v>
      </c>
      <c r="E114" s="37">
        <f t="shared" si="1"/>
        <v>330</v>
      </c>
      <c r="F114" s="11" t="s">
        <v>4142</v>
      </c>
      <c r="G114" s="11"/>
    </row>
    <row r="115" spans="1:7" x14ac:dyDescent="0.25">
      <c r="A115" s="11" t="s">
        <v>4143</v>
      </c>
      <c r="B115" s="11" t="s">
        <v>4132</v>
      </c>
      <c r="C115" s="11">
        <v>490</v>
      </c>
      <c r="D115" s="36">
        <v>3</v>
      </c>
      <c r="E115" s="37">
        <f t="shared" si="1"/>
        <v>1470</v>
      </c>
      <c r="F115" s="11" t="s">
        <v>4144</v>
      </c>
      <c r="G115" s="11"/>
    </row>
    <row r="116" spans="1:7" x14ac:dyDescent="0.25">
      <c r="A116" s="11" t="s">
        <v>4145</v>
      </c>
      <c r="B116" s="11" t="s">
        <v>4132</v>
      </c>
      <c r="C116" s="11">
        <v>720</v>
      </c>
      <c r="D116" s="36">
        <v>1</v>
      </c>
      <c r="E116" s="37">
        <f t="shared" si="1"/>
        <v>720</v>
      </c>
      <c r="F116" s="11" t="s">
        <v>4146</v>
      </c>
      <c r="G116" s="11"/>
    </row>
    <row r="117" spans="1:7" x14ac:dyDescent="0.25">
      <c r="A117" s="11" t="s">
        <v>4147</v>
      </c>
      <c r="B117" s="11" t="s">
        <v>4129</v>
      </c>
      <c r="C117" s="11">
        <v>500</v>
      </c>
      <c r="D117" s="36">
        <v>2</v>
      </c>
      <c r="E117" s="37">
        <f t="shared" si="1"/>
        <v>1000</v>
      </c>
      <c r="F117" s="11" t="s">
        <v>3904</v>
      </c>
      <c r="G117" s="11"/>
    </row>
    <row r="118" spans="1:7" x14ac:dyDescent="0.25">
      <c r="A118" s="11" t="s">
        <v>4148</v>
      </c>
      <c r="B118" s="11" t="s">
        <v>4149</v>
      </c>
      <c r="C118" s="11">
        <v>330</v>
      </c>
      <c r="D118" s="36">
        <v>7</v>
      </c>
      <c r="E118" s="37">
        <f t="shared" si="1"/>
        <v>2310</v>
      </c>
      <c r="F118" s="11" t="s">
        <v>4150</v>
      </c>
      <c r="G118" s="11"/>
    </row>
    <row r="119" spans="1:7" x14ac:dyDescent="0.25">
      <c r="A119" s="11" t="s">
        <v>4151</v>
      </c>
      <c r="B119" s="11" t="s">
        <v>4132</v>
      </c>
      <c r="C119" s="11">
        <v>700</v>
      </c>
      <c r="D119" s="36">
        <v>2</v>
      </c>
      <c r="E119" s="37">
        <f t="shared" si="1"/>
        <v>1400</v>
      </c>
      <c r="F119" s="11" t="s">
        <v>4152</v>
      </c>
      <c r="G119" s="11"/>
    </row>
    <row r="120" spans="1:7" x14ac:dyDescent="0.25">
      <c r="A120" s="11" t="s">
        <v>4153</v>
      </c>
      <c r="B120" s="11" t="s">
        <v>4154</v>
      </c>
      <c r="C120" s="11">
        <v>690</v>
      </c>
      <c r="D120" s="36">
        <v>3</v>
      </c>
      <c r="E120" s="37">
        <f t="shared" si="1"/>
        <v>2070</v>
      </c>
      <c r="F120" s="11" t="s">
        <v>4152</v>
      </c>
      <c r="G120" s="11"/>
    </row>
    <row r="121" spans="1:7" x14ac:dyDescent="0.25">
      <c r="A121" s="11" t="s">
        <v>4155</v>
      </c>
      <c r="B121" s="11" t="s">
        <v>4156</v>
      </c>
      <c r="C121" s="11">
        <v>690</v>
      </c>
      <c r="D121" s="36">
        <v>1</v>
      </c>
      <c r="E121" s="37">
        <f t="shared" si="1"/>
        <v>690</v>
      </c>
      <c r="F121" s="11" t="s">
        <v>3904</v>
      </c>
      <c r="G121" s="11"/>
    </row>
    <row r="122" spans="1:7" x14ac:dyDescent="0.25">
      <c r="A122" s="11" t="s">
        <v>4157</v>
      </c>
      <c r="B122" s="11" t="s">
        <v>4158</v>
      </c>
      <c r="C122" s="11">
        <v>120</v>
      </c>
      <c r="D122" s="36">
        <v>4</v>
      </c>
      <c r="E122" s="37">
        <f t="shared" si="1"/>
        <v>480</v>
      </c>
      <c r="F122" s="11" t="s">
        <v>3904</v>
      </c>
      <c r="G122" s="11"/>
    </row>
    <row r="123" spans="1:7" x14ac:dyDescent="0.25">
      <c r="A123" s="11" t="s">
        <v>4159</v>
      </c>
      <c r="B123" s="11" t="s">
        <v>4160</v>
      </c>
      <c r="C123" s="11">
        <v>12</v>
      </c>
      <c r="D123" s="36">
        <v>7</v>
      </c>
      <c r="E123" s="37">
        <f t="shared" si="1"/>
        <v>84</v>
      </c>
      <c r="F123" s="11" t="s">
        <v>4161</v>
      </c>
      <c r="G123" s="11"/>
    </row>
    <row r="124" spans="1:7" x14ac:dyDescent="0.25">
      <c r="A124" s="11" t="s">
        <v>4162</v>
      </c>
      <c r="B124" s="11" t="s">
        <v>4163</v>
      </c>
      <c r="C124" s="11">
        <v>13</v>
      </c>
      <c r="D124" s="36">
        <v>4</v>
      </c>
      <c r="E124" s="37">
        <f t="shared" si="1"/>
        <v>52</v>
      </c>
      <c r="F124" s="11" t="s">
        <v>4164</v>
      </c>
      <c r="G124" s="11"/>
    </row>
    <row r="125" spans="1:7" x14ac:dyDescent="0.25">
      <c r="A125" s="11" t="s">
        <v>4165</v>
      </c>
      <c r="B125" s="11" t="s">
        <v>4166</v>
      </c>
      <c r="C125" s="11">
        <v>22</v>
      </c>
      <c r="D125" s="36">
        <v>17</v>
      </c>
      <c r="E125" s="37">
        <f t="shared" si="1"/>
        <v>374</v>
      </c>
      <c r="F125" s="11" t="s">
        <v>4167</v>
      </c>
      <c r="G125" s="11"/>
    </row>
    <row r="126" spans="1:7" x14ac:dyDescent="0.25">
      <c r="A126" s="11" t="s">
        <v>4168</v>
      </c>
      <c r="B126" s="11" t="s">
        <v>4169</v>
      </c>
      <c r="C126" s="11">
        <v>13</v>
      </c>
      <c r="D126" s="36">
        <v>2</v>
      </c>
      <c r="E126" s="37">
        <f t="shared" si="1"/>
        <v>26</v>
      </c>
      <c r="F126" s="11" t="s">
        <v>4127</v>
      </c>
      <c r="G126" s="11"/>
    </row>
    <row r="127" spans="1:7" x14ac:dyDescent="0.25">
      <c r="A127" s="11" t="s">
        <v>4170</v>
      </c>
      <c r="B127" s="11" t="s">
        <v>3964</v>
      </c>
      <c r="C127" s="11">
        <v>7</v>
      </c>
      <c r="D127" s="36">
        <v>10</v>
      </c>
      <c r="E127" s="37">
        <f t="shared" si="1"/>
        <v>70</v>
      </c>
      <c r="F127" s="11" t="s">
        <v>4171</v>
      </c>
      <c r="G127" s="11"/>
    </row>
    <row r="128" spans="1:7" x14ac:dyDescent="0.25">
      <c r="A128" s="11" t="s">
        <v>4172</v>
      </c>
      <c r="B128" s="11" t="s">
        <v>4173</v>
      </c>
      <c r="C128" s="11">
        <v>275</v>
      </c>
      <c r="D128" s="36">
        <v>1</v>
      </c>
      <c r="E128" s="37">
        <f t="shared" si="1"/>
        <v>275</v>
      </c>
      <c r="F128" s="11" t="s">
        <v>4174</v>
      </c>
      <c r="G128" s="11"/>
    </row>
    <row r="129" spans="1:7" x14ac:dyDescent="0.25">
      <c r="A129" s="11" t="s">
        <v>4175</v>
      </c>
      <c r="B129" s="11" t="s">
        <v>4176</v>
      </c>
      <c r="C129" s="11">
        <v>745</v>
      </c>
      <c r="D129" s="36">
        <v>1</v>
      </c>
      <c r="E129" s="37">
        <f t="shared" si="1"/>
        <v>745</v>
      </c>
      <c r="F129" s="11" t="s">
        <v>3904</v>
      </c>
      <c r="G129" s="11"/>
    </row>
    <row r="130" spans="1:7" x14ac:dyDescent="0.25">
      <c r="A130" s="11" t="s">
        <v>4177</v>
      </c>
      <c r="B130" s="11" t="s">
        <v>4178</v>
      </c>
      <c r="C130" s="11">
        <v>115</v>
      </c>
      <c r="D130" s="36">
        <v>4</v>
      </c>
      <c r="E130" s="37">
        <f t="shared" si="1"/>
        <v>460</v>
      </c>
      <c r="F130" s="11" t="s">
        <v>4179</v>
      </c>
      <c r="G130" s="11"/>
    </row>
    <row r="131" spans="1:7" x14ac:dyDescent="0.25">
      <c r="A131" s="11" t="s">
        <v>4180</v>
      </c>
      <c r="B131" s="11" t="s">
        <v>4178</v>
      </c>
      <c r="C131" s="11">
        <v>125</v>
      </c>
      <c r="D131" s="36">
        <v>3</v>
      </c>
      <c r="E131" s="37">
        <f t="shared" ref="E131:E194" si="2">D131*C131</f>
        <v>375</v>
      </c>
      <c r="F131" s="11" t="s">
        <v>4146</v>
      </c>
      <c r="G131" s="11"/>
    </row>
    <row r="132" spans="1:7" x14ac:dyDescent="0.25">
      <c r="A132" s="11" t="s">
        <v>4181</v>
      </c>
      <c r="B132" s="11" t="s">
        <v>4178</v>
      </c>
      <c r="C132" s="11">
        <v>130</v>
      </c>
      <c r="D132" s="36">
        <v>2</v>
      </c>
      <c r="E132" s="37">
        <f t="shared" si="2"/>
        <v>260</v>
      </c>
      <c r="F132" s="11" t="s">
        <v>4146</v>
      </c>
      <c r="G132" s="11"/>
    </row>
    <row r="133" spans="1:7" x14ac:dyDescent="0.25">
      <c r="A133" s="11" t="s">
        <v>4182</v>
      </c>
      <c r="B133" s="11" t="s">
        <v>4183</v>
      </c>
      <c r="C133" s="11">
        <v>88</v>
      </c>
      <c r="D133" s="36">
        <v>2</v>
      </c>
      <c r="E133" s="37">
        <f t="shared" si="2"/>
        <v>176</v>
      </c>
      <c r="F133" s="11" t="s">
        <v>4146</v>
      </c>
      <c r="G133" s="11"/>
    </row>
    <row r="134" spans="1:7" x14ac:dyDescent="0.25">
      <c r="A134" s="11" t="s">
        <v>4184</v>
      </c>
      <c r="B134" s="11" t="s">
        <v>4185</v>
      </c>
      <c r="C134" s="11">
        <v>45</v>
      </c>
      <c r="D134" s="36">
        <v>2</v>
      </c>
      <c r="E134" s="37">
        <f t="shared" si="2"/>
        <v>90</v>
      </c>
      <c r="F134" s="11" t="s">
        <v>4186</v>
      </c>
      <c r="G134" s="11"/>
    </row>
    <row r="135" spans="1:7" x14ac:dyDescent="0.25">
      <c r="A135" s="11" t="s">
        <v>4187</v>
      </c>
      <c r="B135" s="11" t="s">
        <v>4183</v>
      </c>
      <c r="C135" s="11">
        <v>150</v>
      </c>
      <c r="D135" s="36">
        <v>3</v>
      </c>
      <c r="E135" s="37">
        <f t="shared" si="2"/>
        <v>450</v>
      </c>
      <c r="F135" s="11" t="s">
        <v>4146</v>
      </c>
      <c r="G135" s="11"/>
    </row>
    <row r="136" spans="1:7" x14ac:dyDescent="0.25">
      <c r="A136" s="11" t="s">
        <v>4188</v>
      </c>
      <c r="B136" s="11" t="s">
        <v>4132</v>
      </c>
      <c r="C136" s="11">
        <v>59</v>
      </c>
      <c r="D136" s="36">
        <v>3</v>
      </c>
      <c r="E136" s="37">
        <f t="shared" si="2"/>
        <v>177</v>
      </c>
      <c r="F136" s="11" t="s">
        <v>4186</v>
      </c>
      <c r="G136" s="11"/>
    </row>
    <row r="137" spans="1:7" x14ac:dyDescent="0.25">
      <c r="A137" s="11" t="s">
        <v>4189</v>
      </c>
      <c r="B137" s="11" t="s">
        <v>4183</v>
      </c>
      <c r="C137" s="11">
        <v>48</v>
      </c>
      <c r="D137" s="36">
        <v>9</v>
      </c>
      <c r="E137" s="37">
        <f t="shared" si="2"/>
        <v>432</v>
      </c>
      <c r="F137" s="11" t="s">
        <v>4133</v>
      </c>
      <c r="G137" s="11"/>
    </row>
    <row r="138" spans="1:7" x14ac:dyDescent="0.25">
      <c r="A138" s="11" t="s">
        <v>4190</v>
      </c>
      <c r="B138" s="11" t="s">
        <v>4178</v>
      </c>
      <c r="C138" s="11">
        <v>115</v>
      </c>
      <c r="D138" s="36">
        <v>3</v>
      </c>
      <c r="E138" s="37">
        <f t="shared" si="2"/>
        <v>345</v>
      </c>
      <c r="F138" s="11" t="s">
        <v>4191</v>
      </c>
      <c r="G138" s="11"/>
    </row>
    <row r="139" spans="1:7" x14ac:dyDescent="0.25">
      <c r="A139" s="11" t="s">
        <v>4192</v>
      </c>
      <c r="B139" s="11" t="s">
        <v>4193</v>
      </c>
      <c r="C139" s="11">
        <v>370</v>
      </c>
      <c r="D139" s="36">
        <v>2</v>
      </c>
      <c r="E139" s="37">
        <f t="shared" si="2"/>
        <v>740</v>
      </c>
      <c r="F139" s="11" t="s">
        <v>3904</v>
      </c>
      <c r="G139" s="11"/>
    </row>
    <row r="140" spans="1:7" x14ac:dyDescent="0.25">
      <c r="A140" s="11" t="s">
        <v>4194</v>
      </c>
      <c r="B140" s="11" t="s">
        <v>4178</v>
      </c>
      <c r="C140" s="11">
        <v>115</v>
      </c>
      <c r="D140" s="36">
        <v>5</v>
      </c>
      <c r="E140" s="37">
        <f t="shared" si="2"/>
        <v>575</v>
      </c>
      <c r="F140" s="11" t="s">
        <v>4191</v>
      </c>
      <c r="G140" s="11"/>
    </row>
    <row r="141" spans="1:7" x14ac:dyDescent="0.25">
      <c r="A141" s="11" t="s">
        <v>4195</v>
      </c>
      <c r="B141" s="11" t="s">
        <v>4196</v>
      </c>
      <c r="C141" s="11">
        <v>290</v>
      </c>
      <c r="D141" s="36">
        <v>3</v>
      </c>
      <c r="E141" s="37">
        <f t="shared" si="2"/>
        <v>870</v>
      </c>
      <c r="F141" s="11" t="s">
        <v>4146</v>
      </c>
      <c r="G141" s="11"/>
    </row>
    <row r="142" spans="1:7" x14ac:dyDescent="0.25">
      <c r="A142" s="11" t="s">
        <v>4197</v>
      </c>
      <c r="B142" s="11" t="s">
        <v>4198</v>
      </c>
      <c r="C142" s="11">
        <v>20</v>
      </c>
      <c r="D142" s="36">
        <v>7</v>
      </c>
      <c r="E142" s="37">
        <f t="shared" si="2"/>
        <v>140</v>
      </c>
      <c r="F142" s="11" t="s">
        <v>3904</v>
      </c>
      <c r="G142" s="11"/>
    </row>
    <row r="143" spans="1:7" x14ac:dyDescent="0.25">
      <c r="A143" s="11" t="s">
        <v>4199</v>
      </c>
      <c r="B143" s="11" t="s">
        <v>4200</v>
      </c>
      <c r="C143" s="11">
        <v>4</v>
      </c>
      <c r="D143" s="36">
        <v>1</v>
      </c>
      <c r="E143" s="37">
        <f t="shared" si="2"/>
        <v>4</v>
      </c>
      <c r="F143" s="11" t="s">
        <v>4144</v>
      </c>
      <c r="G143" s="11"/>
    </row>
    <row r="144" spans="1:7" x14ac:dyDescent="0.25">
      <c r="A144" s="11" t="s">
        <v>4201</v>
      </c>
      <c r="B144" s="11" t="s">
        <v>4202</v>
      </c>
      <c r="C144" s="11">
        <v>28</v>
      </c>
      <c r="D144" s="36">
        <v>1</v>
      </c>
      <c r="E144" s="37">
        <f t="shared" si="2"/>
        <v>28</v>
      </c>
      <c r="F144" s="11" t="s">
        <v>3904</v>
      </c>
      <c r="G144" s="11"/>
    </row>
    <row r="145" spans="1:7" x14ac:dyDescent="0.25">
      <c r="A145" s="11" t="s">
        <v>4203</v>
      </c>
      <c r="B145" s="11" t="s">
        <v>4202</v>
      </c>
      <c r="C145" s="11">
        <v>23</v>
      </c>
      <c r="D145" s="36">
        <v>2</v>
      </c>
      <c r="E145" s="37">
        <f t="shared" si="2"/>
        <v>46</v>
      </c>
      <c r="F145" s="11" t="s">
        <v>4204</v>
      </c>
      <c r="G145" s="11"/>
    </row>
    <row r="146" spans="1:7" x14ac:dyDescent="0.25">
      <c r="A146" s="11" t="s">
        <v>4205</v>
      </c>
      <c r="B146" s="11" t="s">
        <v>4206</v>
      </c>
      <c r="C146" s="11">
        <v>78</v>
      </c>
      <c r="D146" s="36">
        <v>1</v>
      </c>
      <c r="E146" s="37">
        <f t="shared" si="2"/>
        <v>78</v>
      </c>
      <c r="F146" s="11" t="s">
        <v>3904</v>
      </c>
      <c r="G146" s="11"/>
    </row>
    <row r="147" spans="1:7" x14ac:dyDescent="0.25">
      <c r="A147" s="11" t="s">
        <v>4207</v>
      </c>
      <c r="B147" s="11" t="s">
        <v>4208</v>
      </c>
      <c r="C147" s="11">
        <v>200</v>
      </c>
      <c r="D147" s="36">
        <v>10</v>
      </c>
      <c r="E147" s="37">
        <f t="shared" si="2"/>
        <v>2000</v>
      </c>
      <c r="F147" s="11" t="s">
        <v>4209</v>
      </c>
      <c r="G147" s="11"/>
    </row>
    <row r="148" spans="1:7" x14ac:dyDescent="0.25">
      <c r="A148" s="11" t="s">
        <v>4210</v>
      </c>
      <c r="B148" s="11" t="s">
        <v>4208</v>
      </c>
      <c r="C148" s="11">
        <v>165</v>
      </c>
      <c r="D148" s="36">
        <v>6</v>
      </c>
      <c r="E148" s="37">
        <f t="shared" si="2"/>
        <v>990</v>
      </c>
      <c r="F148" s="11" t="s">
        <v>4027</v>
      </c>
      <c r="G148" s="11"/>
    </row>
    <row r="149" spans="1:7" x14ac:dyDescent="0.25">
      <c r="A149" s="11" t="s">
        <v>4211</v>
      </c>
      <c r="B149" s="11" t="s">
        <v>4212</v>
      </c>
      <c r="C149" s="11">
        <v>25</v>
      </c>
      <c r="D149" s="36">
        <v>2</v>
      </c>
      <c r="E149" s="37">
        <f t="shared" si="2"/>
        <v>50</v>
      </c>
      <c r="F149" s="11" t="s">
        <v>3904</v>
      </c>
      <c r="G149" s="11"/>
    </row>
    <row r="150" spans="1:7" x14ac:dyDescent="0.25">
      <c r="A150" s="11" t="s">
        <v>4213</v>
      </c>
      <c r="B150" s="11" t="s">
        <v>4214</v>
      </c>
      <c r="C150" s="11">
        <v>18</v>
      </c>
      <c r="D150" s="36">
        <v>1</v>
      </c>
      <c r="E150" s="37">
        <f t="shared" si="2"/>
        <v>18</v>
      </c>
      <c r="F150" s="11" t="s">
        <v>4215</v>
      </c>
      <c r="G150" s="11"/>
    </row>
    <row r="151" spans="1:7" x14ac:dyDescent="0.25">
      <c r="A151" s="11" t="s">
        <v>4216</v>
      </c>
      <c r="B151" s="11" t="s">
        <v>4217</v>
      </c>
      <c r="C151" s="11">
        <v>20</v>
      </c>
      <c r="D151" s="36">
        <v>2</v>
      </c>
      <c r="E151" s="37">
        <f t="shared" si="2"/>
        <v>40</v>
      </c>
      <c r="F151" s="11" t="s">
        <v>2583</v>
      </c>
      <c r="G151" s="11"/>
    </row>
    <row r="152" spans="1:7" x14ac:dyDescent="0.25">
      <c r="A152" s="11" t="s">
        <v>4218</v>
      </c>
      <c r="B152" s="11" t="s">
        <v>2660</v>
      </c>
      <c r="C152" s="11">
        <v>630</v>
      </c>
      <c r="D152" s="36">
        <v>2</v>
      </c>
      <c r="E152" s="37">
        <f t="shared" si="2"/>
        <v>1260</v>
      </c>
      <c r="F152" s="11" t="s">
        <v>4219</v>
      </c>
      <c r="G152" s="11"/>
    </row>
    <row r="153" spans="1:7" x14ac:dyDescent="0.25">
      <c r="A153" s="11" t="s">
        <v>4220</v>
      </c>
      <c r="B153" s="11" t="s">
        <v>4221</v>
      </c>
      <c r="C153" s="11">
        <v>1580</v>
      </c>
      <c r="D153" s="36">
        <v>4</v>
      </c>
      <c r="E153" s="37">
        <f t="shared" si="2"/>
        <v>6320</v>
      </c>
      <c r="F153" s="11" t="s">
        <v>4222</v>
      </c>
      <c r="G153" s="11"/>
    </row>
    <row r="154" spans="1:7" x14ac:dyDescent="0.25">
      <c r="A154" s="11" t="s">
        <v>4223</v>
      </c>
      <c r="B154" s="11" t="s">
        <v>4221</v>
      </c>
      <c r="C154" s="11">
        <v>2010</v>
      </c>
      <c r="D154" s="36">
        <v>1</v>
      </c>
      <c r="E154" s="37">
        <f t="shared" si="2"/>
        <v>2010</v>
      </c>
      <c r="F154" s="11" t="s">
        <v>3904</v>
      </c>
      <c r="G154" s="11"/>
    </row>
    <row r="155" spans="1:7" x14ac:dyDescent="0.25">
      <c r="A155" s="11" t="s">
        <v>4224</v>
      </c>
      <c r="B155" s="11" t="s">
        <v>2661</v>
      </c>
      <c r="C155" s="11">
        <v>1995</v>
      </c>
      <c r="D155" s="36">
        <v>1</v>
      </c>
      <c r="E155" s="37">
        <f t="shared" si="2"/>
        <v>1995</v>
      </c>
      <c r="F155" s="11" t="s">
        <v>4222</v>
      </c>
      <c r="G155" s="11"/>
    </row>
    <row r="156" spans="1:7" x14ac:dyDescent="0.25">
      <c r="A156" s="11" t="s">
        <v>4225</v>
      </c>
      <c r="B156" s="11" t="s">
        <v>3988</v>
      </c>
      <c r="C156" s="11">
        <v>70</v>
      </c>
      <c r="D156" s="36">
        <v>15</v>
      </c>
      <c r="E156" s="37">
        <f t="shared" si="2"/>
        <v>1050</v>
      </c>
      <c r="F156" s="11" t="s">
        <v>4226</v>
      </c>
      <c r="G156" s="11"/>
    </row>
    <row r="157" spans="1:7" x14ac:dyDescent="0.25">
      <c r="A157" s="11" t="s">
        <v>4227</v>
      </c>
      <c r="B157" s="11" t="s">
        <v>4228</v>
      </c>
      <c r="C157" s="11">
        <v>6</v>
      </c>
      <c r="D157" s="36">
        <v>6</v>
      </c>
      <c r="E157" s="37">
        <f t="shared" si="2"/>
        <v>36</v>
      </c>
      <c r="F157" s="11" t="s">
        <v>3904</v>
      </c>
      <c r="G157" s="11"/>
    </row>
    <row r="158" spans="1:7" x14ac:dyDescent="0.25">
      <c r="A158" s="11" t="s">
        <v>4229</v>
      </c>
      <c r="B158" s="11" t="s">
        <v>3988</v>
      </c>
      <c r="C158" s="11">
        <v>25</v>
      </c>
      <c r="D158" s="36">
        <v>8</v>
      </c>
      <c r="E158" s="37">
        <f t="shared" si="2"/>
        <v>200</v>
      </c>
      <c r="F158" s="11" t="s">
        <v>4230</v>
      </c>
      <c r="G158" s="11"/>
    </row>
    <row r="159" spans="1:7" x14ac:dyDescent="0.25">
      <c r="A159" s="11" t="s">
        <v>4231</v>
      </c>
      <c r="B159" s="11" t="s">
        <v>2671</v>
      </c>
      <c r="C159" s="11">
        <v>310</v>
      </c>
      <c r="D159" s="36">
        <v>1</v>
      </c>
      <c r="E159" s="37">
        <f t="shared" si="2"/>
        <v>310</v>
      </c>
      <c r="F159" s="11" t="s">
        <v>1075</v>
      </c>
      <c r="G159" s="11"/>
    </row>
    <row r="160" spans="1:7" x14ac:dyDescent="0.25">
      <c r="A160" s="11" t="s">
        <v>4232</v>
      </c>
      <c r="B160" s="11" t="s">
        <v>2673</v>
      </c>
      <c r="C160" s="11">
        <v>1425</v>
      </c>
      <c r="D160" s="36">
        <v>1</v>
      </c>
      <c r="E160" s="37">
        <f t="shared" si="2"/>
        <v>1425</v>
      </c>
      <c r="F160" s="11" t="s">
        <v>3904</v>
      </c>
      <c r="G160" s="11"/>
    </row>
    <row r="161" spans="1:7" x14ac:dyDescent="0.25">
      <c r="A161" s="11" t="s">
        <v>4233</v>
      </c>
      <c r="B161" s="11" t="s">
        <v>2672</v>
      </c>
      <c r="C161" s="11">
        <v>1865</v>
      </c>
      <c r="D161" s="36">
        <v>1</v>
      </c>
      <c r="E161" s="37">
        <f t="shared" si="2"/>
        <v>1865</v>
      </c>
      <c r="F161" s="11" t="s">
        <v>3904</v>
      </c>
      <c r="G161" s="11"/>
    </row>
    <row r="162" spans="1:7" x14ac:dyDescent="0.25">
      <c r="A162" s="11" t="s">
        <v>4234</v>
      </c>
      <c r="B162" s="11" t="s">
        <v>2672</v>
      </c>
      <c r="C162" s="11">
        <v>705</v>
      </c>
      <c r="D162" s="36">
        <v>2</v>
      </c>
      <c r="E162" s="37">
        <f t="shared" si="2"/>
        <v>1410</v>
      </c>
      <c r="F162" s="11" t="s">
        <v>1075</v>
      </c>
      <c r="G162" s="11"/>
    </row>
    <row r="163" spans="1:7" x14ac:dyDescent="0.25">
      <c r="A163" s="11" t="s">
        <v>4235</v>
      </c>
      <c r="B163" s="11" t="s">
        <v>2672</v>
      </c>
      <c r="C163" s="11">
        <v>1095</v>
      </c>
      <c r="D163" s="36">
        <v>1</v>
      </c>
      <c r="E163" s="37">
        <f t="shared" si="2"/>
        <v>1095</v>
      </c>
      <c r="F163" s="11" t="s">
        <v>1056</v>
      </c>
      <c r="G163" s="11"/>
    </row>
    <row r="164" spans="1:7" x14ac:dyDescent="0.25">
      <c r="A164" s="11" t="s">
        <v>4236</v>
      </c>
      <c r="B164" s="11" t="s">
        <v>2675</v>
      </c>
      <c r="C164" s="11">
        <v>510</v>
      </c>
      <c r="D164" s="36">
        <v>3</v>
      </c>
      <c r="E164" s="37">
        <f t="shared" si="2"/>
        <v>1530</v>
      </c>
      <c r="F164" s="11" t="s">
        <v>1075</v>
      </c>
      <c r="G164" s="11"/>
    </row>
    <row r="165" spans="1:7" x14ac:dyDescent="0.25">
      <c r="A165" s="11" t="s">
        <v>4237</v>
      </c>
      <c r="B165" s="11" t="s">
        <v>4238</v>
      </c>
      <c r="C165" s="11">
        <v>1221</v>
      </c>
      <c r="D165" s="36">
        <v>1</v>
      </c>
      <c r="E165" s="37">
        <f t="shared" si="2"/>
        <v>1221</v>
      </c>
      <c r="F165" s="11" t="s">
        <v>3904</v>
      </c>
      <c r="G165" s="11"/>
    </row>
    <row r="166" spans="1:7" x14ac:dyDescent="0.25">
      <c r="A166" s="11" t="s">
        <v>4239</v>
      </c>
      <c r="B166" s="11" t="s">
        <v>3964</v>
      </c>
      <c r="C166" s="11">
        <v>5</v>
      </c>
      <c r="D166" s="36">
        <v>10</v>
      </c>
      <c r="E166" s="37">
        <f t="shared" si="2"/>
        <v>50</v>
      </c>
      <c r="F166" s="11" t="s">
        <v>3966</v>
      </c>
      <c r="G166" s="11"/>
    </row>
    <row r="167" spans="1:7" x14ac:dyDescent="0.25">
      <c r="A167" s="11" t="s">
        <v>4240</v>
      </c>
      <c r="B167" s="11" t="s">
        <v>4241</v>
      </c>
      <c r="C167" s="11">
        <v>4.5</v>
      </c>
      <c r="D167" s="36">
        <v>10</v>
      </c>
      <c r="E167" s="37">
        <f t="shared" si="2"/>
        <v>45</v>
      </c>
      <c r="F167" s="11" t="s">
        <v>4242</v>
      </c>
      <c r="G167" s="11"/>
    </row>
    <row r="168" spans="1:7" x14ac:dyDescent="0.25">
      <c r="A168" s="11" t="s">
        <v>4243</v>
      </c>
      <c r="B168" s="11" t="s">
        <v>2686</v>
      </c>
      <c r="C168" s="11">
        <v>765</v>
      </c>
      <c r="D168" s="36">
        <v>3</v>
      </c>
      <c r="E168" s="37">
        <f t="shared" si="2"/>
        <v>2295</v>
      </c>
      <c r="F168" s="11" t="s">
        <v>1063</v>
      </c>
      <c r="G168" s="11"/>
    </row>
    <row r="169" spans="1:7" x14ac:dyDescent="0.25">
      <c r="A169" s="11" t="s">
        <v>4244</v>
      </c>
      <c r="B169" s="11" t="s">
        <v>2685</v>
      </c>
      <c r="C169" s="11">
        <v>1030</v>
      </c>
      <c r="D169" s="36">
        <v>1</v>
      </c>
      <c r="E169" s="37">
        <f t="shared" si="2"/>
        <v>1030</v>
      </c>
      <c r="F169" s="11" t="s">
        <v>1059</v>
      </c>
      <c r="G169" s="11"/>
    </row>
    <row r="170" spans="1:7" x14ac:dyDescent="0.25">
      <c r="A170" s="11" t="s">
        <v>4245</v>
      </c>
      <c r="B170" s="11" t="s">
        <v>2684</v>
      </c>
      <c r="C170" s="11">
        <v>1551</v>
      </c>
      <c r="D170" s="36">
        <v>1</v>
      </c>
      <c r="E170" s="37">
        <f t="shared" si="2"/>
        <v>1551</v>
      </c>
      <c r="F170" s="11" t="s">
        <v>3904</v>
      </c>
      <c r="G170" s="11"/>
    </row>
    <row r="171" spans="1:7" x14ac:dyDescent="0.25">
      <c r="A171" s="11" t="s">
        <v>4246</v>
      </c>
      <c r="B171" s="11" t="s">
        <v>4247</v>
      </c>
      <c r="C171" s="11">
        <v>2175</v>
      </c>
      <c r="D171" s="36">
        <v>8</v>
      </c>
      <c r="E171" s="37">
        <f t="shared" si="2"/>
        <v>17400</v>
      </c>
      <c r="F171" s="11" t="s">
        <v>1126</v>
      </c>
      <c r="G171" s="11"/>
    </row>
    <row r="172" spans="1:7" x14ac:dyDescent="0.25">
      <c r="A172" s="11" t="s">
        <v>4248</v>
      </c>
      <c r="B172" s="11" t="s">
        <v>4249</v>
      </c>
      <c r="C172" s="11">
        <v>255</v>
      </c>
      <c r="D172" s="36">
        <v>3</v>
      </c>
      <c r="E172" s="37">
        <f t="shared" si="2"/>
        <v>765</v>
      </c>
      <c r="F172" s="11" t="s">
        <v>4250</v>
      </c>
      <c r="G172" s="11"/>
    </row>
    <row r="173" spans="1:7" x14ac:dyDescent="0.25">
      <c r="A173" s="11" t="s">
        <v>4251</v>
      </c>
      <c r="B173" s="11" t="s">
        <v>2701</v>
      </c>
      <c r="C173" s="11">
        <v>250</v>
      </c>
      <c r="D173" s="36">
        <v>4</v>
      </c>
      <c r="E173" s="37">
        <f t="shared" si="2"/>
        <v>1000</v>
      </c>
      <c r="F173" s="11" t="s">
        <v>4250</v>
      </c>
      <c r="G173" s="11"/>
    </row>
    <row r="174" spans="1:7" x14ac:dyDescent="0.25">
      <c r="A174" s="11" t="s">
        <v>4252</v>
      </c>
      <c r="B174" s="11" t="s">
        <v>4249</v>
      </c>
      <c r="C174" s="11">
        <v>245</v>
      </c>
      <c r="D174" s="36">
        <v>6</v>
      </c>
      <c r="E174" s="37">
        <f t="shared" si="2"/>
        <v>1470</v>
      </c>
      <c r="F174" s="11" t="s">
        <v>4253</v>
      </c>
      <c r="G174" s="11"/>
    </row>
    <row r="175" spans="1:7" x14ac:dyDescent="0.25">
      <c r="A175" s="11" t="s">
        <v>4254</v>
      </c>
      <c r="B175" s="11" t="s">
        <v>4249</v>
      </c>
      <c r="C175" s="11">
        <v>255</v>
      </c>
      <c r="D175" s="36">
        <v>6</v>
      </c>
      <c r="E175" s="37">
        <f t="shared" si="2"/>
        <v>1530</v>
      </c>
      <c r="F175" s="11" t="s">
        <v>4255</v>
      </c>
      <c r="G175" s="11"/>
    </row>
    <row r="176" spans="1:7" x14ac:dyDescent="0.25">
      <c r="A176" s="11" t="s">
        <v>4256</v>
      </c>
      <c r="B176" s="11" t="s">
        <v>2701</v>
      </c>
      <c r="C176" s="11">
        <v>255</v>
      </c>
      <c r="D176" s="36">
        <v>4</v>
      </c>
      <c r="E176" s="37">
        <f t="shared" si="2"/>
        <v>1020</v>
      </c>
      <c r="F176" s="11" t="s">
        <v>3904</v>
      </c>
      <c r="G176" s="11"/>
    </row>
    <row r="177" spans="1:7" x14ac:dyDescent="0.25">
      <c r="A177" s="11" t="s">
        <v>4257</v>
      </c>
      <c r="B177" s="11" t="s">
        <v>4249</v>
      </c>
      <c r="C177" s="11">
        <v>370</v>
      </c>
      <c r="D177" s="36">
        <v>4</v>
      </c>
      <c r="E177" s="37">
        <f t="shared" si="2"/>
        <v>1480</v>
      </c>
      <c r="F177" s="11" t="s">
        <v>4258</v>
      </c>
      <c r="G177" s="11"/>
    </row>
    <row r="178" spans="1:7" x14ac:dyDescent="0.25">
      <c r="A178" s="11" t="s">
        <v>4259</v>
      </c>
      <c r="B178" s="11" t="s">
        <v>4260</v>
      </c>
      <c r="C178" s="11">
        <v>255</v>
      </c>
      <c r="D178" s="36">
        <v>4</v>
      </c>
      <c r="E178" s="37">
        <f t="shared" si="2"/>
        <v>1020</v>
      </c>
      <c r="F178" s="11" t="s">
        <v>4258</v>
      </c>
      <c r="G178" s="11"/>
    </row>
    <row r="179" spans="1:7" x14ac:dyDescent="0.25">
      <c r="A179" s="11" t="s">
        <v>4261</v>
      </c>
      <c r="B179" s="11" t="s">
        <v>4262</v>
      </c>
      <c r="C179" s="11">
        <v>245</v>
      </c>
      <c r="D179" s="36">
        <v>8</v>
      </c>
      <c r="E179" s="37">
        <f t="shared" si="2"/>
        <v>1960</v>
      </c>
      <c r="F179" s="11" t="s">
        <v>4029</v>
      </c>
      <c r="G179" s="11"/>
    </row>
    <row r="180" spans="1:7" x14ac:dyDescent="0.25">
      <c r="A180" s="11" t="s">
        <v>4263</v>
      </c>
      <c r="B180" s="11" t="s">
        <v>2701</v>
      </c>
      <c r="C180" s="11">
        <v>255</v>
      </c>
      <c r="D180" s="36">
        <v>9</v>
      </c>
      <c r="E180" s="37">
        <f t="shared" si="2"/>
        <v>2295</v>
      </c>
      <c r="F180" s="11" t="s">
        <v>4264</v>
      </c>
      <c r="G180" s="11"/>
    </row>
    <row r="181" spans="1:7" x14ac:dyDescent="0.25">
      <c r="A181" s="11" t="s">
        <v>4265</v>
      </c>
      <c r="B181" s="11" t="s">
        <v>2701</v>
      </c>
      <c r="C181" s="11">
        <v>305</v>
      </c>
      <c r="D181" s="36">
        <v>1</v>
      </c>
      <c r="E181" s="37">
        <f t="shared" si="2"/>
        <v>305</v>
      </c>
      <c r="F181" s="11" t="s">
        <v>372</v>
      </c>
      <c r="G181" s="11"/>
    </row>
    <row r="182" spans="1:7" x14ac:dyDescent="0.25">
      <c r="A182" s="11" t="s">
        <v>4266</v>
      </c>
      <c r="B182" s="11" t="s">
        <v>2701</v>
      </c>
      <c r="C182" s="11">
        <v>985</v>
      </c>
      <c r="D182" s="36">
        <v>9</v>
      </c>
      <c r="E182" s="37">
        <f t="shared" si="2"/>
        <v>8865</v>
      </c>
      <c r="F182" s="11" t="s">
        <v>4267</v>
      </c>
      <c r="G182" s="11"/>
    </row>
    <row r="183" spans="1:7" x14ac:dyDescent="0.25">
      <c r="A183" s="11" t="s">
        <v>4268</v>
      </c>
      <c r="B183" s="11" t="s">
        <v>4269</v>
      </c>
      <c r="C183" s="11">
        <v>985</v>
      </c>
      <c r="D183" s="36">
        <v>10</v>
      </c>
      <c r="E183" s="37">
        <f t="shared" si="2"/>
        <v>9850</v>
      </c>
      <c r="F183" s="11" t="s">
        <v>4270</v>
      </c>
      <c r="G183" s="11"/>
    </row>
    <row r="184" spans="1:7" x14ac:dyDescent="0.25">
      <c r="A184" s="11" t="s">
        <v>4271</v>
      </c>
      <c r="B184" s="11" t="s">
        <v>4272</v>
      </c>
      <c r="C184" s="11">
        <v>64</v>
      </c>
      <c r="D184" s="36">
        <v>4</v>
      </c>
      <c r="E184" s="37">
        <f t="shared" si="2"/>
        <v>256</v>
      </c>
      <c r="F184" s="11" t="s">
        <v>4273</v>
      </c>
      <c r="G184" s="11"/>
    </row>
    <row r="185" spans="1:7" x14ac:dyDescent="0.25">
      <c r="A185" s="11" t="s">
        <v>4274</v>
      </c>
      <c r="B185" s="11" t="s">
        <v>4275</v>
      </c>
      <c r="C185" s="11">
        <v>105</v>
      </c>
      <c r="D185" s="36">
        <v>6</v>
      </c>
      <c r="E185" s="37">
        <f t="shared" si="2"/>
        <v>630</v>
      </c>
      <c r="F185" s="11" t="s">
        <v>4242</v>
      </c>
      <c r="G185" s="11"/>
    </row>
    <row r="186" spans="1:7" x14ac:dyDescent="0.25">
      <c r="A186" s="11" t="s">
        <v>4276</v>
      </c>
      <c r="B186" s="11" t="s">
        <v>4277</v>
      </c>
      <c r="C186" s="11">
        <v>115</v>
      </c>
      <c r="D186" s="36">
        <v>4</v>
      </c>
      <c r="E186" s="37">
        <f t="shared" si="2"/>
        <v>460</v>
      </c>
      <c r="F186" s="11" t="s">
        <v>4242</v>
      </c>
      <c r="G186" s="11"/>
    </row>
    <row r="187" spans="1:7" x14ac:dyDescent="0.25">
      <c r="A187" s="11" t="s">
        <v>4278</v>
      </c>
      <c r="B187" s="11" t="s">
        <v>4275</v>
      </c>
      <c r="C187" s="11">
        <v>68</v>
      </c>
      <c r="D187" s="36">
        <v>7</v>
      </c>
      <c r="E187" s="37">
        <f t="shared" si="2"/>
        <v>476</v>
      </c>
      <c r="F187" s="11" t="s">
        <v>4273</v>
      </c>
      <c r="G187" s="11"/>
    </row>
    <row r="188" spans="1:7" x14ac:dyDescent="0.25">
      <c r="A188" s="11" t="s">
        <v>4279</v>
      </c>
      <c r="B188" s="11" t="s">
        <v>4280</v>
      </c>
      <c r="C188" s="11">
        <v>219</v>
      </c>
      <c r="D188" s="36">
        <v>10</v>
      </c>
      <c r="E188" s="37">
        <f t="shared" si="2"/>
        <v>2190</v>
      </c>
      <c r="F188" s="11" t="s">
        <v>4242</v>
      </c>
      <c r="G188" s="11"/>
    </row>
    <row r="189" spans="1:7" x14ac:dyDescent="0.25">
      <c r="A189" s="11" t="s">
        <v>4281</v>
      </c>
      <c r="B189" s="11" t="s">
        <v>4282</v>
      </c>
      <c r="C189" s="11">
        <v>14</v>
      </c>
      <c r="D189" s="36">
        <v>13</v>
      </c>
      <c r="E189" s="37">
        <f t="shared" si="2"/>
        <v>182</v>
      </c>
      <c r="F189" s="11" t="s">
        <v>4283</v>
      </c>
      <c r="G189" s="11"/>
    </row>
    <row r="190" spans="1:7" x14ac:dyDescent="0.25">
      <c r="A190" s="11" t="s">
        <v>4284</v>
      </c>
      <c r="B190" s="11" t="s">
        <v>4285</v>
      </c>
      <c r="C190" s="11">
        <v>23</v>
      </c>
      <c r="D190" s="36">
        <v>17</v>
      </c>
      <c r="E190" s="37">
        <f t="shared" si="2"/>
        <v>391</v>
      </c>
      <c r="F190" s="11" t="s">
        <v>4286</v>
      </c>
      <c r="G190" s="11"/>
    </row>
    <row r="191" spans="1:7" x14ac:dyDescent="0.25">
      <c r="A191" s="11" t="s">
        <v>4287</v>
      </c>
      <c r="B191" s="11" t="s">
        <v>4288</v>
      </c>
      <c r="C191" s="11">
        <v>355</v>
      </c>
      <c r="D191" s="36">
        <v>18</v>
      </c>
      <c r="E191" s="37">
        <f t="shared" si="2"/>
        <v>6390</v>
      </c>
      <c r="F191" s="11" t="s">
        <v>4289</v>
      </c>
      <c r="G191" s="11"/>
    </row>
    <row r="192" spans="1:7" x14ac:dyDescent="0.25">
      <c r="A192" s="11" t="s">
        <v>4290</v>
      </c>
      <c r="B192" s="11" t="s">
        <v>4291</v>
      </c>
      <c r="C192" s="11">
        <v>35</v>
      </c>
      <c r="D192" s="36">
        <v>21</v>
      </c>
      <c r="E192" s="37">
        <f t="shared" si="2"/>
        <v>735</v>
      </c>
      <c r="F192" s="11" t="s">
        <v>4292</v>
      </c>
      <c r="G192" s="11"/>
    </row>
    <row r="193" spans="1:7" x14ac:dyDescent="0.25">
      <c r="A193" s="11" t="s">
        <v>4293</v>
      </c>
      <c r="B193" s="11" t="s">
        <v>4294</v>
      </c>
      <c r="C193" s="11">
        <v>40</v>
      </c>
      <c r="D193" s="36">
        <v>6</v>
      </c>
      <c r="E193" s="37">
        <f t="shared" si="2"/>
        <v>240</v>
      </c>
      <c r="F193" s="11" t="s">
        <v>4295</v>
      </c>
      <c r="G193" s="11"/>
    </row>
    <row r="194" spans="1:7" x14ac:dyDescent="0.25">
      <c r="A194" s="11" t="s">
        <v>4296</v>
      </c>
      <c r="B194" s="11" t="s">
        <v>4297</v>
      </c>
      <c r="C194" s="11">
        <v>37</v>
      </c>
      <c r="D194" s="36">
        <v>2</v>
      </c>
      <c r="E194" s="37">
        <f t="shared" si="2"/>
        <v>74</v>
      </c>
      <c r="F194" s="11" t="s">
        <v>4298</v>
      </c>
      <c r="G194" s="11"/>
    </row>
    <row r="195" spans="1:7" x14ac:dyDescent="0.25">
      <c r="A195" s="11" t="s">
        <v>4299</v>
      </c>
      <c r="B195" s="11" t="s">
        <v>4300</v>
      </c>
      <c r="C195" s="11">
        <v>50</v>
      </c>
      <c r="D195" s="36">
        <v>8</v>
      </c>
      <c r="E195" s="37">
        <f t="shared" ref="E195:E258" si="3">D195*C195</f>
        <v>400</v>
      </c>
      <c r="F195" s="11" t="s">
        <v>4298</v>
      </c>
      <c r="G195" s="11"/>
    </row>
    <row r="196" spans="1:7" x14ac:dyDescent="0.25">
      <c r="A196" s="11" t="s">
        <v>4301</v>
      </c>
      <c r="B196" s="11" t="s">
        <v>4302</v>
      </c>
      <c r="C196" s="11">
        <v>43</v>
      </c>
      <c r="D196" s="36">
        <v>1</v>
      </c>
      <c r="E196" s="37">
        <f t="shared" si="3"/>
        <v>43</v>
      </c>
      <c r="F196" s="11" t="s">
        <v>4303</v>
      </c>
      <c r="G196" s="11"/>
    </row>
    <row r="197" spans="1:7" x14ac:dyDescent="0.25">
      <c r="A197" s="11" t="s">
        <v>4304</v>
      </c>
      <c r="B197" s="11" t="s">
        <v>4305</v>
      </c>
      <c r="C197" s="11">
        <v>50</v>
      </c>
      <c r="D197" s="36">
        <v>4</v>
      </c>
      <c r="E197" s="37">
        <f t="shared" si="3"/>
        <v>200</v>
      </c>
      <c r="F197" s="11" t="s">
        <v>3904</v>
      </c>
      <c r="G197" s="11"/>
    </row>
    <row r="198" spans="1:7" x14ac:dyDescent="0.25">
      <c r="A198" s="11" t="s">
        <v>4306</v>
      </c>
      <c r="B198" s="11" t="s">
        <v>4307</v>
      </c>
      <c r="C198" s="11">
        <v>56</v>
      </c>
      <c r="D198" s="36">
        <v>21</v>
      </c>
      <c r="E198" s="37">
        <f t="shared" si="3"/>
        <v>1176</v>
      </c>
      <c r="F198" s="11" t="s">
        <v>4308</v>
      </c>
      <c r="G198" s="11"/>
    </row>
    <row r="199" spans="1:7" x14ac:dyDescent="0.25">
      <c r="A199" s="11" t="s">
        <v>4309</v>
      </c>
      <c r="B199" s="11" t="s">
        <v>4310</v>
      </c>
      <c r="C199" s="11">
        <v>500</v>
      </c>
      <c r="D199" s="36">
        <v>5</v>
      </c>
      <c r="E199" s="37">
        <f t="shared" si="3"/>
        <v>2500</v>
      </c>
      <c r="F199" s="11" t="s">
        <v>4311</v>
      </c>
      <c r="G199" s="11"/>
    </row>
    <row r="200" spans="1:7" x14ac:dyDescent="0.25">
      <c r="A200" s="11" t="s">
        <v>4312</v>
      </c>
      <c r="B200" s="11" t="s">
        <v>4313</v>
      </c>
      <c r="C200" s="11">
        <v>397</v>
      </c>
      <c r="D200" s="36">
        <v>24</v>
      </c>
      <c r="E200" s="37">
        <f t="shared" si="3"/>
        <v>9528</v>
      </c>
      <c r="F200" s="11" t="s">
        <v>4314</v>
      </c>
      <c r="G200" s="11"/>
    </row>
    <row r="201" spans="1:7" x14ac:dyDescent="0.25">
      <c r="A201" s="11" t="s">
        <v>4315</v>
      </c>
      <c r="B201" s="11" t="s">
        <v>4316</v>
      </c>
      <c r="C201" s="11">
        <v>125</v>
      </c>
      <c r="D201" s="36">
        <v>10</v>
      </c>
      <c r="E201" s="37">
        <f t="shared" si="3"/>
        <v>1250</v>
      </c>
      <c r="F201" s="11" t="s">
        <v>4317</v>
      </c>
      <c r="G201" s="11"/>
    </row>
    <row r="202" spans="1:7" x14ac:dyDescent="0.25">
      <c r="A202" s="11" t="s">
        <v>4318</v>
      </c>
      <c r="B202" s="11" t="s">
        <v>4319</v>
      </c>
      <c r="C202" s="11">
        <v>36</v>
      </c>
      <c r="D202" s="36">
        <v>11</v>
      </c>
      <c r="E202" s="37">
        <f t="shared" si="3"/>
        <v>396</v>
      </c>
      <c r="F202" s="11" t="s">
        <v>4320</v>
      </c>
      <c r="G202" s="11"/>
    </row>
    <row r="203" spans="1:7" x14ac:dyDescent="0.25">
      <c r="A203" s="11" t="s">
        <v>4321</v>
      </c>
      <c r="B203" s="11" t="s">
        <v>4316</v>
      </c>
      <c r="C203" s="11">
        <v>56</v>
      </c>
      <c r="D203" s="36">
        <v>2</v>
      </c>
      <c r="E203" s="37">
        <f t="shared" si="3"/>
        <v>112</v>
      </c>
      <c r="F203" s="11" t="s">
        <v>4322</v>
      </c>
      <c r="G203" s="11"/>
    </row>
    <row r="204" spans="1:7" x14ac:dyDescent="0.25">
      <c r="A204" s="11" t="s">
        <v>4323</v>
      </c>
      <c r="B204" s="11" t="s">
        <v>4324</v>
      </c>
      <c r="C204" s="11">
        <v>34</v>
      </c>
      <c r="D204" s="36">
        <v>4</v>
      </c>
      <c r="E204" s="37">
        <f t="shared" si="3"/>
        <v>136</v>
      </c>
      <c r="F204" s="11" t="s">
        <v>4325</v>
      </c>
      <c r="G204" s="11"/>
    </row>
    <row r="205" spans="1:7" x14ac:dyDescent="0.25">
      <c r="A205" s="11" t="s">
        <v>4326</v>
      </c>
      <c r="B205" s="11" t="s">
        <v>4324</v>
      </c>
      <c r="C205" s="11">
        <v>34</v>
      </c>
      <c r="D205" s="36">
        <v>15</v>
      </c>
      <c r="E205" s="37">
        <f t="shared" si="3"/>
        <v>510</v>
      </c>
      <c r="F205" s="11" t="s">
        <v>4127</v>
      </c>
      <c r="G205" s="11"/>
    </row>
    <row r="206" spans="1:7" x14ac:dyDescent="0.25">
      <c r="A206" s="11" t="s">
        <v>4327</v>
      </c>
      <c r="B206" s="11" t="s">
        <v>4324</v>
      </c>
      <c r="C206" s="11">
        <v>34</v>
      </c>
      <c r="D206" s="36">
        <v>1</v>
      </c>
      <c r="E206" s="37">
        <f t="shared" si="3"/>
        <v>34</v>
      </c>
      <c r="F206" s="11" t="s">
        <v>3924</v>
      </c>
      <c r="G206" s="11"/>
    </row>
    <row r="207" spans="1:7" x14ac:dyDescent="0.25">
      <c r="A207" s="11" t="s">
        <v>4328</v>
      </c>
      <c r="B207" s="11" t="s">
        <v>4329</v>
      </c>
      <c r="C207" s="11">
        <v>28</v>
      </c>
      <c r="D207" s="36">
        <v>2</v>
      </c>
      <c r="E207" s="37">
        <f t="shared" si="3"/>
        <v>56</v>
      </c>
      <c r="F207" s="11" t="s">
        <v>4330</v>
      </c>
      <c r="G207" s="11"/>
    </row>
    <row r="208" spans="1:7" x14ac:dyDescent="0.25">
      <c r="A208" s="11" t="s">
        <v>4331</v>
      </c>
      <c r="B208" s="11" t="s">
        <v>4332</v>
      </c>
      <c r="C208" s="11">
        <v>28</v>
      </c>
      <c r="D208" s="36">
        <v>33</v>
      </c>
      <c r="E208" s="37">
        <f t="shared" si="3"/>
        <v>924</v>
      </c>
      <c r="F208" s="11" t="s">
        <v>4330</v>
      </c>
      <c r="G208" s="11"/>
    </row>
    <row r="209" spans="1:7" x14ac:dyDescent="0.25">
      <c r="A209" s="11" t="s">
        <v>4333</v>
      </c>
      <c r="B209" s="11" t="s">
        <v>4334</v>
      </c>
      <c r="C209" s="11">
        <v>131</v>
      </c>
      <c r="D209" s="36">
        <v>8</v>
      </c>
      <c r="E209" s="37">
        <f t="shared" si="3"/>
        <v>1048</v>
      </c>
      <c r="F209" s="11" t="s">
        <v>4330</v>
      </c>
      <c r="G209" s="11"/>
    </row>
    <row r="210" spans="1:7" x14ac:dyDescent="0.25">
      <c r="A210" s="11" t="s">
        <v>4335</v>
      </c>
      <c r="B210" s="11" t="s">
        <v>4336</v>
      </c>
      <c r="C210" s="11">
        <v>49</v>
      </c>
      <c r="D210" s="36">
        <v>25</v>
      </c>
      <c r="E210" s="37">
        <f t="shared" si="3"/>
        <v>1225</v>
      </c>
      <c r="F210" s="11" t="s">
        <v>4337</v>
      </c>
      <c r="G210" s="11"/>
    </row>
    <row r="211" spans="1:7" x14ac:dyDescent="0.25">
      <c r="A211" s="11" t="s">
        <v>4338</v>
      </c>
      <c r="B211" s="11" t="s">
        <v>4336</v>
      </c>
      <c r="C211" s="11">
        <v>49</v>
      </c>
      <c r="D211" s="36">
        <v>8</v>
      </c>
      <c r="E211" s="37">
        <f t="shared" si="3"/>
        <v>392</v>
      </c>
      <c r="F211" s="11" t="s">
        <v>4339</v>
      </c>
      <c r="G211" s="11"/>
    </row>
    <row r="212" spans="1:7" x14ac:dyDescent="0.25">
      <c r="A212" s="11" t="s">
        <v>4340</v>
      </c>
      <c r="B212" s="11" t="s">
        <v>4341</v>
      </c>
      <c r="C212" s="11">
        <v>42</v>
      </c>
      <c r="D212" s="36">
        <v>4</v>
      </c>
      <c r="E212" s="37">
        <f t="shared" si="3"/>
        <v>168</v>
      </c>
      <c r="F212" s="11" t="s">
        <v>4342</v>
      </c>
      <c r="G212" s="11"/>
    </row>
    <row r="213" spans="1:7" x14ac:dyDescent="0.25">
      <c r="A213" s="11" t="s">
        <v>4343</v>
      </c>
      <c r="B213" s="11" t="s">
        <v>4344</v>
      </c>
      <c r="C213" s="11">
        <v>63</v>
      </c>
      <c r="D213" s="36">
        <v>6</v>
      </c>
      <c r="E213" s="37">
        <f t="shared" si="3"/>
        <v>378</v>
      </c>
      <c r="F213" s="11" t="s">
        <v>4204</v>
      </c>
      <c r="G213" s="11"/>
    </row>
    <row r="214" spans="1:7" x14ac:dyDescent="0.25">
      <c r="A214" s="11" t="s">
        <v>4345</v>
      </c>
      <c r="B214" s="11" t="s">
        <v>4346</v>
      </c>
      <c r="C214" s="11">
        <v>61</v>
      </c>
      <c r="D214" s="36">
        <v>21</v>
      </c>
      <c r="E214" s="37">
        <f t="shared" si="3"/>
        <v>1281</v>
      </c>
      <c r="F214" s="11" t="s">
        <v>4347</v>
      </c>
      <c r="G214" s="11"/>
    </row>
    <row r="215" spans="1:7" x14ac:dyDescent="0.25">
      <c r="A215" s="11" t="s">
        <v>4348</v>
      </c>
      <c r="B215" s="11" t="s">
        <v>4349</v>
      </c>
      <c r="C215" s="11">
        <v>33</v>
      </c>
      <c r="D215" s="36">
        <v>15</v>
      </c>
      <c r="E215" s="37">
        <f t="shared" si="3"/>
        <v>495</v>
      </c>
      <c r="F215" s="11" t="s">
        <v>4350</v>
      </c>
      <c r="G215" s="11"/>
    </row>
    <row r="216" spans="1:7" x14ac:dyDescent="0.25">
      <c r="A216" s="11" t="s">
        <v>4351</v>
      </c>
      <c r="B216" s="11" t="s">
        <v>4352</v>
      </c>
      <c r="C216" s="11">
        <v>27</v>
      </c>
      <c r="D216" s="36">
        <v>30</v>
      </c>
      <c r="E216" s="37">
        <f t="shared" si="3"/>
        <v>810</v>
      </c>
      <c r="F216" s="11" t="s">
        <v>4353</v>
      </c>
      <c r="G216" s="11"/>
    </row>
    <row r="217" spans="1:7" x14ac:dyDescent="0.25">
      <c r="A217" s="11" t="s">
        <v>4354</v>
      </c>
      <c r="B217" s="11" t="s">
        <v>4355</v>
      </c>
      <c r="C217" s="11">
        <v>63</v>
      </c>
      <c r="D217" s="36">
        <v>10</v>
      </c>
      <c r="E217" s="37">
        <f t="shared" si="3"/>
        <v>630</v>
      </c>
      <c r="F217" s="11" t="s">
        <v>4356</v>
      </c>
      <c r="G217" s="11"/>
    </row>
    <row r="218" spans="1:7" x14ac:dyDescent="0.25">
      <c r="A218" s="11" t="s">
        <v>4357</v>
      </c>
      <c r="B218" s="11" t="s">
        <v>4358</v>
      </c>
      <c r="C218" s="11">
        <v>61</v>
      </c>
      <c r="D218" s="36">
        <v>15</v>
      </c>
      <c r="E218" s="37">
        <f t="shared" si="3"/>
        <v>915</v>
      </c>
      <c r="F218" s="11" t="s">
        <v>4359</v>
      </c>
      <c r="G218" s="11"/>
    </row>
    <row r="219" spans="1:7" x14ac:dyDescent="0.25">
      <c r="A219" s="11" t="s">
        <v>4360</v>
      </c>
      <c r="B219" s="11" t="s">
        <v>4361</v>
      </c>
      <c r="C219" s="11">
        <v>52</v>
      </c>
      <c r="D219" s="36">
        <v>6</v>
      </c>
      <c r="E219" s="37">
        <f t="shared" si="3"/>
        <v>312</v>
      </c>
      <c r="F219" s="11" t="s">
        <v>4342</v>
      </c>
      <c r="G219" s="11"/>
    </row>
    <row r="220" spans="1:7" x14ac:dyDescent="0.25">
      <c r="A220" s="11" t="s">
        <v>4362</v>
      </c>
      <c r="B220" s="11" t="s">
        <v>4363</v>
      </c>
      <c r="C220" s="11">
        <v>240</v>
      </c>
      <c r="D220" s="36">
        <v>1</v>
      </c>
      <c r="E220" s="37">
        <f t="shared" si="3"/>
        <v>240</v>
      </c>
      <c r="F220" s="11" t="s">
        <v>4342</v>
      </c>
      <c r="G220" s="11"/>
    </row>
    <row r="221" spans="1:7" x14ac:dyDescent="0.25">
      <c r="A221" s="11" t="s">
        <v>4364</v>
      </c>
      <c r="B221" s="11" t="s">
        <v>4365</v>
      </c>
      <c r="C221" s="11">
        <v>235</v>
      </c>
      <c r="D221" s="36">
        <v>7</v>
      </c>
      <c r="E221" s="37">
        <f t="shared" si="3"/>
        <v>1645</v>
      </c>
      <c r="F221" s="11" t="s">
        <v>4342</v>
      </c>
      <c r="G221" s="11"/>
    </row>
    <row r="222" spans="1:7" x14ac:dyDescent="0.25">
      <c r="A222" s="11" t="s">
        <v>4366</v>
      </c>
      <c r="B222" s="11" t="s">
        <v>4367</v>
      </c>
      <c r="C222" s="11">
        <v>425</v>
      </c>
      <c r="D222" s="36">
        <v>2</v>
      </c>
      <c r="E222" s="37">
        <f t="shared" si="3"/>
        <v>850</v>
      </c>
      <c r="F222" s="11" t="s">
        <v>4368</v>
      </c>
      <c r="G222" s="11"/>
    </row>
    <row r="223" spans="1:7" x14ac:dyDescent="0.25">
      <c r="A223" s="11" t="s">
        <v>4369</v>
      </c>
      <c r="B223" s="11" t="s">
        <v>2711</v>
      </c>
      <c r="C223" s="11">
        <v>1190</v>
      </c>
      <c r="D223" s="36">
        <v>2</v>
      </c>
      <c r="E223" s="37">
        <f t="shared" si="3"/>
        <v>2380</v>
      </c>
      <c r="F223" s="11" t="s">
        <v>4370</v>
      </c>
      <c r="G223" s="11"/>
    </row>
    <row r="224" spans="1:7" x14ac:dyDescent="0.25">
      <c r="A224" s="11" t="s">
        <v>4371</v>
      </c>
      <c r="B224" s="11" t="s">
        <v>4372</v>
      </c>
      <c r="C224" s="11">
        <v>130</v>
      </c>
      <c r="D224" s="36">
        <v>6</v>
      </c>
      <c r="E224" s="37">
        <f t="shared" si="3"/>
        <v>780</v>
      </c>
      <c r="F224" s="11" t="s">
        <v>4003</v>
      </c>
      <c r="G224" s="11"/>
    </row>
    <row r="225" spans="1:7" x14ac:dyDescent="0.25">
      <c r="A225" s="11" t="s">
        <v>4373</v>
      </c>
      <c r="B225" s="11" t="s">
        <v>4372</v>
      </c>
      <c r="C225" s="11">
        <v>120</v>
      </c>
      <c r="D225" s="36">
        <v>2</v>
      </c>
      <c r="E225" s="37">
        <f t="shared" si="3"/>
        <v>240</v>
      </c>
      <c r="F225" s="11" t="s">
        <v>3904</v>
      </c>
      <c r="G225" s="11"/>
    </row>
    <row r="226" spans="1:7" x14ac:dyDescent="0.25">
      <c r="A226" s="11" t="s">
        <v>4374</v>
      </c>
      <c r="B226" s="11" t="s">
        <v>4375</v>
      </c>
      <c r="C226" s="11">
        <v>185</v>
      </c>
      <c r="D226" s="36">
        <v>4</v>
      </c>
      <c r="E226" s="37">
        <f t="shared" si="3"/>
        <v>740</v>
      </c>
      <c r="F226" s="11" t="s">
        <v>4350</v>
      </c>
      <c r="G226" s="11"/>
    </row>
    <row r="227" spans="1:7" x14ac:dyDescent="0.25">
      <c r="A227" s="11" t="s">
        <v>4376</v>
      </c>
      <c r="B227" s="11" t="s">
        <v>4377</v>
      </c>
      <c r="C227" s="11">
        <v>55</v>
      </c>
      <c r="D227" s="36">
        <v>5</v>
      </c>
      <c r="E227" s="37">
        <f t="shared" si="3"/>
        <v>275</v>
      </c>
      <c r="F227" s="11" t="s">
        <v>4378</v>
      </c>
      <c r="G227" s="11"/>
    </row>
    <row r="228" spans="1:7" x14ac:dyDescent="0.25">
      <c r="A228" s="11" t="s">
        <v>4379</v>
      </c>
      <c r="B228" s="11" t="s">
        <v>4380</v>
      </c>
      <c r="C228" s="11">
        <v>310</v>
      </c>
      <c r="D228" s="36">
        <v>4</v>
      </c>
      <c r="E228" s="37">
        <f t="shared" si="3"/>
        <v>1240</v>
      </c>
      <c r="F228" s="11" t="s">
        <v>4381</v>
      </c>
      <c r="G228" s="11"/>
    </row>
    <row r="229" spans="1:7" x14ac:dyDescent="0.25">
      <c r="A229" s="11" t="s">
        <v>4382</v>
      </c>
      <c r="B229" s="11" t="s">
        <v>4383</v>
      </c>
      <c r="C229" s="11">
        <v>590</v>
      </c>
      <c r="D229" s="36">
        <v>2</v>
      </c>
      <c r="E229" s="37">
        <f t="shared" si="3"/>
        <v>1180</v>
      </c>
      <c r="F229" s="11" t="s">
        <v>4003</v>
      </c>
      <c r="G229" s="11"/>
    </row>
    <row r="230" spans="1:7" x14ac:dyDescent="0.25">
      <c r="A230" s="11" t="s">
        <v>4384</v>
      </c>
      <c r="B230" s="11" t="s">
        <v>4385</v>
      </c>
      <c r="C230" s="11">
        <v>1249</v>
      </c>
      <c r="D230" s="36">
        <v>3</v>
      </c>
      <c r="E230" s="37">
        <f t="shared" si="3"/>
        <v>3747</v>
      </c>
      <c r="F230" s="11" t="s">
        <v>4386</v>
      </c>
      <c r="G230" s="11"/>
    </row>
    <row r="231" spans="1:7" x14ac:dyDescent="0.25">
      <c r="A231" s="11" t="s">
        <v>4387</v>
      </c>
      <c r="B231" s="11" t="s">
        <v>4388</v>
      </c>
      <c r="C231" s="11">
        <v>795</v>
      </c>
      <c r="D231" s="36">
        <v>6</v>
      </c>
      <c r="E231" s="37">
        <f t="shared" si="3"/>
        <v>4770</v>
      </c>
      <c r="F231" s="11" t="s">
        <v>4138</v>
      </c>
      <c r="G231" s="11"/>
    </row>
    <row r="232" spans="1:7" x14ac:dyDescent="0.25">
      <c r="A232" s="11" t="s">
        <v>4389</v>
      </c>
      <c r="B232" s="11" t="s">
        <v>4390</v>
      </c>
      <c r="C232" s="11">
        <v>865</v>
      </c>
      <c r="D232" s="36">
        <v>1</v>
      </c>
      <c r="E232" s="37">
        <f t="shared" si="3"/>
        <v>865</v>
      </c>
      <c r="F232" s="11" t="s">
        <v>3904</v>
      </c>
      <c r="G232" s="11"/>
    </row>
    <row r="233" spans="1:7" x14ac:dyDescent="0.25">
      <c r="A233" s="11" t="s">
        <v>4391</v>
      </c>
      <c r="B233" s="11" t="s">
        <v>4392</v>
      </c>
      <c r="C233" s="11">
        <v>580</v>
      </c>
      <c r="D233" s="36">
        <v>4</v>
      </c>
      <c r="E233" s="37">
        <f t="shared" si="3"/>
        <v>2320</v>
      </c>
      <c r="F233" s="11" t="s">
        <v>4142</v>
      </c>
      <c r="G233" s="11"/>
    </row>
    <row r="234" spans="1:7" x14ac:dyDescent="0.25">
      <c r="A234" s="11" t="s">
        <v>4393</v>
      </c>
      <c r="B234" s="11" t="s">
        <v>4390</v>
      </c>
      <c r="C234" s="11">
        <v>1200</v>
      </c>
      <c r="D234" s="36">
        <v>4</v>
      </c>
      <c r="E234" s="37">
        <f t="shared" si="3"/>
        <v>4800</v>
      </c>
      <c r="F234" s="11" t="s">
        <v>4394</v>
      </c>
      <c r="G234" s="11"/>
    </row>
    <row r="235" spans="1:7" x14ac:dyDescent="0.25">
      <c r="A235" s="11" t="s">
        <v>4395</v>
      </c>
      <c r="B235" s="11" t="s">
        <v>4396</v>
      </c>
      <c r="C235" s="11">
        <v>600</v>
      </c>
      <c r="D235" s="36">
        <v>2</v>
      </c>
      <c r="E235" s="37">
        <f t="shared" si="3"/>
        <v>1200</v>
      </c>
      <c r="F235" s="11" t="s">
        <v>4397</v>
      </c>
      <c r="G235" s="11"/>
    </row>
    <row r="236" spans="1:7" x14ac:dyDescent="0.25">
      <c r="A236" s="11" t="s">
        <v>4398</v>
      </c>
      <c r="B236" s="11" t="s">
        <v>4399</v>
      </c>
      <c r="C236" s="11">
        <v>250</v>
      </c>
      <c r="D236" s="36">
        <v>2</v>
      </c>
      <c r="E236" s="37">
        <f t="shared" si="3"/>
        <v>500</v>
      </c>
      <c r="F236" s="11" t="s">
        <v>4400</v>
      </c>
      <c r="G236" s="11"/>
    </row>
    <row r="237" spans="1:7" x14ac:dyDescent="0.25">
      <c r="A237" s="11" t="s">
        <v>4401</v>
      </c>
      <c r="B237" s="11" t="s">
        <v>4402</v>
      </c>
      <c r="C237" s="11">
        <v>1375</v>
      </c>
      <c r="D237" s="36">
        <v>1</v>
      </c>
      <c r="E237" s="37">
        <f t="shared" si="3"/>
        <v>1375</v>
      </c>
      <c r="F237" s="11" t="s">
        <v>203</v>
      </c>
      <c r="G237" s="11"/>
    </row>
    <row r="238" spans="1:7" x14ac:dyDescent="0.25">
      <c r="A238" s="11" t="s">
        <v>4403</v>
      </c>
      <c r="B238" s="11" t="s">
        <v>4404</v>
      </c>
      <c r="C238" s="11">
        <v>885</v>
      </c>
      <c r="D238" s="36">
        <v>2</v>
      </c>
      <c r="E238" s="37">
        <f t="shared" si="3"/>
        <v>1770</v>
      </c>
      <c r="F238" s="11" t="s">
        <v>203</v>
      </c>
      <c r="G238" s="11"/>
    </row>
    <row r="239" spans="1:7" x14ac:dyDescent="0.25">
      <c r="A239" s="11" t="s">
        <v>4405</v>
      </c>
      <c r="B239" s="11" t="s">
        <v>4406</v>
      </c>
      <c r="C239" s="11">
        <v>175</v>
      </c>
      <c r="D239" s="36">
        <v>1</v>
      </c>
      <c r="E239" s="37">
        <f t="shared" si="3"/>
        <v>175</v>
      </c>
      <c r="F239" s="11" t="s">
        <v>4407</v>
      </c>
      <c r="G239" s="11"/>
    </row>
    <row r="240" spans="1:7" x14ac:dyDescent="0.25">
      <c r="A240" s="11" t="s">
        <v>4408</v>
      </c>
      <c r="B240" s="11" t="s">
        <v>4409</v>
      </c>
      <c r="C240" s="11">
        <v>120</v>
      </c>
      <c r="D240" s="36">
        <v>5</v>
      </c>
      <c r="E240" s="37">
        <f t="shared" si="3"/>
        <v>600</v>
      </c>
      <c r="F240" s="11" t="s">
        <v>4410</v>
      </c>
      <c r="G240" s="11"/>
    </row>
    <row r="241" spans="1:7" x14ac:dyDescent="0.25">
      <c r="A241" s="11" t="s">
        <v>4411</v>
      </c>
      <c r="B241" s="11" t="s">
        <v>4412</v>
      </c>
      <c r="C241" s="11">
        <v>11</v>
      </c>
      <c r="D241" s="36">
        <v>18</v>
      </c>
      <c r="E241" s="37">
        <f t="shared" si="3"/>
        <v>198</v>
      </c>
      <c r="F241" s="11" t="s">
        <v>4413</v>
      </c>
      <c r="G241" s="11"/>
    </row>
    <row r="242" spans="1:7" x14ac:dyDescent="0.25">
      <c r="A242" s="11" t="s">
        <v>4414</v>
      </c>
      <c r="B242" s="11" t="s">
        <v>4415</v>
      </c>
      <c r="C242" s="11">
        <v>105</v>
      </c>
      <c r="D242" s="36">
        <v>6</v>
      </c>
      <c r="E242" s="37">
        <f t="shared" si="3"/>
        <v>630</v>
      </c>
      <c r="F242" s="11" t="s">
        <v>4416</v>
      </c>
      <c r="G242" s="11"/>
    </row>
    <row r="243" spans="1:7" x14ac:dyDescent="0.25">
      <c r="A243" s="11" t="s">
        <v>4417</v>
      </c>
      <c r="B243" s="11" t="s">
        <v>4418</v>
      </c>
      <c r="C243" s="11">
        <v>110</v>
      </c>
      <c r="D243" s="36">
        <v>8</v>
      </c>
      <c r="E243" s="37">
        <f t="shared" si="3"/>
        <v>880</v>
      </c>
      <c r="F243" s="11" t="s">
        <v>3904</v>
      </c>
      <c r="G243" s="11"/>
    </row>
    <row r="244" spans="1:7" x14ac:dyDescent="0.25">
      <c r="A244" s="11" t="s">
        <v>4419</v>
      </c>
      <c r="B244" s="11" t="s">
        <v>4420</v>
      </c>
      <c r="C244" s="11">
        <v>91</v>
      </c>
      <c r="D244" s="36">
        <v>8</v>
      </c>
      <c r="E244" s="37">
        <f t="shared" si="3"/>
        <v>728</v>
      </c>
      <c r="F244" s="11" t="s">
        <v>4082</v>
      </c>
      <c r="G244" s="11"/>
    </row>
    <row r="245" spans="1:7" x14ac:dyDescent="0.25">
      <c r="A245" s="11" t="s">
        <v>4421</v>
      </c>
      <c r="B245" s="11" t="s">
        <v>4422</v>
      </c>
      <c r="C245" s="11">
        <v>90</v>
      </c>
      <c r="D245" s="36">
        <v>6</v>
      </c>
      <c r="E245" s="37">
        <f t="shared" si="3"/>
        <v>540</v>
      </c>
      <c r="F245" s="11" t="s">
        <v>4423</v>
      </c>
      <c r="G245" s="11"/>
    </row>
    <row r="246" spans="1:7" x14ac:dyDescent="0.25">
      <c r="A246" s="11" t="s">
        <v>4424</v>
      </c>
      <c r="B246" s="11" t="s">
        <v>4425</v>
      </c>
      <c r="C246" s="11">
        <v>91</v>
      </c>
      <c r="D246" s="36">
        <v>4</v>
      </c>
      <c r="E246" s="37">
        <f t="shared" si="3"/>
        <v>364</v>
      </c>
      <c r="F246" s="11" t="s">
        <v>4426</v>
      </c>
      <c r="G246" s="11"/>
    </row>
    <row r="247" spans="1:7" x14ac:dyDescent="0.25">
      <c r="A247" s="11" t="s">
        <v>4427</v>
      </c>
      <c r="B247" s="11" t="s">
        <v>4425</v>
      </c>
      <c r="C247" s="11">
        <v>145</v>
      </c>
      <c r="D247" s="36">
        <v>2</v>
      </c>
      <c r="E247" s="37">
        <f t="shared" si="3"/>
        <v>290</v>
      </c>
      <c r="F247" s="11" t="s">
        <v>4428</v>
      </c>
      <c r="G247" s="11"/>
    </row>
    <row r="248" spans="1:7" x14ac:dyDescent="0.25">
      <c r="A248" s="11" t="s">
        <v>4429</v>
      </c>
      <c r="B248" s="11" t="s">
        <v>4425</v>
      </c>
      <c r="C248" s="11">
        <v>92</v>
      </c>
      <c r="D248" s="36">
        <v>13</v>
      </c>
      <c r="E248" s="37">
        <f t="shared" si="3"/>
        <v>1196</v>
      </c>
      <c r="F248" s="11" t="s">
        <v>4416</v>
      </c>
      <c r="G248" s="11"/>
    </row>
    <row r="249" spans="1:7" x14ac:dyDescent="0.25">
      <c r="A249" s="11" t="s">
        <v>4430</v>
      </c>
      <c r="B249" s="11" t="s">
        <v>4425</v>
      </c>
      <c r="C249" s="11">
        <v>94</v>
      </c>
      <c r="D249" s="36">
        <v>5</v>
      </c>
      <c r="E249" s="37">
        <f t="shared" si="3"/>
        <v>470</v>
      </c>
      <c r="F249" s="11" t="s">
        <v>4431</v>
      </c>
      <c r="G249" s="11"/>
    </row>
    <row r="250" spans="1:7" x14ac:dyDescent="0.25">
      <c r="A250" s="11" t="s">
        <v>4432</v>
      </c>
      <c r="B250" s="11" t="s">
        <v>4433</v>
      </c>
      <c r="C250" s="11">
        <v>87</v>
      </c>
      <c r="D250" s="36">
        <v>2</v>
      </c>
      <c r="E250" s="37">
        <f t="shared" si="3"/>
        <v>174</v>
      </c>
      <c r="F250" s="11" t="s">
        <v>3904</v>
      </c>
      <c r="G250" s="11"/>
    </row>
    <row r="251" spans="1:7" x14ac:dyDescent="0.25">
      <c r="A251" s="11" t="s">
        <v>4434</v>
      </c>
      <c r="B251" s="11" t="s">
        <v>4425</v>
      </c>
      <c r="C251" s="11">
        <v>175</v>
      </c>
      <c r="D251" s="36">
        <v>13</v>
      </c>
      <c r="E251" s="37">
        <f t="shared" si="3"/>
        <v>2275</v>
      </c>
      <c r="F251" s="11" t="s">
        <v>4127</v>
      </c>
      <c r="G251" s="11"/>
    </row>
    <row r="252" spans="1:7" x14ac:dyDescent="0.25">
      <c r="A252" s="11" t="s">
        <v>4435</v>
      </c>
      <c r="B252" s="11" t="s">
        <v>4436</v>
      </c>
      <c r="C252" s="11">
        <v>125</v>
      </c>
      <c r="D252" s="36">
        <v>12</v>
      </c>
      <c r="E252" s="37">
        <f t="shared" si="3"/>
        <v>1500</v>
      </c>
      <c r="F252" s="11" t="s">
        <v>3904</v>
      </c>
      <c r="G252" s="11"/>
    </row>
    <row r="253" spans="1:7" x14ac:dyDescent="0.25">
      <c r="A253" s="11" t="s">
        <v>4437</v>
      </c>
      <c r="B253" s="11" t="s">
        <v>4438</v>
      </c>
      <c r="C253" s="11">
        <v>180</v>
      </c>
      <c r="D253" s="36">
        <v>4</v>
      </c>
      <c r="E253" s="37">
        <f t="shared" si="3"/>
        <v>720</v>
      </c>
      <c r="F253" s="11" t="s">
        <v>4439</v>
      </c>
      <c r="G253" s="11"/>
    </row>
    <row r="254" spans="1:7" x14ac:dyDescent="0.25">
      <c r="A254" s="11" t="s">
        <v>4440</v>
      </c>
      <c r="B254" s="11" t="s">
        <v>4438</v>
      </c>
      <c r="C254" s="11">
        <v>140</v>
      </c>
      <c r="D254" s="36">
        <v>14</v>
      </c>
      <c r="E254" s="37">
        <f t="shared" si="3"/>
        <v>1960</v>
      </c>
      <c r="F254" s="11" t="s">
        <v>4108</v>
      </c>
      <c r="G254" s="11"/>
    </row>
    <row r="255" spans="1:7" x14ac:dyDescent="0.25">
      <c r="A255" s="11" t="s">
        <v>4441</v>
      </c>
      <c r="B255" s="11" t="s">
        <v>4442</v>
      </c>
      <c r="C255" s="11">
        <v>240</v>
      </c>
      <c r="D255" s="36">
        <v>4</v>
      </c>
      <c r="E255" s="37">
        <f t="shared" si="3"/>
        <v>960</v>
      </c>
      <c r="F255" s="11" t="s">
        <v>4426</v>
      </c>
      <c r="G255" s="11"/>
    </row>
    <row r="256" spans="1:7" x14ac:dyDescent="0.25">
      <c r="A256" s="11" t="s">
        <v>4443</v>
      </c>
      <c r="B256" s="11" t="s">
        <v>4444</v>
      </c>
      <c r="C256" s="11">
        <v>145</v>
      </c>
      <c r="D256" s="36">
        <v>2</v>
      </c>
      <c r="E256" s="37">
        <f t="shared" si="3"/>
        <v>290</v>
      </c>
      <c r="F256" s="11" t="s">
        <v>4428</v>
      </c>
      <c r="G256" s="11"/>
    </row>
    <row r="257" spans="1:7" x14ac:dyDescent="0.25">
      <c r="A257" s="11" t="s">
        <v>4445</v>
      </c>
      <c r="B257" s="11" t="s">
        <v>4442</v>
      </c>
      <c r="C257" s="11">
        <v>155</v>
      </c>
      <c r="D257" s="36">
        <v>8</v>
      </c>
      <c r="E257" s="37">
        <f t="shared" si="3"/>
        <v>1240</v>
      </c>
      <c r="F257" s="11" t="s">
        <v>4416</v>
      </c>
      <c r="G257" s="11"/>
    </row>
    <row r="258" spans="1:7" x14ac:dyDescent="0.25">
      <c r="A258" s="11" t="s">
        <v>4446</v>
      </c>
      <c r="B258" s="11" t="s">
        <v>4444</v>
      </c>
      <c r="C258" s="11">
        <v>120</v>
      </c>
      <c r="D258" s="36">
        <v>4</v>
      </c>
      <c r="E258" s="37">
        <f t="shared" si="3"/>
        <v>480</v>
      </c>
      <c r="F258" s="11" t="s">
        <v>4431</v>
      </c>
      <c r="G258" s="11"/>
    </row>
    <row r="259" spans="1:7" x14ac:dyDescent="0.25">
      <c r="A259" s="11" t="s">
        <v>4447</v>
      </c>
      <c r="B259" s="11" t="s">
        <v>4436</v>
      </c>
      <c r="C259" s="11">
        <v>215</v>
      </c>
      <c r="D259" s="36">
        <v>4</v>
      </c>
      <c r="E259" s="37">
        <f t="shared" ref="E259:E322" si="4">D259*C259</f>
        <v>860</v>
      </c>
      <c r="F259" s="11" t="s">
        <v>3904</v>
      </c>
      <c r="G259" s="11"/>
    </row>
    <row r="260" spans="1:7" x14ac:dyDescent="0.25">
      <c r="A260" s="11" t="s">
        <v>4448</v>
      </c>
      <c r="B260" s="11" t="s">
        <v>4442</v>
      </c>
      <c r="C260" s="11">
        <v>240</v>
      </c>
      <c r="D260" s="36">
        <v>9</v>
      </c>
      <c r="E260" s="37">
        <f t="shared" si="4"/>
        <v>2160</v>
      </c>
      <c r="F260" s="11" t="s">
        <v>3960</v>
      </c>
      <c r="G260" s="11"/>
    </row>
    <row r="261" spans="1:7" x14ac:dyDescent="0.25">
      <c r="A261" s="11" t="s">
        <v>4449</v>
      </c>
      <c r="B261" s="11" t="s">
        <v>4442</v>
      </c>
      <c r="C261" s="11">
        <v>240</v>
      </c>
      <c r="D261" s="36">
        <v>14</v>
      </c>
      <c r="E261" s="37">
        <f t="shared" si="4"/>
        <v>3360</v>
      </c>
      <c r="F261" s="11" t="s">
        <v>3904</v>
      </c>
      <c r="G261" s="11"/>
    </row>
    <row r="262" spans="1:7" x14ac:dyDescent="0.25">
      <c r="A262" s="11" t="s">
        <v>4450</v>
      </c>
      <c r="B262" s="11" t="s">
        <v>4451</v>
      </c>
      <c r="C262" s="11">
        <v>36</v>
      </c>
      <c r="D262" s="36">
        <v>7</v>
      </c>
      <c r="E262" s="37">
        <f t="shared" si="4"/>
        <v>252</v>
      </c>
      <c r="F262" s="11" t="s">
        <v>4311</v>
      </c>
      <c r="G262" s="11"/>
    </row>
    <row r="263" spans="1:7" x14ac:dyDescent="0.25">
      <c r="A263" s="11" t="s">
        <v>4452</v>
      </c>
      <c r="B263" s="11" t="s">
        <v>4453</v>
      </c>
      <c r="C263" s="11">
        <v>24</v>
      </c>
      <c r="D263" s="36">
        <v>48</v>
      </c>
      <c r="E263" s="37">
        <f t="shared" si="4"/>
        <v>1152</v>
      </c>
      <c r="F263" s="11" t="s">
        <v>4454</v>
      </c>
      <c r="G263" s="11"/>
    </row>
    <row r="264" spans="1:7" x14ac:dyDescent="0.25">
      <c r="A264" s="11" t="s">
        <v>4455</v>
      </c>
      <c r="B264" s="11" t="s">
        <v>4453</v>
      </c>
      <c r="C264" s="11">
        <v>21</v>
      </c>
      <c r="D264" s="36">
        <v>52</v>
      </c>
      <c r="E264" s="37">
        <f t="shared" si="4"/>
        <v>1092</v>
      </c>
      <c r="F264" s="11" t="s">
        <v>4311</v>
      </c>
      <c r="G264" s="11"/>
    </row>
    <row r="265" spans="1:7" x14ac:dyDescent="0.25">
      <c r="A265" s="11" t="s">
        <v>4456</v>
      </c>
      <c r="B265" s="11" t="s">
        <v>4453</v>
      </c>
      <c r="C265" s="11">
        <v>19</v>
      </c>
      <c r="D265" s="36">
        <v>24</v>
      </c>
      <c r="E265" s="37">
        <f t="shared" si="4"/>
        <v>456</v>
      </c>
      <c r="F265" s="11" t="s">
        <v>4311</v>
      </c>
      <c r="G265" s="11"/>
    </row>
    <row r="266" spans="1:7" x14ac:dyDescent="0.25">
      <c r="A266" s="11" t="s">
        <v>4457</v>
      </c>
      <c r="B266" s="11" t="s">
        <v>4458</v>
      </c>
      <c r="C266" s="11">
        <v>16</v>
      </c>
      <c r="D266" s="36">
        <v>4</v>
      </c>
      <c r="E266" s="37">
        <f t="shared" si="4"/>
        <v>64</v>
      </c>
      <c r="F266" s="11" t="s">
        <v>3946</v>
      </c>
      <c r="G266" s="11"/>
    </row>
    <row r="267" spans="1:7" x14ac:dyDescent="0.25">
      <c r="A267" s="11" t="s">
        <v>4459</v>
      </c>
      <c r="B267" s="11" t="s">
        <v>4460</v>
      </c>
      <c r="C267" s="11">
        <v>420</v>
      </c>
      <c r="D267" s="36">
        <v>2</v>
      </c>
      <c r="E267" s="37">
        <f t="shared" si="4"/>
        <v>840</v>
      </c>
      <c r="F267" s="11" t="s">
        <v>4179</v>
      </c>
      <c r="G267" s="11"/>
    </row>
    <row r="268" spans="1:7" x14ac:dyDescent="0.25">
      <c r="A268" s="11" t="s">
        <v>4461</v>
      </c>
      <c r="B268" s="11" t="s">
        <v>4462</v>
      </c>
      <c r="C268" s="11">
        <v>63</v>
      </c>
      <c r="D268" s="36">
        <v>3</v>
      </c>
      <c r="E268" s="37">
        <f t="shared" si="4"/>
        <v>189</v>
      </c>
      <c r="F268" s="11" t="s">
        <v>4359</v>
      </c>
      <c r="G268" s="11"/>
    </row>
    <row r="269" spans="1:7" x14ac:dyDescent="0.25">
      <c r="A269" s="11" t="s">
        <v>4463</v>
      </c>
      <c r="B269" s="11" t="s">
        <v>4464</v>
      </c>
      <c r="C269" s="11">
        <v>15</v>
      </c>
      <c r="D269" s="36">
        <v>5</v>
      </c>
      <c r="E269" s="37">
        <f t="shared" si="4"/>
        <v>75</v>
      </c>
      <c r="F269" s="11" t="s">
        <v>3904</v>
      </c>
      <c r="G269" s="11"/>
    </row>
    <row r="270" spans="1:7" x14ac:dyDescent="0.25">
      <c r="A270" s="11" t="s">
        <v>4465</v>
      </c>
      <c r="B270" s="11" t="s">
        <v>4466</v>
      </c>
      <c r="C270" s="11">
        <v>73</v>
      </c>
      <c r="D270" s="36">
        <v>2</v>
      </c>
      <c r="E270" s="37">
        <f t="shared" si="4"/>
        <v>146</v>
      </c>
      <c r="F270" s="11" t="s">
        <v>4179</v>
      </c>
      <c r="G270" s="11"/>
    </row>
    <row r="271" spans="1:7" x14ac:dyDescent="0.25">
      <c r="A271" s="11" t="s">
        <v>4467</v>
      </c>
      <c r="B271" s="11" t="s">
        <v>4468</v>
      </c>
      <c r="C271" s="11">
        <v>205</v>
      </c>
      <c r="D271" s="36">
        <v>2</v>
      </c>
      <c r="E271" s="37">
        <f t="shared" si="4"/>
        <v>410</v>
      </c>
      <c r="F271" s="11" t="s">
        <v>4179</v>
      </c>
      <c r="G271" s="11"/>
    </row>
    <row r="272" spans="1:7" x14ac:dyDescent="0.25">
      <c r="A272" s="11" t="s">
        <v>4469</v>
      </c>
      <c r="B272" s="11" t="s">
        <v>4470</v>
      </c>
      <c r="C272" s="11">
        <v>21</v>
      </c>
      <c r="D272" s="36">
        <v>3</v>
      </c>
      <c r="E272" s="37">
        <f t="shared" si="4"/>
        <v>63</v>
      </c>
      <c r="F272" s="11" t="s">
        <v>4471</v>
      </c>
      <c r="G272" s="11"/>
    </row>
    <row r="273" spans="1:7" x14ac:dyDescent="0.25">
      <c r="A273" s="11" t="s">
        <v>4472</v>
      </c>
      <c r="B273" s="11" t="s">
        <v>4473</v>
      </c>
      <c r="C273" s="11">
        <v>47</v>
      </c>
      <c r="D273" s="36">
        <v>1</v>
      </c>
      <c r="E273" s="37">
        <f t="shared" si="4"/>
        <v>47</v>
      </c>
      <c r="F273" s="11" t="s">
        <v>4179</v>
      </c>
      <c r="G273" s="11"/>
    </row>
    <row r="274" spans="1:7" x14ac:dyDescent="0.25">
      <c r="A274" s="11" t="s">
        <v>4474</v>
      </c>
      <c r="B274" s="11" t="s">
        <v>4475</v>
      </c>
      <c r="C274" s="11">
        <v>33</v>
      </c>
      <c r="D274" s="36">
        <v>10</v>
      </c>
      <c r="E274" s="37">
        <f t="shared" si="4"/>
        <v>330</v>
      </c>
      <c r="F274" s="11" t="s">
        <v>4179</v>
      </c>
      <c r="G274" s="11"/>
    </row>
    <row r="275" spans="1:7" x14ac:dyDescent="0.25">
      <c r="A275" s="11" t="s">
        <v>4476</v>
      </c>
      <c r="B275" s="11" t="s">
        <v>4477</v>
      </c>
      <c r="C275" s="11">
        <v>8</v>
      </c>
      <c r="D275" s="36">
        <v>6</v>
      </c>
      <c r="E275" s="37">
        <f t="shared" si="4"/>
        <v>48</v>
      </c>
      <c r="F275" s="11" t="s">
        <v>1260</v>
      </c>
      <c r="G275" s="11"/>
    </row>
    <row r="276" spans="1:7" x14ac:dyDescent="0.25">
      <c r="A276" s="11" t="s">
        <v>4478</v>
      </c>
      <c r="B276" s="11" t="s">
        <v>4479</v>
      </c>
      <c r="C276" s="11">
        <v>6</v>
      </c>
      <c r="D276" s="36">
        <v>3</v>
      </c>
      <c r="E276" s="37">
        <f t="shared" si="4"/>
        <v>18</v>
      </c>
      <c r="F276" s="11" t="s">
        <v>4454</v>
      </c>
      <c r="G276" s="11"/>
    </row>
    <row r="277" spans="1:7" x14ac:dyDescent="0.25">
      <c r="A277" s="11" t="s">
        <v>4480</v>
      </c>
      <c r="B277" s="11" t="s">
        <v>4481</v>
      </c>
      <c r="C277" s="11">
        <v>150</v>
      </c>
      <c r="D277" s="36">
        <v>1</v>
      </c>
      <c r="E277" s="37">
        <f t="shared" si="4"/>
        <v>150</v>
      </c>
      <c r="F277" s="11" t="s">
        <v>3924</v>
      </c>
      <c r="G277" s="11"/>
    </row>
    <row r="278" spans="1:7" x14ac:dyDescent="0.25">
      <c r="A278" s="11" t="s">
        <v>4482</v>
      </c>
      <c r="B278" s="11" t="s">
        <v>4483</v>
      </c>
      <c r="C278" s="11">
        <v>325</v>
      </c>
      <c r="D278" s="36">
        <v>7</v>
      </c>
      <c r="E278" s="37">
        <f t="shared" si="4"/>
        <v>2275</v>
      </c>
      <c r="F278" s="11" t="s">
        <v>4295</v>
      </c>
      <c r="G278" s="11"/>
    </row>
    <row r="279" spans="1:7" x14ac:dyDescent="0.25">
      <c r="A279" s="11" t="s">
        <v>4484</v>
      </c>
      <c r="B279" s="11" t="s">
        <v>4412</v>
      </c>
      <c r="C279" s="11">
        <v>27</v>
      </c>
      <c r="D279" s="36">
        <v>9</v>
      </c>
      <c r="E279" s="37">
        <f t="shared" si="4"/>
        <v>243</v>
      </c>
      <c r="F279" s="11" t="s">
        <v>3926</v>
      </c>
      <c r="G279" s="11"/>
    </row>
    <row r="280" spans="1:7" x14ac:dyDescent="0.25">
      <c r="A280" s="11" t="s">
        <v>4485</v>
      </c>
      <c r="B280" s="11" t="s">
        <v>4486</v>
      </c>
      <c r="C280" s="11">
        <v>345</v>
      </c>
      <c r="D280" s="36">
        <v>5</v>
      </c>
      <c r="E280" s="37">
        <f t="shared" si="4"/>
        <v>1725</v>
      </c>
      <c r="F280" s="11" t="s">
        <v>4350</v>
      </c>
      <c r="G280" s="11"/>
    </row>
    <row r="281" spans="1:7" x14ac:dyDescent="0.25">
      <c r="A281" s="11" t="s">
        <v>4487</v>
      </c>
      <c r="B281" s="11" t="s">
        <v>2721</v>
      </c>
      <c r="C281" s="11">
        <v>3510</v>
      </c>
      <c r="D281" s="36">
        <v>1</v>
      </c>
      <c r="E281" s="37">
        <f t="shared" si="4"/>
        <v>3510</v>
      </c>
      <c r="F281" s="11" t="s">
        <v>3904</v>
      </c>
      <c r="G281" s="11"/>
    </row>
    <row r="282" spans="1:7" x14ac:dyDescent="0.25">
      <c r="A282" s="11" t="s">
        <v>4488</v>
      </c>
      <c r="B282" s="11" t="s">
        <v>2721</v>
      </c>
      <c r="C282" s="11">
        <v>3510</v>
      </c>
      <c r="D282" s="36">
        <v>1</v>
      </c>
      <c r="E282" s="37">
        <f t="shared" si="4"/>
        <v>3510</v>
      </c>
      <c r="F282" s="11" t="s">
        <v>4489</v>
      </c>
      <c r="G282" s="11"/>
    </row>
    <row r="283" spans="1:7" x14ac:dyDescent="0.25">
      <c r="A283" s="11" t="s">
        <v>4490</v>
      </c>
      <c r="B283" s="11" t="s">
        <v>4491</v>
      </c>
      <c r="C283" s="11">
        <v>1235</v>
      </c>
      <c r="D283" s="36">
        <v>2</v>
      </c>
      <c r="E283" s="37">
        <f t="shared" si="4"/>
        <v>2470</v>
      </c>
      <c r="F283" s="11" t="s">
        <v>4492</v>
      </c>
      <c r="G283" s="11"/>
    </row>
    <row r="284" spans="1:7" x14ac:dyDescent="0.25">
      <c r="A284" s="11" t="s">
        <v>4493</v>
      </c>
      <c r="B284" s="11" t="s">
        <v>4494</v>
      </c>
      <c r="C284" s="11">
        <v>8</v>
      </c>
      <c r="D284" s="36">
        <v>19</v>
      </c>
      <c r="E284" s="37">
        <f t="shared" si="4"/>
        <v>152</v>
      </c>
      <c r="F284" s="11" t="s">
        <v>4495</v>
      </c>
      <c r="G284" s="11" t="s">
        <v>4496</v>
      </c>
    </row>
    <row r="285" spans="1:7" x14ac:dyDescent="0.25">
      <c r="A285" s="11" t="s">
        <v>4497</v>
      </c>
      <c r="B285" s="11" t="s">
        <v>4498</v>
      </c>
      <c r="C285" s="11">
        <v>610</v>
      </c>
      <c r="D285" s="36">
        <v>3</v>
      </c>
      <c r="E285" s="37">
        <f t="shared" si="4"/>
        <v>1830</v>
      </c>
      <c r="F285" s="11" t="s">
        <v>4499</v>
      </c>
      <c r="G285" s="11"/>
    </row>
    <row r="286" spans="1:7" x14ac:dyDescent="0.25">
      <c r="A286" s="11" t="s">
        <v>4500</v>
      </c>
      <c r="B286" s="11" t="s">
        <v>4501</v>
      </c>
      <c r="C286" s="11">
        <v>307</v>
      </c>
      <c r="D286" s="36">
        <v>3</v>
      </c>
      <c r="E286" s="37">
        <f t="shared" si="4"/>
        <v>921</v>
      </c>
      <c r="F286" s="11" t="s">
        <v>3904</v>
      </c>
      <c r="G286" s="11"/>
    </row>
    <row r="287" spans="1:7" x14ac:dyDescent="0.25">
      <c r="A287" s="11" t="s">
        <v>4502</v>
      </c>
      <c r="B287" s="11" t="s">
        <v>4503</v>
      </c>
      <c r="C287" s="11">
        <v>345</v>
      </c>
      <c r="D287" s="36">
        <v>1</v>
      </c>
      <c r="E287" s="37">
        <f t="shared" si="4"/>
        <v>345</v>
      </c>
      <c r="F287" s="11" t="s">
        <v>4024</v>
      </c>
      <c r="G287" s="11"/>
    </row>
    <row r="288" spans="1:7" x14ac:dyDescent="0.25">
      <c r="A288" s="11" t="s">
        <v>4504</v>
      </c>
      <c r="B288" s="11" t="s">
        <v>4505</v>
      </c>
      <c r="C288" s="11">
        <v>200</v>
      </c>
      <c r="D288" s="36">
        <v>1</v>
      </c>
      <c r="E288" s="37">
        <f t="shared" si="4"/>
        <v>200</v>
      </c>
      <c r="F288" s="11" t="s">
        <v>1163</v>
      </c>
      <c r="G288" s="11"/>
    </row>
    <row r="289" spans="1:7" x14ac:dyDescent="0.25">
      <c r="A289" s="11" t="s">
        <v>4506</v>
      </c>
      <c r="B289" s="11" t="s">
        <v>4507</v>
      </c>
      <c r="C289" s="11">
        <v>1090</v>
      </c>
      <c r="D289" s="36">
        <v>2</v>
      </c>
      <c r="E289" s="37">
        <f t="shared" si="4"/>
        <v>2180</v>
      </c>
      <c r="F289" s="11" t="s">
        <v>4508</v>
      </c>
      <c r="G289" s="11"/>
    </row>
    <row r="290" spans="1:7" x14ac:dyDescent="0.25">
      <c r="A290" s="11" t="s">
        <v>4509</v>
      </c>
      <c r="B290" s="11" t="s">
        <v>4510</v>
      </c>
      <c r="C290" s="11">
        <v>645</v>
      </c>
      <c r="D290" s="36">
        <v>1</v>
      </c>
      <c r="E290" s="37">
        <f t="shared" si="4"/>
        <v>645</v>
      </c>
      <c r="F290" s="11" t="s">
        <v>4511</v>
      </c>
      <c r="G290" s="11"/>
    </row>
    <row r="291" spans="1:7" x14ac:dyDescent="0.25">
      <c r="A291" s="11" t="s">
        <v>4512</v>
      </c>
      <c r="B291" s="11" t="s">
        <v>4513</v>
      </c>
      <c r="C291" s="11">
        <v>315</v>
      </c>
      <c r="D291" s="36">
        <v>2</v>
      </c>
      <c r="E291" s="37">
        <f t="shared" si="4"/>
        <v>630</v>
      </c>
      <c r="F291" s="11" t="s">
        <v>4508</v>
      </c>
      <c r="G291" s="11"/>
    </row>
    <row r="292" spans="1:7" x14ac:dyDescent="0.25">
      <c r="A292" s="11" t="s">
        <v>4514</v>
      </c>
      <c r="B292" s="11" t="s">
        <v>4515</v>
      </c>
      <c r="C292" s="11">
        <v>1150</v>
      </c>
      <c r="D292" s="36">
        <v>1</v>
      </c>
      <c r="E292" s="37">
        <f t="shared" si="4"/>
        <v>1150</v>
      </c>
      <c r="F292" s="11" t="s">
        <v>1337</v>
      </c>
      <c r="G292" s="11"/>
    </row>
    <row r="293" spans="1:7" x14ac:dyDescent="0.25">
      <c r="A293" s="11" t="s">
        <v>4516</v>
      </c>
      <c r="B293" s="11" t="s">
        <v>4517</v>
      </c>
      <c r="C293" s="11">
        <v>1285</v>
      </c>
      <c r="D293" s="36">
        <v>1</v>
      </c>
      <c r="E293" s="37">
        <f t="shared" si="4"/>
        <v>1285</v>
      </c>
      <c r="F293" s="11" t="s">
        <v>4518</v>
      </c>
      <c r="G293" s="11"/>
    </row>
    <row r="294" spans="1:7" x14ac:dyDescent="0.25">
      <c r="A294" s="11" t="s">
        <v>4519</v>
      </c>
      <c r="B294" s="11" t="s">
        <v>2725</v>
      </c>
      <c r="C294" s="11">
        <v>505</v>
      </c>
      <c r="D294" s="36">
        <v>1</v>
      </c>
      <c r="E294" s="37">
        <f t="shared" si="4"/>
        <v>505</v>
      </c>
      <c r="F294" s="11" t="s">
        <v>1059</v>
      </c>
      <c r="G294" s="11"/>
    </row>
    <row r="295" spans="1:7" x14ac:dyDescent="0.25">
      <c r="A295" s="11" t="s">
        <v>4520</v>
      </c>
      <c r="B295" s="11" t="s">
        <v>2725</v>
      </c>
      <c r="C295" s="11">
        <v>1025</v>
      </c>
      <c r="D295" s="36">
        <v>2</v>
      </c>
      <c r="E295" s="37">
        <f t="shared" si="4"/>
        <v>2050</v>
      </c>
      <c r="F295" s="11" t="s">
        <v>4521</v>
      </c>
      <c r="G295" s="11"/>
    </row>
    <row r="296" spans="1:7" x14ac:dyDescent="0.25">
      <c r="A296" s="11" t="s">
        <v>4522</v>
      </c>
      <c r="B296" s="11" t="s">
        <v>2724</v>
      </c>
      <c r="C296" s="11">
        <v>905</v>
      </c>
      <c r="D296" s="36">
        <v>1</v>
      </c>
      <c r="E296" s="37">
        <f t="shared" si="4"/>
        <v>905</v>
      </c>
      <c r="F296" s="11" t="s">
        <v>4523</v>
      </c>
      <c r="G296" s="11"/>
    </row>
    <row r="297" spans="1:7" x14ac:dyDescent="0.25">
      <c r="A297" s="11" t="s">
        <v>4524</v>
      </c>
      <c r="B297" s="11" t="s">
        <v>2738</v>
      </c>
      <c r="C297" s="11">
        <v>280</v>
      </c>
      <c r="D297" s="36">
        <v>1</v>
      </c>
      <c r="E297" s="37">
        <f t="shared" si="4"/>
        <v>280</v>
      </c>
      <c r="F297" s="11" t="s">
        <v>3904</v>
      </c>
      <c r="G297" s="11"/>
    </row>
    <row r="298" spans="1:7" x14ac:dyDescent="0.25">
      <c r="A298" s="11" t="s">
        <v>4525</v>
      </c>
      <c r="B298" s="11" t="s">
        <v>2730</v>
      </c>
      <c r="C298" s="11">
        <v>295</v>
      </c>
      <c r="D298" s="36">
        <v>9</v>
      </c>
      <c r="E298" s="37">
        <f t="shared" si="4"/>
        <v>2655</v>
      </c>
      <c r="F298" s="11" t="s">
        <v>104</v>
      </c>
      <c r="G298" s="11"/>
    </row>
    <row r="299" spans="1:7" x14ac:dyDescent="0.25">
      <c r="A299" s="11" t="s">
        <v>4526</v>
      </c>
      <c r="B299" s="11" t="s">
        <v>4527</v>
      </c>
      <c r="C299" s="11">
        <v>240</v>
      </c>
      <c r="D299" s="36">
        <v>2</v>
      </c>
      <c r="E299" s="37">
        <f t="shared" si="4"/>
        <v>480</v>
      </c>
      <c r="F299" s="11" t="s">
        <v>90</v>
      </c>
      <c r="G299" s="11"/>
    </row>
    <row r="300" spans="1:7" x14ac:dyDescent="0.25">
      <c r="A300" s="11" t="s">
        <v>4528</v>
      </c>
      <c r="B300" s="11" t="s">
        <v>2737</v>
      </c>
      <c r="C300" s="11">
        <v>2974</v>
      </c>
      <c r="D300" s="36">
        <v>1</v>
      </c>
      <c r="E300" s="37">
        <f t="shared" si="4"/>
        <v>2974</v>
      </c>
      <c r="F300" s="11" t="s">
        <v>3904</v>
      </c>
      <c r="G300" s="11"/>
    </row>
    <row r="301" spans="1:7" x14ac:dyDescent="0.25">
      <c r="A301" s="11" t="s">
        <v>4529</v>
      </c>
      <c r="B301" s="11" t="s">
        <v>4530</v>
      </c>
      <c r="C301" s="11">
        <v>12</v>
      </c>
      <c r="D301" s="36">
        <v>3</v>
      </c>
      <c r="E301" s="37">
        <f t="shared" si="4"/>
        <v>36</v>
      </c>
      <c r="F301" s="11" t="s">
        <v>3904</v>
      </c>
      <c r="G301" s="11"/>
    </row>
    <row r="302" spans="1:7" x14ac:dyDescent="0.25">
      <c r="A302" s="11" t="s">
        <v>4531</v>
      </c>
      <c r="B302" s="11" t="s">
        <v>4532</v>
      </c>
      <c r="C302" s="11">
        <v>415</v>
      </c>
      <c r="D302" s="36">
        <v>1</v>
      </c>
      <c r="E302" s="37">
        <f t="shared" si="4"/>
        <v>415</v>
      </c>
      <c r="F302" s="11" t="s">
        <v>3904</v>
      </c>
      <c r="G302" s="11"/>
    </row>
    <row r="303" spans="1:7" x14ac:dyDescent="0.25">
      <c r="A303" s="11" t="s">
        <v>4533</v>
      </c>
      <c r="B303" s="11" t="s">
        <v>4534</v>
      </c>
      <c r="C303" s="11">
        <v>320</v>
      </c>
      <c r="D303" s="36">
        <v>1</v>
      </c>
      <c r="E303" s="37">
        <f t="shared" si="4"/>
        <v>320</v>
      </c>
      <c r="F303" s="11" t="s">
        <v>3904</v>
      </c>
      <c r="G303" s="11"/>
    </row>
    <row r="304" spans="1:7" x14ac:dyDescent="0.25">
      <c r="A304" s="11" t="s">
        <v>4535</v>
      </c>
      <c r="B304" s="11" t="s">
        <v>4536</v>
      </c>
      <c r="C304" s="11">
        <v>545</v>
      </c>
      <c r="D304" s="36">
        <v>2</v>
      </c>
      <c r="E304" s="37">
        <f t="shared" si="4"/>
        <v>1090</v>
      </c>
      <c r="F304" s="11" t="s">
        <v>3904</v>
      </c>
      <c r="G304" s="11"/>
    </row>
    <row r="305" spans="1:7" x14ac:dyDescent="0.25">
      <c r="A305" s="11" t="s">
        <v>4537</v>
      </c>
      <c r="B305" s="11" t="s">
        <v>4538</v>
      </c>
      <c r="C305" s="11">
        <v>50</v>
      </c>
      <c r="D305" s="36">
        <v>4</v>
      </c>
      <c r="E305" s="37">
        <f t="shared" si="4"/>
        <v>200</v>
      </c>
      <c r="F305" s="11" t="s">
        <v>4144</v>
      </c>
      <c r="G305" s="11"/>
    </row>
    <row r="306" spans="1:7" x14ac:dyDescent="0.25">
      <c r="A306" s="11" t="s">
        <v>4539</v>
      </c>
      <c r="B306" s="11" t="s">
        <v>4540</v>
      </c>
      <c r="C306" s="11">
        <v>77</v>
      </c>
      <c r="D306" s="36">
        <v>11</v>
      </c>
      <c r="E306" s="37">
        <f t="shared" si="4"/>
        <v>847</v>
      </c>
      <c r="F306" s="11" t="s">
        <v>3940</v>
      </c>
      <c r="G306" s="11"/>
    </row>
    <row r="307" spans="1:7" x14ac:dyDescent="0.25">
      <c r="A307" s="11" t="s">
        <v>4541</v>
      </c>
      <c r="B307" s="11" t="s">
        <v>4542</v>
      </c>
      <c r="C307" s="11">
        <v>155</v>
      </c>
      <c r="D307" s="36">
        <v>2</v>
      </c>
      <c r="E307" s="37">
        <f t="shared" si="4"/>
        <v>310</v>
      </c>
      <c r="F307" s="11" t="s">
        <v>4543</v>
      </c>
      <c r="G307" s="11"/>
    </row>
    <row r="308" spans="1:7" x14ac:dyDescent="0.25">
      <c r="A308" s="11" t="s">
        <v>4544</v>
      </c>
      <c r="B308" s="11" t="s">
        <v>4545</v>
      </c>
      <c r="C308" s="11">
        <v>94</v>
      </c>
      <c r="D308" s="36">
        <v>3</v>
      </c>
      <c r="E308" s="37">
        <f t="shared" si="4"/>
        <v>282</v>
      </c>
      <c r="F308" s="11" t="s">
        <v>4543</v>
      </c>
      <c r="G308" s="11"/>
    </row>
    <row r="309" spans="1:7" x14ac:dyDescent="0.25">
      <c r="A309" s="11" t="s">
        <v>4546</v>
      </c>
      <c r="B309" s="11" t="s">
        <v>4547</v>
      </c>
      <c r="C309" s="11">
        <v>110</v>
      </c>
      <c r="D309" s="36">
        <v>1</v>
      </c>
      <c r="E309" s="37">
        <f t="shared" si="4"/>
        <v>110</v>
      </c>
      <c r="F309" s="11" t="s">
        <v>4386</v>
      </c>
      <c r="G309" s="11"/>
    </row>
    <row r="310" spans="1:7" x14ac:dyDescent="0.25">
      <c r="A310" s="11" t="s">
        <v>4548</v>
      </c>
      <c r="B310" s="11" t="s">
        <v>4547</v>
      </c>
      <c r="C310" s="11">
        <v>290</v>
      </c>
      <c r="D310" s="36">
        <v>2</v>
      </c>
      <c r="E310" s="37">
        <f t="shared" si="4"/>
        <v>580</v>
      </c>
      <c r="F310" s="11" t="s">
        <v>4543</v>
      </c>
      <c r="G310" s="11"/>
    </row>
    <row r="311" spans="1:7" x14ac:dyDescent="0.25">
      <c r="A311" s="11" t="s">
        <v>4549</v>
      </c>
      <c r="B311" s="11" t="s">
        <v>4550</v>
      </c>
      <c r="C311" s="11">
        <v>145</v>
      </c>
      <c r="D311" s="36">
        <v>2</v>
      </c>
      <c r="E311" s="37">
        <f t="shared" si="4"/>
        <v>290</v>
      </c>
      <c r="F311" s="11" t="s">
        <v>4138</v>
      </c>
      <c r="G311" s="11"/>
    </row>
    <row r="312" spans="1:7" x14ac:dyDescent="0.25">
      <c r="A312" s="11" t="s">
        <v>4551</v>
      </c>
      <c r="B312" s="11" t="s">
        <v>4552</v>
      </c>
      <c r="C312" s="11">
        <v>130</v>
      </c>
      <c r="D312" s="36">
        <v>3</v>
      </c>
      <c r="E312" s="37">
        <f t="shared" si="4"/>
        <v>390</v>
      </c>
      <c r="F312" s="11" t="s">
        <v>4138</v>
      </c>
      <c r="G312" s="11"/>
    </row>
    <row r="313" spans="1:7" x14ac:dyDescent="0.25">
      <c r="A313" s="11" t="s">
        <v>4553</v>
      </c>
      <c r="B313" s="11" t="s">
        <v>4554</v>
      </c>
      <c r="C313" s="11">
        <v>96</v>
      </c>
      <c r="D313" s="36">
        <v>21</v>
      </c>
      <c r="E313" s="37">
        <f t="shared" si="4"/>
        <v>2016</v>
      </c>
      <c r="F313" s="11" t="s">
        <v>4386</v>
      </c>
      <c r="G313" s="11"/>
    </row>
    <row r="314" spans="1:7" x14ac:dyDescent="0.25">
      <c r="A314" s="11" t="s">
        <v>4555</v>
      </c>
      <c r="B314" s="11" t="s">
        <v>4556</v>
      </c>
      <c r="C314" s="11">
        <v>17</v>
      </c>
      <c r="D314" s="36">
        <v>8</v>
      </c>
      <c r="E314" s="37">
        <f t="shared" si="4"/>
        <v>136</v>
      </c>
      <c r="F314" s="11" t="s">
        <v>3904</v>
      </c>
      <c r="G314" s="11" t="s">
        <v>4557</v>
      </c>
    </row>
    <row r="315" spans="1:7" x14ac:dyDescent="0.25">
      <c r="A315" s="11" t="s">
        <v>4558</v>
      </c>
      <c r="B315" s="11" t="s">
        <v>4559</v>
      </c>
      <c r="C315" s="11">
        <v>20</v>
      </c>
      <c r="D315" s="36">
        <v>1</v>
      </c>
      <c r="E315" s="37">
        <f t="shared" si="4"/>
        <v>20</v>
      </c>
      <c r="F315" s="11" t="s">
        <v>3904</v>
      </c>
      <c r="G315" s="11"/>
    </row>
    <row r="316" spans="1:7" x14ac:dyDescent="0.25">
      <c r="A316" s="11" t="s">
        <v>4560</v>
      </c>
      <c r="B316" s="11" t="s">
        <v>4561</v>
      </c>
      <c r="C316" s="11">
        <v>18</v>
      </c>
      <c r="D316" s="36">
        <v>4</v>
      </c>
      <c r="E316" s="37">
        <f t="shared" si="4"/>
        <v>72</v>
      </c>
      <c r="F316" s="11" t="s">
        <v>4144</v>
      </c>
      <c r="G316" s="11"/>
    </row>
    <row r="317" spans="1:7" x14ac:dyDescent="0.25">
      <c r="A317" s="11" t="s">
        <v>4562</v>
      </c>
      <c r="B317" s="11" t="s">
        <v>4563</v>
      </c>
      <c r="C317" s="11">
        <v>355</v>
      </c>
      <c r="D317" s="36">
        <v>2</v>
      </c>
      <c r="E317" s="37">
        <f t="shared" si="4"/>
        <v>710</v>
      </c>
      <c r="F317" s="11" t="s">
        <v>3904</v>
      </c>
      <c r="G317" s="11"/>
    </row>
    <row r="318" spans="1:7" x14ac:dyDescent="0.25">
      <c r="A318" s="11" t="s">
        <v>4564</v>
      </c>
      <c r="B318" s="11" t="s">
        <v>4563</v>
      </c>
      <c r="C318" s="11">
        <v>445</v>
      </c>
      <c r="D318" s="36">
        <v>3</v>
      </c>
      <c r="E318" s="37">
        <f t="shared" si="4"/>
        <v>1335</v>
      </c>
      <c r="F318" s="11" t="s">
        <v>3995</v>
      </c>
      <c r="G318" s="11"/>
    </row>
    <row r="319" spans="1:7" x14ac:dyDescent="0.25">
      <c r="A319" s="11" t="s">
        <v>4565</v>
      </c>
      <c r="B319" s="11" t="s">
        <v>4563</v>
      </c>
      <c r="C319" s="11">
        <v>255</v>
      </c>
      <c r="D319" s="36">
        <v>4</v>
      </c>
      <c r="E319" s="37">
        <f t="shared" si="4"/>
        <v>1020</v>
      </c>
      <c r="F319" s="11" t="s">
        <v>4566</v>
      </c>
      <c r="G319" s="11"/>
    </row>
    <row r="320" spans="1:7" x14ac:dyDescent="0.25">
      <c r="A320" s="11" t="s">
        <v>4567</v>
      </c>
      <c r="B320" s="11" t="s">
        <v>2746</v>
      </c>
      <c r="C320" s="11">
        <v>2190</v>
      </c>
      <c r="D320" s="36">
        <v>1</v>
      </c>
      <c r="E320" s="37">
        <f t="shared" si="4"/>
        <v>2190</v>
      </c>
      <c r="F320" s="11" t="s">
        <v>4568</v>
      </c>
      <c r="G320" s="11"/>
    </row>
    <row r="321" spans="1:7" x14ac:dyDescent="0.25">
      <c r="A321" s="11" t="s">
        <v>4569</v>
      </c>
      <c r="B321" s="11" t="s">
        <v>4570</v>
      </c>
      <c r="C321" s="11">
        <v>3002</v>
      </c>
      <c r="D321" s="36">
        <v>1</v>
      </c>
      <c r="E321" s="37">
        <f t="shared" si="4"/>
        <v>3002</v>
      </c>
      <c r="F321" s="11" t="s">
        <v>121</v>
      </c>
      <c r="G321" s="11"/>
    </row>
    <row r="322" spans="1:7" x14ac:dyDescent="0.25">
      <c r="A322" s="11" t="s">
        <v>4571</v>
      </c>
      <c r="B322" s="11" t="s">
        <v>4572</v>
      </c>
      <c r="C322" s="11">
        <v>3155</v>
      </c>
      <c r="D322" s="36">
        <v>1</v>
      </c>
      <c r="E322" s="37">
        <f t="shared" si="4"/>
        <v>3155</v>
      </c>
      <c r="F322" s="11" t="s">
        <v>121</v>
      </c>
      <c r="G322" s="11"/>
    </row>
    <row r="323" spans="1:7" x14ac:dyDescent="0.25">
      <c r="A323" s="11" t="s">
        <v>4573</v>
      </c>
      <c r="B323" s="11" t="s">
        <v>4572</v>
      </c>
      <c r="C323" s="11">
        <v>2729</v>
      </c>
      <c r="D323" s="36">
        <v>1</v>
      </c>
      <c r="E323" s="37">
        <f t="shared" ref="E323:E386" si="5">D323*C323</f>
        <v>2729</v>
      </c>
      <c r="F323" s="11" t="s">
        <v>121</v>
      </c>
      <c r="G323" s="11"/>
    </row>
    <row r="324" spans="1:7" x14ac:dyDescent="0.25">
      <c r="A324" s="11" t="s">
        <v>4574</v>
      </c>
      <c r="B324" s="11" t="s">
        <v>4575</v>
      </c>
      <c r="C324" s="11">
        <v>640</v>
      </c>
      <c r="D324" s="36">
        <v>1</v>
      </c>
      <c r="E324" s="37">
        <f t="shared" si="5"/>
        <v>640</v>
      </c>
      <c r="F324" s="11" t="s">
        <v>3904</v>
      </c>
      <c r="G324" s="11"/>
    </row>
    <row r="325" spans="1:7" x14ac:dyDescent="0.25">
      <c r="A325" s="11" t="s">
        <v>4576</v>
      </c>
      <c r="B325" s="11" t="s">
        <v>4577</v>
      </c>
      <c r="C325" s="11">
        <v>23</v>
      </c>
      <c r="D325" s="36">
        <v>3</v>
      </c>
      <c r="E325" s="37">
        <f t="shared" si="5"/>
        <v>69</v>
      </c>
      <c r="F325" s="11" t="s">
        <v>4578</v>
      </c>
      <c r="G325" s="11"/>
    </row>
    <row r="326" spans="1:7" x14ac:dyDescent="0.25">
      <c r="A326" s="11" t="s">
        <v>4579</v>
      </c>
      <c r="B326" s="11" t="s">
        <v>2750</v>
      </c>
      <c r="C326" s="11">
        <v>4431</v>
      </c>
      <c r="D326" s="36">
        <v>1</v>
      </c>
      <c r="E326" s="37">
        <f t="shared" si="5"/>
        <v>4431</v>
      </c>
      <c r="F326" s="11" t="s">
        <v>132</v>
      </c>
      <c r="G326" s="11"/>
    </row>
    <row r="327" spans="1:7" x14ac:dyDescent="0.25">
      <c r="A327" s="11" t="s">
        <v>4580</v>
      </c>
      <c r="B327" s="11" t="s">
        <v>2750</v>
      </c>
      <c r="C327" s="11">
        <v>5855</v>
      </c>
      <c r="D327" s="36">
        <v>1</v>
      </c>
      <c r="E327" s="37">
        <f t="shared" si="5"/>
        <v>5855</v>
      </c>
      <c r="F327" s="11" t="s">
        <v>3904</v>
      </c>
      <c r="G327" s="11"/>
    </row>
    <row r="328" spans="1:7" x14ac:dyDescent="0.25">
      <c r="A328" s="11" t="s">
        <v>4581</v>
      </c>
      <c r="B328" s="11" t="s">
        <v>2750</v>
      </c>
      <c r="C328" s="11">
        <v>4385</v>
      </c>
      <c r="D328" s="36">
        <v>1</v>
      </c>
      <c r="E328" s="37">
        <f t="shared" si="5"/>
        <v>4385</v>
      </c>
      <c r="F328" s="11" t="s">
        <v>121</v>
      </c>
      <c r="G328" s="11"/>
    </row>
    <row r="329" spans="1:7" x14ac:dyDescent="0.25">
      <c r="A329" s="11" t="s">
        <v>4582</v>
      </c>
      <c r="B329" s="11" t="s">
        <v>2748</v>
      </c>
      <c r="C329" s="11">
        <v>5020</v>
      </c>
      <c r="D329" s="36">
        <v>1</v>
      </c>
      <c r="E329" s="37">
        <f t="shared" si="5"/>
        <v>5020</v>
      </c>
      <c r="F329" s="11" t="s">
        <v>3904</v>
      </c>
      <c r="G329" s="11"/>
    </row>
    <row r="330" spans="1:7" x14ac:dyDescent="0.25">
      <c r="A330" s="11" t="s">
        <v>4583</v>
      </c>
      <c r="B330" s="11" t="s">
        <v>4584</v>
      </c>
      <c r="C330" s="11">
        <v>4470</v>
      </c>
      <c r="D330" s="36">
        <v>1</v>
      </c>
      <c r="E330" s="37">
        <f t="shared" si="5"/>
        <v>4470</v>
      </c>
      <c r="F330" s="11" t="s">
        <v>3904</v>
      </c>
      <c r="G330" s="11"/>
    </row>
    <row r="331" spans="1:7" x14ac:dyDescent="0.25">
      <c r="A331" s="11" t="s">
        <v>4585</v>
      </c>
      <c r="B331" s="11" t="s">
        <v>4586</v>
      </c>
      <c r="C331" s="11">
        <v>6</v>
      </c>
      <c r="D331" s="36">
        <v>1</v>
      </c>
      <c r="E331" s="37">
        <f t="shared" si="5"/>
        <v>6</v>
      </c>
      <c r="F331" s="11" t="s">
        <v>4587</v>
      </c>
      <c r="G331" s="11"/>
    </row>
    <row r="332" spans="1:7" x14ac:dyDescent="0.25">
      <c r="A332" s="11" t="s">
        <v>4588</v>
      </c>
      <c r="B332" s="11" t="s">
        <v>2755</v>
      </c>
      <c r="C332" s="11">
        <v>1450</v>
      </c>
      <c r="D332" s="36">
        <v>1</v>
      </c>
      <c r="E332" s="37">
        <f t="shared" si="5"/>
        <v>1450</v>
      </c>
      <c r="F332" s="11" t="s">
        <v>158</v>
      </c>
      <c r="G332" s="11"/>
    </row>
    <row r="333" spans="1:7" x14ac:dyDescent="0.25">
      <c r="A333" s="11" t="s">
        <v>4589</v>
      </c>
      <c r="B333" s="11" t="s">
        <v>2755</v>
      </c>
      <c r="C333" s="11">
        <v>315</v>
      </c>
      <c r="D333" s="36">
        <v>2</v>
      </c>
      <c r="E333" s="37">
        <f t="shared" si="5"/>
        <v>630</v>
      </c>
      <c r="F333" s="11" t="s">
        <v>3904</v>
      </c>
      <c r="G333" s="11"/>
    </row>
    <row r="334" spans="1:7" x14ac:dyDescent="0.25">
      <c r="A334" s="11" t="s">
        <v>4590</v>
      </c>
      <c r="B334" s="11" t="s">
        <v>4591</v>
      </c>
      <c r="C334" s="11">
        <v>1690</v>
      </c>
      <c r="D334" s="36">
        <v>1</v>
      </c>
      <c r="E334" s="37">
        <f t="shared" si="5"/>
        <v>1690</v>
      </c>
      <c r="F334" s="11" t="s">
        <v>3904</v>
      </c>
      <c r="G334" s="11"/>
    </row>
    <row r="335" spans="1:7" x14ac:dyDescent="0.25">
      <c r="A335" s="11" t="s">
        <v>4592</v>
      </c>
      <c r="B335" s="11" t="s">
        <v>2755</v>
      </c>
      <c r="C335" s="11">
        <v>42</v>
      </c>
      <c r="D335" s="36">
        <v>2</v>
      </c>
      <c r="E335" s="37">
        <f t="shared" si="5"/>
        <v>84</v>
      </c>
      <c r="F335" s="11" t="s">
        <v>497</v>
      </c>
      <c r="G335" s="11"/>
    </row>
    <row r="336" spans="1:7" x14ac:dyDescent="0.25">
      <c r="A336" s="11" t="s">
        <v>4593</v>
      </c>
      <c r="B336" s="11" t="s">
        <v>2755</v>
      </c>
      <c r="C336" s="11">
        <v>345</v>
      </c>
      <c r="D336" s="36">
        <v>1</v>
      </c>
      <c r="E336" s="37">
        <f t="shared" si="5"/>
        <v>345</v>
      </c>
      <c r="F336" s="11" t="s">
        <v>3904</v>
      </c>
      <c r="G336" s="11"/>
    </row>
    <row r="337" spans="1:7" x14ac:dyDescent="0.25">
      <c r="A337" s="11" t="s">
        <v>4594</v>
      </c>
      <c r="B337" s="11" t="s">
        <v>2756</v>
      </c>
      <c r="C337" s="11">
        <v>320</v>
      </c>
      <c r="D337" s="36">
        <v>4</v>
      </c>
      <c r="E337" s="37">
        <f t="shared" si="5"/>
        <v>1280</v>
      </c>
      <c r="F337" s="11" t="s">
        <v>4595</v>
      </c>
      <c r="G337" s="11"/>
    </row>
    <row r="338" spans="1:7" x14ac:dyDescent="0.25">
      <c r="A338" s="11" t="s">
        <v>4596</v>
      </c>
      <c r="B338" s="11" t="s">
        <v>2756</v>
      </c>
      <c r="C338" s="11">
        <v>3380</v>
      </c>
      <c r="D338" s="36">
        <v>1</v>
      </c>
      <c r="E338" s="37">
        <f t="shared" si="5"/>
        <v>3380</v>
      </c>
      <c r="F338" s="11" t="s">
        <v>3904</v>
      </c>
      <c r="G338" s="11"/>
    </row>
    <row r="339" spans="1:7" x14ac:dyDescent="0.25">
      <c r="A339" s="11" t="s">
        <v>4597</v>
      </c>
      <c r="B339" s="11" t="s">
        <v>2761</v>
      </c>
      <c r="C339" s="11">
        <v>1620</v>
      </c>
      <c r="D339" s="36">
        <v>2</v>
      </c>
      <c r="E339" s="37">
        <f t="shared" si="5"/>
        <v>3240</v>
      </c>
      <c r="F339" s="11" t="s">
        <v>163</v>
      </c>
      <c r="G339" s="11"/>
    </row>
    <row r="340" spans="1:7" x14ac:dyDescent="0.25">
      <c r="A340" s="11" t="s">
        <v>4598</v>
      </c>
      <c r="B340" s="11" t="s">
        <v>4599</v>
      </c>
      <c r="C340" s="11">
        <v>67</v>
      </c>
      <c r="D340" s="36">
        <v>5</v>
      </c>
      <c r="E340" s="37">
        <f t="shared" si="5"/>
        <v>335</v>
      </c>
      <c r="F340" s="11" t="s">
        <v>4600</v>
      </c>
      <c r="G340" s="11"/>
    </row>
    <row r="341" spans="1:7" x14ac:dyDescent="0.25">
      <c r="A341" s="11" t="s">
        <v>4601</v>
      </c>
      <c r="B341" s="11" t="s">
        <v>4602</v>
      </c>
      <c r="C341" s="11">
        <v>26</v>
      </c>
      <c r="D341" s="36">
        <v>8</v>
      </c>
      <c r="E341" s="37">
        <f t="shared" si="5"/>
        <v>208</v>
      </c>
      <c r="F341" s="11" t="s">
        <v>4283</v>
      </c>
      <c r="G341" s="11"/>
    </row>
    <row r="342" spans="1:7" x14ac:dyDescent="0.25">
      <c r="A342" s="11" t="s">
        <v>4603</v>
      </c>
      <c r="B342" s="11" t="s">
        <v>4604</v>
      </c>
      <c r="C342" s="11">
        <v>32</v>
      </c>
      <c r="D342" s="36">
        <v>10</v>
      </c>
      <c r="E342" s="37">
        <f t="shared" si="5"/>
        <v>320</v>
      </c>
      <c r="F342" s="11" t="s">
        <v>3946</v>
      </c>
      <c r="G342" s="11"/>
    </row>
    <row r="343" spans="1:7" x14ac:dyDescent="0.25">
      <c r="A343" s="11" t="s">
        <v>4605</v>
      </c>
      <c r="B343" s="11" t="s">
        <v>4606</v>
      </c>
      <c r="C343" s="11">
        <v>270</v>
      </c>
      <c r="D343" s="36">
        <v>2</v>
      </c>
      <c r="E343" s="37">
        <f t="shared" si="5"/>
        <v>540</v>
      </c>
      <c r="F343" s="11" t="s">
        <v>4607</v>
      </c>
      <c r="G343" s="11"/>
    </row>
    <row r="344" spans="1:7" x14ac:dyDescent="0.25">
      <c r="A344" s="11" t="s">
        <v>4608</v>
      </c>
      <c r="B344" s="11" t="s">
        <v>4609</v>
      </c>
      <c r="C344" s="11">
        <v>74</v>
      </c>
      <c r="D344" s="36">
        <v>2</v>
      </c>
      <c r="E344" s="37">
        <f t="shared" si="5"/>
        <v>148</v>
      </c>
      <c r="F344" s="11" t="s">
        <v>4286</v>
      </c>
      <c r="G344" s="11"/>
    </row>
    <row r="345" spans="1:7" x14ac:dyDescent="0.25">
      <c r="A345" s="11" t="s">
        <v>4610</v>
      </c>
      <c r="B345" s="11" t="s">
        <v>2772</v>
      </c>
      <c r="C345" s="11">
        <v>205</v>
      </c>
      <c r="D345" s="36">
        <v>2</v>
      </c>
      <c r="E345" s="37">
        <f t="shared" si="5"/>
        <v>410</v>
      </c>
      <c r="F345" s="11" t="s">
        <v>4611</v>
      </c>
      <c r="G345" s="11"/>
    </row>
    <row r="346" spans="1:7" x14ac:dyDescent="0.25">
      <c r="A346" s="11" t="s">
        <v>4612</v>
      </c>
      <c r="B346" s="11" t="s">
        <v>4613</v>
      </c>
      <c r="C346" s="11">
        <v>155</v>
      </c>
      <c r="D346" s="36">
        <v>2</v>
      </c>
      <c r="E346" s="37">
        <f t="shared" si="5"/>
        <v>310</v>
      </c>
      <c r="F346" s="11" t="s">
        <v>4614</v>
      </c>
      <c r="G346" s="11"/>
    </row>
    <row r="347" spans="1:7" x14ac:dyDescent="0.25">
      <c r="A347" s="11" t="s">
        <v>4615</v>
      </c>
      <c r="B347" s="11" t="s">
        <v>2778</v>
      </c>
      <c r="C347" s="11">
        <v>75</v>
      </c>
      <c r="D347" s="36">
        <v>1</v>
      </c>
      <c r="E347" s="37">
        <f t="shared" si="5"/>
        <v>75</v>
      </c>
      <c r="F347" s="11" t="s">
        <v>3904</v>
      </c>
      <c r="G347" s="11"/>
    </row>
    <row r="348" spans="1:7" x14ac:dyDescent="0.25">
      <c r="A348" s="11" t="s">
        <v>4616</v>
      </c>
      <c r="B348" s="11" t="s">
        <v>4617</v>
      </c>
      <c r="C348" s="11">
        <v>895</v>
      </c>
      <c r="D348" s="36">
        <v>1</v>
      </c>
      <c r="E348" s="37">
        <f t="shared" si="5"/>
        <v>895</v>
      </c>
      <c r="F348" s="11" t="s">
        <v>3904</v>
      </c>
      <c r="G348" s="11"/>
    </row>
    <row r="349" spans="1:7" x14ac:dyDescent="0.25">
      <c r="A349" s="11" t="s">
        <v>4618</v>
      </c>
      <c r="B349" s="11" t="s">
        <v>4619</v>
      </c>
      <c r="C349" s="11">
        <v>915</v>
      </c>
      <c r="D349" s="36">
        <v>2</v>
      </c>
      <c r="E349" s="37">
        <f t="shared" si="5"/>
        <v>1830</v>
      </c>
      <c r="F349" s="11" t="s">
        <v>4620</v>
      </c>
      <c r="G349" s="11"/>
    </row>
    <row r="350" spans="1:7" x14ac:dyDescent="0.25">
      <c r="A350" s="11" t="s">
        <v>4621</v>
      </c>
      <c r="B350" s="11" t="s">
        <v>4617</v>
      </c>
      <c r="C350" s="11">
        <v>3365</v>
      </c>
      <c r="D350" s="36">
        <v>1</v>
      </c>
      <c r="E350" s="37">
        <f t="shared" si="5"/>
        <v>3365</v>
      </c>
      <c r="F350" s="11" t="s">
        <v>3904</v>
      </c>
      <c r="G350" s="11"/>
    </row>
    <row r="351" spans="1:7" x14ac:dyDescent="0.25">
      <c r="A351" s="11" t="s">
        <v>4622</v>
      </c>
      <c r="B351" s="11" t="s">
        <v>2779</v>
      </c>
      <c r="C351" s="11">
        <v>3070</v>
      </c>
      <c r="D351" s="36">
        <v>1</v>
      </c>
      <c r="E351" s="37">
        <f t="shared" si="5"/>
        <v>3070</v>
      </c>
      <c r="F351" s="11" t="s">
        <v>4623</v>
      </c>
      <c r="G351" s="11"/>
    </row>
    <row r="352" spans="1:7" x14ac:dyDescent="0.25">
      <c r="A352" s="11" t="s">
        <v>4624</v>
      </c>
      <c r="B352" s="11" t="s">
        <v>4625</v>
      </c>
      <c r="C352" s="11">
        <v>905</v>
      </c>
      <c r="D352" s="36">
        <v>1</v>
      </c>
      <c r="E352" s="37">
        <f t="shared" si="5"/>
        <v>905</v>
      </c>
      <c r="F352" s="11" t="s">
        <v>4620</v>
      </c>
      <c r="G352" s="11"/>
    </row>
    <row r="353" spans="1:7" x14ac:dyDescent="0.25">
      <c r="A353" s="11" t="s">
        <v>4626</v>
      </c>
      <c r="B353" s="11" t="s">
        <v>4617</v>
      </c>
      <c r="C353" s="11">
        <v>4020</v>
      </c>
      <c r="D353" s="36">
        <v>1</v>
      </c>
      <c r="E353" s="37">
        <f t="shared" si="5"/>
        <v>4020</v>
      </c>
      <c r="F353" s="11" t="s">
        <v>3904</v>
      </c>
      <c r="G353" s="11"/>
    </row>
    <row r="354" spans="1:7" x14ac:dyDescent="0.25">
      <c r="A354" s="11" t="s">
        <v>4627</v>
      </c>
      <c r="B354" s="11" t="s">
        <v>4628</v>
      </c>
      <c r="C354" s="11">
        <v>8</v>
      </c>
      <c r="D354" s="36">
        <v>2</v>
      </c>
      <c r="E354" s="37">
        <f t="shared" si="5"/>
        <v>16</v>
      </c>
      <c r="F354" s="11" t="s">
        <v>4410</v>
      </c>
      <c r="G354" s="11"/>
    </row>
    <row r="355" spans="1:7" x14ac:dyDescent="0.25">
      <c r="A355" s="11" t="s">
        <v>4629</v>
      </c>
      <c r="B355" s="11" t="s">
        <v>4630</v>
      </c>
      <c r="C355" s="11">
        <v>201</v>
      </c>
      <c r="D355" s="36">
        <v>9</v>
      </c>
      <c r="E355" s="37">
        <f t="shared" si="5"/>
        <v>1809</v>
      </c>
      <c r="F355" s="11" t="s">
        <v>4631</v>
      </c>
      <c r="G355" s="11" t="s">
        <v>4394</v>
      </c>
    </row>
    <row r="356" spans="1:7" x14ac:dyDescent="0.25">
      <c r="A356" s="11" t="s">
        <v>4632</v>
      </c>
      <c r="B356" s="11" t="s">
        <v>4633</v>
      </c>
      <c r="C356" s="11">
        <v>6</v>
      </c>
      <c r="D356" s="36">
        <v>5</v>
      </c>
      <c r="E356" s="37">
        <f t="shared" si="5"/>
        <v>30</v>
      </c>
      <c r="F356" s="11" t="s">
        <v>4634</v>
      </c>
      <c r="G356" s="11"/>
    </row>
    <row r="357" spans="1:7" x14ac:dyDescent="0.25">
      <c r="A357" s="11" t="s">
        <v>4635</v>
      </c>
      <c r="B357" s="11" t="s">
        <v>4636</v>
      </c>
      <c r="C357" s="11">
        <v>38</v>
      </c>
      <c r="D357" s="36">
        <v>1</v>
      </c>
      <c r="E357" s="37">
        <f t="shared" si="5"/>
        <v>38</v>
      </c>
      <c r="F357" s="11" t="s">
        <v>4637</v>
      </c>
      <c r="G357" s="11"/>
    </row>
    <row r="358" spans="1:7" x14ac:dyDescent="0.25">
      <c r="A358" s="11" t="s">
        <v>4638</v>
      </c>
      <c r="B358" s="11" t="s">
        <v>4639</v>
      </c>
      <c r="C358" s="11">
        <v>46</v>
      </c>
      <c r="D358" s="36">
        <v>3</v>
      </c>
      <c r="E358" s="37">
        <f t="shared" si="5"/>
        <v>138</v>
      </c>
      <c r="F358" s="11" t="s">
        <v>4215</v>
      </c>
      <c r="G358" s="11"/>
    </row>
    <row r="359" spans="1:7" x14ac:dyDescent="0.25">
      <c r="A359" s="11" t="s">
        <v>4640</v>
      </c>
      <c r="B359" s="11" t="s">
        <v>4639</v>
      </c>
      <c r="C359" s="11">
        <v>600</v>
      </c>
      <c r="D359" s="36">
        <v>4</v>
      </c>
      <c r="E359" s="37">
        <f t="shared" si="5"/>
        <v>2400</v>
      </c>
      <c r="F359" s="11" t="s">
        <v>4641</v>
      </c>
      <c r="G359" s="11"/>
    </row>
    <row r="360" spans="1:7" x14ac:dyDescent="0.25">
      <c r="A360" s="11" t="s">
        <v>4642</v>
      </c>
      <c r="B360" s="11" t="s">
        <v>4377</v>
      </c>
      <c r="C360" s="11">
        <v>70</v>
      </c>
      <c r="D360" s="36">
        <v>9</v>
      </c>
      <c r="E360" s="37">
        <f t="shared" si="5"/>
        <v>630</v>
      </c>
      <c r="F360" s="11" t="s">
        <v>4121</v>
      </c>
      <c r="G360" s="11"/>
    </row>
    <row r="361" spans="1:7" x14ac:dyDescent="0.25">
      <c r="A361" s="11" t="s">
        <v>4643</v>
      </c>
      <c r="B361" s="11" t="s">
        <v>4644</v>
      </c>
      <c r="C361" s="11">
        <v>82</v>
      </c>
      <c r="D361" s="36">
        <v>8</v>
      </c>
      <c r="E361" s="37">
        <f t="shared" si="5"/>
        <v>656</v>
      </c>
      <c r="F361" s="11" t="s">
        <v>4127</v>
      </c>
      <c r="G361" s="11"/>
    </row>
    <row r="362" spans="1:7" x14ac:dyDescent="0.25">
      <c r="A362" s="11" t="s">
        <v>4645</v>
      </c>
      <c r="B362" s="11" t="s">
        <v>2783</v>
      </c>
      <c r="C362" s="11">
        <v>92</v>
      </c>
      <c r="D362" s="36">
        <v>4</v>
      </c>
      <c r="E362" s="37">
        <f t="shared" si="5"/>
        <v>368</v>
      </c>
      <c r="F362" s="11" t="s">
        <v>3904</v>
      </c>
      <c r="G362" s="11"/>
    </row>
    <row r="363" spans="1:7" x14ac:dyDescent="0.25">
      <c r="A363" s="11" t="s">
        <v>4646</v>
      </c>
      <c r="B363" s="11" t="s">
        <v>2783</v>
      </c>
      <c r="C363" s="11">
        <v>86</v>
      </c>
      <c r="D363" s="36">
        <v>1</v>
      </c>
      <c r="E363" s="37">
        <f t="shared" si="5"/>
        <v>86</v>
      </c>
      <c r="F363" s="11" t="s">
        <v>3904</v>
      </c>
      <c r="G363" s="11"/>
    </row>
    <row r="364" spans="1:7" x14ac:dyDescent="0.25">
      <c r="A364" s="11" t="s">
        <v>4647</v>
      </c>
      <c r="B364" s="11" t="s">
        <v>2782</v>
      </c>
      <c r="C364" s="11">
        <v>165</v>
      </c>
      <c r="D364" s="36">
        <v>4</v>
      </c>
      <c r="E364" s="37">
        <f t="shared" si="5"/>
        <v>660</v>
      </c>
      <c r="F364" s="11" t="s">
        <v>3904</v>
      </c>
      <c r="G364" s="11"/>
    </row>
    <row r="365" spans="1:7" x14ac:dyDescent="0.25">
      <c r="A365" s="11" t="s">
        <v>4648</v>
      </c>
      <c r="B365" s="11" t="s">
        <v>4649</v>
      </c>
      <c r="C365" s="11">
        <v>92</v>
      </c>
      <c r="D365" s="36">
        <v>4</v>
      </c>
      <c r="E365" s="37">
        <f t="shared" si="5"/>
        <v>368</v>
      </c>
      <c r="F365" s="11" t="s">
        <v>4650</v>
      </c>
      <c r="G365" s="11" t="s">
        <v>4226</v>
      </c>
    </row>
    <row r="366" spans="1:7" x14ac:dyDescent="0.25">
      <c r="A366" s="11" t="s">
        <v>4651</v>
      </c>
      <c r="B366" s="11" t="s">
        <v>4652</v>
      </c>
      <c r="C366" s="11">
        <v>46</v>
      </c>
      <c r="D366" s="36">
        <v>8</v>
      </c>
      <c r="E366" s="37">
        <f t="shared" si="5"/>
        <v>368</v>
      </c>
      <c r="F366" s="11" t="s">
        <v>4653</v>
      </c>
      <c r="G366" s="11"/>
    </row>
    <row r="367" spans="1:7" x14ac:dyDescent="0.25">
      <c r="A367" s="11" t="s">
        <v>4654</v>
      </c>
      <c r="B367" s="11" t="s">
        <v>4655</v>
      </c>
      <c r="C367" s="11">
        <v>63</v>
      </c>
      <c r="D367" s="36">
        <v>5</v>
      </c>
      <c r="E367" s="37">
        <f t="shared" si="5"/>
        <v>315</v>
      </c>
      <c r="F367" s="11" t="s">
        <v>3904</v>
      </c>
      <c r="G367" s="11"/>
    </row>
    <row r="368" spans="1:7" x14ac:dyDescent="0.25">
      <c r="A368" s="11" t="s">
        <v>4656</v>
      </c>
      <c r="B368" s="11" t="s">
        <v>4655</v>
      </c>
      <c r="C368" s="11">
        <v>30</v>
      </c>
      <c r="D368" s="36">
        <v>2</v>
      </c>
      <c r="E368" s="37">
        <f t="shared" si="5"/>
        <v>60</v>
      </c>
      <c r="F368" s="11" t="s">
        <v>4657</v>
      </c>
      <c r="G368" s="11"/>
    </row>
    <row r="369" spans="1:7" x14ac:dyDescent="0.25">
      <c r="A369" s="11" t="s">
        <v>4658</v>
      </c>
      <c r="B369" s="11" t="s">
        <v>4659</v>
      </c>
      <c r="C369" s="11">
        <v>31</v>
      </c>
      <c r="D369" s="36">
        <v>7</v>
      </c>
      <c r="E369" s="37">
        <f t="shared" si="5"/>
        <v>217</v>
      </c>
      <c r="F369" s="11" t="s">
        <v>3904</v>
      </c>
      <c r="G369" s="11"/>
    </row>
    <row r="370" spans="1:7" x14ac:dyDescent="0.25">
      <c r="A370" s="11" t="s">
        <v>4660</v>
      </c>
      <c r="B370" s="11" t="s">
        <v>4661</v>
      </c>
      <c r="C370" s="11">
        <v>60</v>
      </c>
      <c r="D370" s="36">
        <v>7</v>
      </c>
      <c r="E370" s="37">
        <f t="shared" si="5"/>
        <v>420</v>
      </c>
      <c r="F370" s="11" t="s">
        <v>3904</v>
      </c>
      <c r="G370" s="11"/>
    </row>
    <row r="371" spans="1:7" x14ac:dyDescent="0.25">
      <c r="A371" s="11" t="s">
        <v>4662</v>
      </c>
      <c r="B371" s="11" t="s">
        <v>4663</v>
      </c>
      <c r="C371" s="11">
        <v>3100</v>
      </c>
      <c r="D371" s="36">
        <v>2</v>
      </c>
      <c r="E371" s="37">
        <f t="shared" si="5"/>
        <v>6200</v>
      </c>
      <c r="F371" s="11" t="s">
        <v>1446</v>
      </c>
      <c r="G371" s="11"/>
    </row>
    <row r="372" spans="1:7" x14ac:dyDescent="0.25">
      <c r="A372" s="11" t="s">
        <v>4664</v>
      </c>
      <c r="B372" s="11" t="s">
        <v>4663</v>
      </c>
      <c r="C372" s="11">
        <v>2820</v>
      </c>
      <c r="D372" s="36">
        <v>2</v>
      </c>
      <c r="E372" s="37">
        <f t="shared" si="5"/>
        <v>5640</v>
      </c>
      <c r="F372" s="11" t="s">
        <v>4665</v>
      </c>
      <c r="G372" s="11"/>
    </row>
    <row r="373" spans="1:7" x14ac:dyDescent="0.25">
      <c r="A373" s="11" t="s">
        <v>4666</v>
      </c>
      <c r="B373" s="11" t="s">
        <v>4667</v>
      </c>
      <c r="C373" s="11">
        <v>5320</v>
      </c>
      <c r="D373" s="36">
        <v>1</v>
      </c>
      <c r="E373" s="37">
        <f t="shared" si="5"/>
        <v>5320</v>
      </c>
      <c r="F373" s="11" t="s">
        <v>1429</v>
      </c>
      <c r="G373" s="11"/>
    </row>
    <row r="374" spans="1:7" x14ac:dyDescent="0.25">
      <c r="A374" s="11" t="s">
        <v>4668</v>
      </c>
      <c r="B374" s="11" t="s">
        <v>4663</v>
      </c>
      <c r="C374" s="11">
        <v>3615</v>
      </c>
      <c r="D374" s="36">
        <v>1</v>
      </c>
      <c r="E374" s="37">
        <f t="shared" si="5"/>
        <v>3615</v>
      </c>
      <c r="F374" s="11" t="s">
        <v>1446</v>
      </c>
      <c r="G374" s="11"/>
    </row>
    <row r="375" spans="1:7" x14ac:dyDescent="0.25">
      <c r="A375" s="11" t="s">
        <v>4669</v>
      </c>
      <c r="B375" s="11" t="s">
        <v>4663</v>
      </c>
      <c r="C375" s="11">
        <v>3005</v>
      </c>
      <c r="D375" s="36">
        <v>2</v>
      </c>
      <c r="E375" s="37">
        <f t="shared" si="5"/>
        <v>6010</v>
      </c>
      <c r="F375" s="11" t="s">
        <v>4670</v>
      </c>
      <c r="G375" s="11"/>
    </row>
    <row r="376" spans="1:7" x14ac:dyDescent="0.25">
      <c r="A376" s="11" t="s">
        <v>4671</v>
      </c>
      <c r="B376" s="11" t="s">
        <v>4672</v>
      </c>
      <c r="C376" s="11">
        <v>2840</v>
      </c>
      <c r="D376" s="36">
        <v>1</v>
      </c>
      <c r="E376" s="37">
        <f t="shared" si="5"/>
        <v>2840</v>
      </c>
      <c r="F376" s="11" t="s">
        <v>1477</v>
      </c>
      <c r="G376" s="11"/>
    </row>
    <row r="377" spans="1:7" x14ac:dyDescent="0.25">
      <c r="A377" s="11" t="s">
        <v>4673</v>
      </c>
      <c r="B377" s="11" t="s">
        <v>4674</v>
      </c>
      <c r="C377" s="11">
        <v>3920</v>
      </c>
      <c r="D377" s="36">
        <v>1</v>
      </c>
      <c r="E377" s="37">
        <f t="shared" si="5"/>
        <v>3920</v>
      </c>
      <c r="F377" s="11" t="s">
        <v>1429</v>
      </c>
      <c r="G377" s="11"/>
    </row>
    <row r="378" spans="1:7" x14ac:dyDescent="0.25">
      <c r="A378" s="11" t="s">
        <v>4675</v>
      </c>
      <c r="B378" s="11" t="s">
        <v>4676</v>
      </c>
      <c r="C378" s="11">
        <v>3750</v>
      </c>
      <c r="D378" s="36">
        <v>1</v>
      </c>
      <c r="E378" s="37">
        <f t="shared" si="5"/>
        <v>3750</v>
      </c>
      <c r="F378" s="11" t="s">
        <v>4677</v>
      </c>
      <c r="G378" s="11"/>
    </row>
    <row r="379" spans="1:7" x14ac:dyDescent="0.25">
      <c r="A379" s="11" t="s">
        <v>4678</v>
      </c>
      <c r="B379" s="11" t="s">
        <v>4679</v>
      </c>
      <c r="C379" s="11">
        <v>4990</v>
      </c>
      <c r="D379" s="36">
        <v>1</v>
      </c>
      <c r="E379" s="37">
        <f t="shared" si="5"/>
        <v>4990</v>
      </c>
      <c r="F379" s="11" t="s">
        <v>1446</v>
      </c>
      <c r="G379" s="11"/>
    </row>
    <row r="380" spans="1:7" x14ac:dyDescent="0.25">
      <c r="A380" s="11" t="s">
        <v>4680</v>
      </c>
      <c r="B380" s="11" t="s">
        <v>4681</v>
      </c>
      <c r="C380" s="11">
        <v>1625</v>
      </c>
      <c r="D380" s="36">
        <v>1</v>
      </c>
      <c r="E380" s="37">
        <f t="shared" si="5"/>
        <v>1625</v>
      </c>
      <c r="F380" s="11" t="s">
        <v>3904</v>
      </c>
      <c r="G380" s="11"/>
    </row>
    <row r="381" spans="1:7" x14ac:dyDescent="0.25">
      <c r="A381" s="11" t="s">
        <v>4682</v>
      </c>
      <c r="B381" s="11" t="s">
        <v>4667</v>
      </c>
      <c r="C381" s="11">
        <v>4120</v>
      </c>
      <c r="D381" s="36">
        <v>1</v>
      </c>
      <c r="E381" s="37">
        <f t="shared" si="5"/>
        <v>4120</v>
      </c>
      <c r="F381" s="11" t="s">
        <v>4677</v>
      </c>
      <c r="G381" s="11"/>
    </row>
    <row r="382" spans="1:7" x14ac:dyDescent="0.25">
      <c r="A382" s="11" t="s">
        <v>4683</v>
      </c>
      <c r="B382" s="11" t="s">
        <v>4667</v>
      </c>
      <c r="C382" s="11">
        <v>4530</v>
      </c>
      <c r="D382" s="36">
        <v>1</v>
      </c>
      <c r="E382" s="37">
        <f t="shared" si="5"/>
        <v>4530</v>
      </c>
      <c r="F382" s="11" t="s">
        <v>1440</v>
      </c>
      <c r="G382" s="11"/>
    </row>
    <row r="383" spans="1:7" x14ac:dyDescent="0.25">
      <c r="A383" s="11" t="s">
        <v>4684</v>
      </c>
      <c r="B383" s="11" t="s">
        <v>4685</v>
      </c>
      <c r="C383" s="11">
        <v>4310</v>
      </c>
      <c r="D383" s="36">
        <v>1</v>
      </c>
      <c r="E383" s="37">
        <f t="shared" si="5"/>
        <v>4310</v>
      </c>
      <c r="F383" s="11" t="s">
        <v>4686</v>
      </c>
      <c r="G383" s="11"/>
    </row>
    <row r="384" spans="1:7" x14ac:dyDescent="0.25">
      <c r="A384" s="11" t="s">
        <v>4687</v>
      </c>
      <c r="B384" s="11" t="s">
        <v>4688</v>
      </c>
      <c r="C384" s="11">
        <v>2800</v>
      </c>
      <c r="D384" s="36">
        <v>1</v>
      </c>
      <c r="E384" s="37">
        <f t="shared" si="5"/>
        <v>2800</v>
      </c>
      <c r="F384" s="11" t="s">
        <v>4689</v>
      </c>
      <c r="G384" s="11"/>
    </row>
    <row r="385" spans="1:7" x14ac:dyDescent="0.25">
      <c r="A385" s="11" t="s">
        <v>4690</v>
      </c>
      <c r="B385" s="11" t="s">
        <v>4691</v>
      </c>
      <c r="C385" s="11">
        <v>3650</v>
      </c>
      <c r="D385" s="36">
        <v>2</v>
      </c>
      <c r="E385" s="37">
        <f t="shared" si="5"/>
        <v>7300</v>
      </c>
      <c r="F385" s="11" t="s">
        <v>1430</v>
      </c>
      <c r="G385" s="11"/>
    </row>
    <row r="386" spans="1:7" x14ac:dyDescent="0.25">
      <c r="A386" s="11" t="s">
        <v>4692</v>
      </c>
      <c r="B386" s="11" t="s">
        <v>4693</v>
      </c>
      <c r="C386" s="11">
        <v>2370</v>
      </c>
      <c r="D386" s="36">
        <v>3</v>
      </c>
      <c r="E386" s="37">
        <f t="shared" si="5"/>
        <v>7110</v>
      </c>
      <c r="F386" s="11" t="s">
        <v>1466</v>
      </c>
      <c r="G386" s="11"/>
    </row>
    <row r="387" spans="1:7" x14ac:dyDescent="0.25">
      <c r="A387" s="11" t="s">
        <v>4694</v>
      </c>
      <c r="B387" s="11" t="s">
        <v>4674</v>
      </c>
      <c r="C387" s="11">
        <v>4075</v>
      </c>
      <c r="D387" s="36">
        <v>1</v>
      </c>
      <c r="E387" s="37">
        <f t="shared" ref="E387:E450" si="6">D387*C387</f>
        <v>4075</v>
      </c>
      <c r="F387" s="11" t="s">
        <v>3904</v>
      </c>
      <c r="G387" s="11"/>
    </row>
    <row r="388" spans="1:7" x14ac:dyDescent="0.25">
      <c r="A388" s="11" t="s">
        <v>4695</v>
      </c>
      <c r="B388" s="11" t="s">
        <v>4696</v>
      </c>
      <c r="C388" s="11">
        <v>3245</v>
      </c>
      <c r="D388" s="36">
        <v>1</v>
      </c>
      <c r="E388" s="37">
        <f t="shared" si="6"/>
        <v>3245</v>
      </c>
      <c r="F388" s="11" t="s">
        <v>1466</v>
      </c>
      <c r="G388" s="11"/>
    </row>
    <row r="389" spans="1:7" x14ac:dyDescent="0.25">
      <c r="A389" s="11" t="s">
        <v>4697</v>
      </c>
      <c r="B389" s="11" t="s">
        <v>4679</v>
      </c>
      <c r="C389" s="11">
        <v>4925</v>
      </c>
      <c r="D389" s="36">
        <v>1</v>
      </c>
      <c r="E389" s="37">
        <f t="shared" si="6"/>
        <v>4925</v>
      </c>
      <c r="F389" s="11" t="s">
        <v>4698</v>
      </c>
      <c r="G389" s="11"/>
    </row>
    <row r="390" spans="1:7" x14ac:dyDescent="0.25">
      <c r="A390" s="11" t="s">
        <v>4699</v>
      </c>
      <c r="B390" s="11" t="s">
        <v>4696</v>
      </c>
      <c r="C390" s="11">
        <v>73</v>
      </c>
      <c r="D390" s="36">
        <v>1</v>
      </c>
      <c r="E390" s="37">
        <f t="shared" si="6"/>
        <v>73</v>
      </c>
      <c r="F390" s="11" t="s">
        <v>3904</v>
      </c>
      <c r="G390" s="11"/>
    </row>
    <row r="391" spans="1:7" x14ac:dyDescent="0.25">
      <c r="A391" s="11" t="s">
        <v>4700</v>
      </c>
      <c r="B391" s="11" t="s">
        <v>2790</v>
      </c>
      <c r="C391" s="11">
        <v>2180</v>
      </c>
      <c r="D391" s="36">
        <v>1</v>
      </c>
      <c r="E391" s="37">
        <f t="shared" si="6"/>
        <v>2180</v>
      </c>
      <c r="F391" s="11" t="s">
        <v>3904</v>
      </c>
      <c r="G391" s="11"/>
    </row>
    <row r="392" spans="1:7" x14ac:dyDescent="0.25">
      <c r="A392" s="11" t="s">
        <v>4701</v>
      </c>
      <c r="B392" s="11" t="s">
        <v>4702</v>
      </c>
      <c r="C392" s="11">
        <v>13</v>
      </c>
      <c r="D392" s="36">
        <v>20</v>
      </c>
      <c r="E392" s="37">
        <f t="shared" si="6"/>
        <v>260</v>
      </c>
      <c r="F392" s="11" t="s">
        <v>4215</v>
      </c>
      <c r="G392" s="11"/>
    </row>
    <row r="393" spans="1:7" x14ac:dyDescent="0.25">
      <c r="A393" s="11" t="s">
        <v>4703</v>
      </c>
      <c r="B393" s="11" t="s">
        <v>4702</v>
      </c>
      <c r="C393" s="11">
        <v>9</v>
      </c>
      <c r="D393" s="36">
        <v>11</v>
      </c>
      <c r="E393" s="37">
        <f t="shared" si="6"/>
        <v>99</v>
      </c>
      <c r="F393" s="11" t="s">
        <v>4704</v>
      </c>
      <c r="G393" s="11" t="s">
        <v>4150</v>
      </c>
    </row>
    <row r="394" spans="1:7" x14ac:dyDescent="0.25">
      <c r="A394" s="11" t="s">
        <v>4705</v>
      </c>
      <c r="B394" s="11" t="s">
        <v>4706</v>
      </c>
      <c r="C394" s="11">
        <v>13</v>
      </c>
      <c r="D394" s="36">
        <v>2</v>
      </c>
      <c r="E394" s="37">
        <f t="shared" si="6"/>
        <v>26</v>
      </c>
      <c r="F394" s="11" t="s">
        <v>4179</v>
      </c>
      <c r="G394" s="11"/>
    </row>
    <row r="395" spans="1:7" x14ac:dyDescent="0.25">
      <c r="A395" s="11" t="s">
        <v>4707</v>
      </c>
      <c r="B395" s="11" t="s">
        <v>4708</v>
      </c>
      <c r="C395" s="11">
        <v>150</v>
      </c>
      <c r="D395" s="36">
        <v>3</v>
      </c>
      <c r="E395" s="37">
        <f t="shared" si="6"/>
        <v>450</v>
      </c>
      <c r="F395" s="11" t="s">
        <v>4709</v>
      </c>
      <c r="G395" s="11"/>
    </row>
    <row r="396" spans="1:7" x14ac:dyDescent="0.25">
      <c r="A396" s="11" t="s">
        <v>4710</v>
      </c>
      <c r="B396" s="11" t="s">
        <v>4711</v>
      </c>
      <c r="C396" s="11">
        <v>305</v>
      </c>
      <c r="D396" s="36">
        <v>2</v>
      </c>
      <c r="E396" s="37">
        <f t="shared" si="6"/>
        <v>610</v>
      </c>
      <c r="F396" s="11" t="s">
        <v>4130</v>
      </c>
      <c r="G396" s="11"/>
    </row>
    <row r="397" spans="1:7" x14ac:dyDescent="0.25">
      <c r="A397" s="11" t="s">
        <v>4712</v>
      </c>
      <c r="B397" s="11" t="s">
        <v>4713</v>
      </c>
      <c r="C397" s="11">
        <v>140</v>
      </c>
      <c r="D397" s="36">
        <v>2</v>
      </c>
      <c r="E397" s="37">
        <f t="shared" si="6"/>
        <v>280</v>
      </c>
      <c r="F397" s="11" t="s">
        <v>4386</v>
      </c>
      <c r="G397" s="11"/>
    </row>
    <row r="398" spans="1:7" x14ac:dyDescent="0.25">
      <c r="A398" s="11" t="s">
        <v>4714</v>
      </c>
      <c r="B398" s="11" t="s">
        <v>4708</v>
      </c>
      <c r="C398" s="11">
        <v>235</v>
      </c>
      <c r="D398" s="36">
        <v>1</v>
      </c>
      <c r="E398" s="37">
        <f t="shared" si="6"/>
        <v>235</v>
      </c>
      <c r="F398" s="11" t="s">
        <v>1278</v>
      </c>
      <c r="G398" s="11"/>
    </row>
    <row r="399" spans="1:7" x14ac:dyDescent="0.25">
      <c r="A399" s="11" t="s">
        <v>4715</v>
      </c>
      <c r="B399" s="11" t="s">
        <v>4708</v>
      </c>
      <c r="C399" s="11">
        <v>235</v>
      </c>
      <c r="D399" s="36">
        <v>3</v>
      </c>
      <c r="E399" s="37">
        <f t="shared" si="6"/>
        <v>705</v>
      </c>
      <c r="F399" s="11" t="s">
        <v>1278</v>
      </c>
      <c r="G399" s="11"/>
    </row>
    <row r="400" spans="1:7" x14ac:dyDescent="0.25">
      <c r="A400" s="11" t="s">
        <v>4716</v>
      </c>
      <c r="B400" s="11" t="s">
        <v>4713</v>
      </c>
      <c r="C400" s="11">
        <v>300</v>
      </c>
      <c r="D400" s="36">
        <v>3</v>
      </c>
      <c r="E400" s="37">
        <f t="shared" si="6"/>
        <v>900</v>
      </c>
      <c r="F400" s="11" t="s">
        <v>3904</v>
      </c>
      <c r="G400" s="11"/>
    </row>
    <row r="401" spans="1:7" x14ac:dyDescent="0.25">
      <c r="A401" s="11" t="s">
        <v>4717</v>
      </c>
      <c r="B401" s="11" t="s">
        <v>4713</v>
      </c>
      <c r="C401" s="11">
        <v>135</v>
      </c>
      <c r="D401" s="36">
        <v>3</v>
      </c>
      <c r="E401" s="37">
        <f t="shared" si="6"/>
        <v>405</v>
      </c>
      <c r="F401" s="11" t="s">
        <v>4718</v>
      </c>
      <c r="G401" s="11"/>
    </row>
    <row r="402" spans="1:7" x14ac:dyDescent="0.25">
      <c r="A402" s="11" t="s">
        <v>4719</v>
      </c>
      <c r="B402" s="11" t="s">
        <v>4713</v>
      </c>
      <c r="C402" s="11">
        <v>195</v>
      </c>
      <c r="D402" s="36">
        <v>1</v>
      </c>
      <c r="E402" s="37">
        <f t="shared" si="6"/>
        <v>195</v>
      </c>
      <c r="F402" s="11" t="s">
        <v>3904</v>
      </c>
      <c r="G402" s="11"/>
    </row>
    <row r="403" spans="1:7" x14ac:dyDescent="0.25">
      <c r="A403" s="11" t="s">
        <v>4720</v>
      </c>
      <c r="B403" s="11" t="s">
        <v>4713</v>
      </c>
      <c r="C403" s="11">
        <v>220</v>
      </c>
      <c r="D403" s="36">
        <v>3</v>
      </c>
      <c r="E403" s="37">
        <f t="shared" si="6"/>
        <v>660</v>
      </c>
      <c r="F403" s="11" t="s">
        <v>4150</v>
      </c>
      <c r="G403" s="11"/>
    </row>
    <row r="404" spans="1:7" x14ac:dyDescent="0.25">
      <c r="A404" s="11" t="s">
        <v>4721</v>
      </c>
      <c r="B404" s="11" t="s">
        <v>4722</v>
      </c>
      <c r="C404" s="11">
        <v>97</v>
      </c>
      <c r="D404" s="36">
        <v>1</v>
      </c>
      <c r="E404" s="37">
        <f t="shared" si="6"/>
        <v>97</v>
      </c>
      <c r="F404" s="11" t="s">
        <v>4723</v>
      </c>
      <c r="G404" s="11"/>
    </row>
    <row r="405" spans="1:7" x14ac:dyDescent="0.25">
      <c r="A405" s="11" t="s">
        <v>4724</v>
      </c>
      <c r="B405" s="11" t="s">
        <v>4725</v>
      </c>
      <c r="C405" s="11">
        <v>98</v>
      </c>
      <c r="D405" s="36">
        <v>7</v>
      </c>
      <c r="E405" s="37">
        <f t="shared" si="6"/>
        <v>686</v>
      </c>
      <c r="F405" s="11" t="s">
        <v>4150</v>
      </c>
      <c r="G405" s="11"/>
    </row>
    <row r="406" spans="1:7" x14ac:dyDescent="0.25">
      <c r="A406" s="11" t="s">
        <v>4726</v>
      </c>
      <c r="B406" s="11" t="s">
        <v>4727</v>
      </c>
      <c r="C406" s="11">
        <v>83</v>
      </c>
      <c r="D406" s="36">
        <v>4</v>
      </c>
      <c r="E406" s="37">
        <f t="shared" si="6"/>
        <v>332</v>
      </c>
      <c r="F406" s="11" t="s">
        <v>4543</v>
      </c>
      <c r="G406" s="11"/>
    </row>
    <row r="407" spans="1:7" x14ac:dyDescent="0.25">
      <c r="A407" s="11" t="s">
        <v>4728</v>
      </c>
      <c r="B407" s="11" t="s">
        <v>4713</v>
      </c>
      <c r="C407" s="11">
        <v>160</v>
      </c>
      <c r="D407" s="36">
        <v>3</v>
      </c>
      <c r="E407" s="37">
        <f t="shared" si="6"/>
        <v>480</v>
      </c>
      <c r="F407" s="11" t="s">
        <v>4729</v>
      </c>
      <c r="G407" s="11"/>
    </row>
    <row r="408" spans="1:7" x14ac:dyDescent="0.25">
      <c r="A408" s="11" t="s">
        <v>4730</v>
      </c>
      <c r="B408" s="11" t="s">
        <v>4731</v>
      </c>
      <c r="C408" s="11">
        <v>150</v>
      </c>
      <c r="D408" s="36">
        <v>3</v>
      </c>
      <c r="E408" s="37">
        <f t="shared" si="6"/>
        <v>450</v>
      </c>
      <c r="F408" s="11" t="s">
        <v>4709</v>
      </c>
      <c r="G408" s="11"/>
    </row>
    <row r="409" spans="1:7" x14ac:dyDescent="0.25">
      <c r="A409" s="11" t="s">
        <v>4732</v>
      </c>
      <c r="B409" s="11" t="s">
        <v>4708</v>
      </c>
      <c r="C409" s="11">
        <v>455</v>
      </c>
      <c r="D409" s="36">
        <v>2</v>
      </c>
      <c r="E409" s="37">
        <f t="shared" si="6"/>
        <v>910</v>
      </c>
      <c r="F409" s="11" t="s">
        <v>4733</v>
      </c>
      <c r="G409" s="11"/>
    </row>
    <row r="410" spans="1:7" x14ac:dyDescent="0.25">
      <c r="A410" s="11" t="s">
        <v>4734</v>
      </c>
      <c r="B410" s="11" t="s">
        <v>4708</v>
      </c>
      <c r="C410" s="11">
        <v>215</v>
      </c>
      <c r="D410" s="36">
        <v>6</v>
      </c>
      <c r="E410" s="37">
        <f t="shared" si="6"/>
        <v>1290</v>
      </c>
      <c r="F410" s="11" t="s">
        <v>4733</v>
      </c>
      <c r="G410" s="11"/>
    </row>
    <row r="411" spans="1:7" x14ac:dyDescent="0.25">
      <c r="A411" s="11" t="s">
        <v>4735</v>
      </c>
      <c r="B411" s="11" t="s">
        <v>4708</v>
      </c>
      <c r="C411" s="11">
        <v>265</v>
      </c>
      <c r="D411" s="36">
        <v>3</v>
      </c>
      <c r="E411" s="37">
        <f t="shared" si="6"/>
        <v>795</v>
      </c>
      <c r="F411" s="11" t="s">
        <v>4736</v>
      </c>
      <c r="G411" s="11"/>
    </row>
    <row r="412" spans="1:7" x14ac:dyDescent="0.25">
      <c r="A412" s="11" t="s">
        <v>4737</v>
      </c>
      <c r="B412" s="11" t="s">
        <v>4713</v>
      </c>
      <c r="C412" s="11">
        <v>245</v>
      </c>
      <c r="D412" s="36">
        <v>1</v>
      </c>
      <c r="E412" s="37">
        <f t="shared" si="6"/>
        <v>245</v>
      </c>
      <c r="F412" s="11" t="s">
        <v>4733</v>
      </c>
      <c r="G412" s="11"/>
    </row>
    <row r="413" spans="1:7" x14ac:dyDescent="0.25">
      <c r="A413" s="11" t="s">
        <v>4738</v>
      </c>
      <c r="B413" s="11" t="s">
        <v>4739</v>
      </c>
      <c r="C413" s="11">
        <v>480</v>
      </c>
      <c r="D413" s="36">
        <v>3</v>
      </c>
      <c r="E413" s="37">
        <f t="shared" si="6"/>
        <v>1440</v>
      </c>
      <c r="F413" s="11" t="s">
        <v>3904</v>
      </c>
      <c r="G413" s="11"/>
    </row>
    <row r="414" spans="1:7" x14ac:dyDescent="0.25">
      <c r="A414" s="11" t="s">
        <v>4740</v>
      </c>
      <c r="B414" s="11" t="s">
        <v>4741</v>
      </c>
      <c r="C414" s="11">
        <v>19</v>
      </c>
      <c r="D414" s="36">
        <v>7</v>
      </c>
      <c r="E414" s="37">
        <f t="shared" si="6"/>
        <v>133</v>
      </c>
      <c r="F414" s="11" t="s">
        <v>4742</v>
      </c>
      <c r="G414" s="11"/>
    </row>
    <row r="415" spans="1:7" x14ac:dyDescent="0.25">
      <c r="A415" s="11" t="s">
        <v>4743</v>
      </c>
      <c r="B415" s="11" t="s">
        <v>4744</v>
      </c>
      <c r="C415" s="11">
        <v>130</v>
      </c>
      <c r="D415" s="36">
        <v>1</v>
      </c>
      <c r="E415" s="37">
        <f t="shared" si="6"/>
        <v>130</v>
      </c>
      <c r="F415" s="11" t="s">
        <v>3904</v>
      </c>
      <c r="G415" s="11"/>
    </row>
    <row r="416" spans="1:7" x14ac:dyDescent="0.25">
      <c r="A416" s="11" t="s">
        <v>4745</v>
      </c>
      <c r="B416" s="11" t="s">
        <v>2796</v>
      </c>
      <c r="C416" s="11">
        <v>53</v>
      </c>
      <c r="D416" s="36">
        <v>3</v>
      </c>
      <c r="E416" s="37">
        <f t="shared" si="6"/>
        <v>159</v>
      </c>
      <c r="F416" s="11" t="s">
        <v>4746</v>
      </c>
      <c r="G416" s="11" t="s">
        <v>205</v>
      </c>
    </row>
    <row r="417" spans="1:7" x14ac:dyDescent="0.25">
      <c r="A417" s="11" t="s">
        <v>4747</v>
      </c>
      <c r="B417" s="11" t="s">
        <v>4748</v>
      </c>
      <c r="C417" s="11">
        <v>63</v>
      </c>
      <c r="D417" s="36">
        <v>5</v>
      </c>
      <c r="E417" s="37">
        <f t="shared" si="6"/>
        <v>315</v>
      </c>
      <c r="F417" s="11" t="s">
        <v>509</v>
      </c>
      <c r="G417" s="11"/>
    </row>
    <row r="418" spans="1:7" x14ac:dyDescent="0.25">
      <c r="A418" s="11" t="s">
        <v>4749</v>
      </c>
      <c r="B418" s="11" t="s">
        <v>4750</v>
      </c>
      <c r="C418" s="11">
        <v>11</v>
      </c>
      <c r="D418" s="36">
        <v>4</v>
      </c>
      <c r="E418" s="37">
        <f t="shared" si="6"/>
        <v>44</v>
      </c>
      <c r="F418" s="11" t="s">
        <v>4179</v>
      </c>
      <c r="G418" s="11"/>
    </row>
    <row r="419" spans="1:7" x14ac:dyDescent="0.25">
      <c r="A419" s="11" t="s">
        <v>4751</v>
      </c>
      <c r="B419" s="11" t="s">
        <v>4752</v>
      </c>
      <c r="C419" s="11">
        <v>320</v>
      </c>
      <c r="D419" s="36">
        <v>1</v>
      </c>
      <c r="E419" s="37">
        <f t="shared" si="6"/>
        <v>320</v>
      </c>
      <c r="F419" s="11" t="s">
        <v>3904</v>
      </c>
      <c r="G419" s="11"/>
    </row>
    <row r="420" spans="1:7" x14ac:dyDescent="0.25">
      <c r="A420" s="11" t="s">
        <v>4753</v>
      </c>
      <c r="B420" s="11" t="s">
        <v>4754</v>
      </c>
      <c r="C420" s="11">
        <v>305</v>
      </c>
      <c r="D420" s="36">
        <v>1</v>
      </c>
      <c r="E420" s="37">
        <f t="shared" si="6"/>
        <v>305</v>
      </c>
      <c r="F420" s="11" t="s">
        <v>4499</v>
      </c>
      <c r="G420" s="11"/>
    </row>
    <row r="421" spans="1:7" x14ac:dyDescent="0.25">
      <c r="A421" s="11" t="s">
        <v>4755</v>
      </c>
      <c r="B421" s="11" t="s">
        <v>4756</v>
      </c>
      <c r="C421" s="11">
        <v>26</v>
      </c>
      <c r="D421" s="36">
        <v>2</v>
      </c>
      <c r="E421" s="37">
        <f t="shared" si="6"/>
        <v>52</v>
      </c>
      <c r="F421" s="11" t="s">
        <v>4757</v>
      </c>
      <c r="G421" s="11"/>
    </row>
    <row r="422" spans="1:7" x14ac:dyDescent="0.25">
      <c r="A422" s="11" t="s">
        <v>4758</v>
      </c>
      <c r="B422" s="11" t="s">
        <v>4759</v>
      </c>
      <c r="C422" s="11">
        <v>9</v>
      </c>
      <c r="D422" s="36">
        <v>2</v>
      </c>
      <c r="E422" s="37">
        <f t="shared" si="6"/>
        <v>18</v>
      </c>
      <c r="F422" s="11" t="s">
        <v>4760</v>
      </c>
      <c r="G422" s="11"/>
    </row>
    <row r="423" spans="1:7" x14ac:dyDescent="0.25">
      <c r="A423" s="11" t="s">
        <v>4761</v>
      </c>
      <c r="B423" s="11" t="s">
        <v>4762</v>
      </c>
      <c r="C423" s="11">
        <v>36</v>
      </c>
      <c r="D423" s="36">
        <v>2</v>
      </c>
      <c r="E423" s="37">
        <f t="shared" si="6"/>
        <v>72</v>
      </c>
      <c r="F423" s="11" t="s">
        <v>4179</v>
      </c>
      <c r="G423" s="11"/>
    </row>
    <row r="424" spans="1:7" x14ac:dyDescent="0.25">
      <c r="A424" s="11" t="s">
        <v>4763</v>
      </c>
      <c r="B424" s="11" t="s">
        <v>4764</v>
      </c>
      <c r="C424" s="11">
        <v>17</v>
      </c>
      <c r="D424" s="36">
        <v>6</v>
      </c>
      <c r="E424" s="37">
        <f t="shared" si="6"/>
        <v>102</v>
      </c>
      <c r="F424" s="11" t="s">
        <v>4179</v>
      </c>
      <c r="G424" s="11"/>
    </row>
    <row r="425" spans="1:7" x14ac:dyDescent="0.25">
      <c r="A425" s="11" t="s">
        <v>4765</v>
      </c>
      <c r="B425" s="11" t="s">
        <v>2810</v>
      </c>
      <c r="C425" s="11">
        <v>2190</v>
      </c>
      <c r="D425" s="36">
        <v>2</v>
      </c>
      <c r="E425" s="37">
        <f t="shared" si="6"/>
        <v>4380</v>
      </c>
      <c r="F425" s="11" t="s">
        <v>4670</v>
      </c>
      <c r="G425" s="11"/>
    </row>
    <row r="426" spans="1:7" x14ac:dyDescent="0.25">
      <c r="A426" s="11" t="s">
        <v>4766</v>
      </c>
      <c r="B426" s="11" t="s">
        <v>2810</v>
      </c>
      <c r="C426" s="11">
        <v>2190</v>
      </c>
      <c r="D426" s="36">
        <v>1</v>
      </c>
      <c r="E426" s="37">
        <f t="shared" si="6"/>
        <v>2190</v>
      </c>
      <c r="F426" s="11" t="s">
        <v>1501</v>
      </c>
      <c r="G426" s="11"/>
    </row>
    <row r="427" spans="1:7" x14ac:dyDescent="0.25">
      <c r="A427" s="11" t="s">
        <v>4767</v>
      </c>
      <c r="B427" s="11" t="s">
        <v>2810</v>
      </c>
      <c r="C427" s="11">
        <v>2750</v>
      </c>
      <c r="D427" s="36">
        <v>1</v>
      </c>
      <c r="E427" s="37">
        <f t="shared" si="6"/>
        <v>2750</v>
      </c>
      <c r="F427" s="11" t="s">
        <v>4768</v>
      </c>
      <c r="G427" s="11"/>
    </row>
    <row r="428" spans="1:7" x14ac:dyDescent="0.25">
      <c r="A428" s="11" t="s">
        <v>4769</v>
      </c>
      <c r="B428" s="11" t="s">
        <v>2810</v>
      </c>
      <c r="C428" s="11">
        <v>4145</v>
      </c>
      <c r="D428" s="36">
        <v>1</v>
      </c>
      <c r="E428" s="37">
        <f t="shared" si="6"/>
        <v>4145</v>
      </c>
      <c r="F428" s="11" t="s">
        <v>1446</v>
      </c>
      <c r="G428" s="11"/>
    </row>
    <row r="429" spans="1:7" x14ac:dyDescent="0.25">
      <c r="A429" s="11" t="s">
        <v>4770</v>
      </c>
      <c r="B429" s="11" t="s">
        <v>2810</v>
      </c>
      <c r="C429" s="11">
        <v>3350</v>
      </c>
      <c r="D429" s="36">
        <v>1</v>
      </c>
      <c r="E429" s="37">
        <f t="shared" si="6"/>
        <v>3350</v>
      </c>
      <c r="F429" s="11" t="s">
        <v>1477</v>
      </c>
      <c r="G429" s="11"/>
    </row>
    <row r="430" spans="1:7" x14ac:dyDescent="0.25">
      <c r="A430" s="11" t="s">
        <v>4771</v>
      </c>
      <c r="B430" s="11" t="s">
        <v>2810</v>
      </c>
      <c r="C430" s="11">
        <v>2605</v>
      </c>
      <c r="D430" s="36">
        <v>2</v>
      </c>
      <c r="E430" s="37">
        <f t="shared" si="6"/>
        <v>5210</v>
      </c>
      <c r="F430" s="11" t="s">
        <v>4772</v>
      </c>
      <c r="G430" s="11"/>
    </row>
    <row r="431" spans="1:7" x14ac:dyDescent="0.25">
      <c r="A431" s="11" t="s">
        <v>4773</v>
      </c>
      <c r="B431" s="11" t="s">
        <v>2810</v>
      </c>
      <c r="C431" s="11">
        <v>2555</v>
      </c>
      <c r="D431" s="36">
        <v>1</v>
      </c>
      <c r="E431" s="37">
        <f t="shared" si="6"/>
        <v>2555</v>
      </c>
      <c r="F431" s="11" t="s">
        <v>4774</v>
      </c>
      <c r="G431" s="11"/>
    </row>
    <row r="432" spans="1:7" x14ac:dyDescent="0.25">
      <c r="A432" s="11" t="s">
        <v>4775</v>
      </c>
      <c r="B432" s="11" t="s">
        <v>2810</v>
      </c>
      <c r="C432" s="11">
        <v>2840</v>
      </c>
      <c r="D432" s="36">
        <v>1</v>
      </c>
      <c r="E432" s="37">
        <f t="shared" si="6"/>
        <v>2840</v>
      </c>
      <c r="F432" s="11" t="s">
        <v>4689</v>
      </c>
      <c r="G432" s="11"/>
    </row>
    <row r="433" spans="1:7" x14ac:dyDescent="0.25">
      <c r="A433" s="11" t="s">
        <v>4776</v>
      </c>
      <c r="B433" s="11" t="s">
        <v>2810</v>
      </c>
      <c r="C433" s="11">
        <v>2630</v>
      </c>
      <c r="D433" s="36">
        <v>1</v>
      </c>
      <c r="E433" s="37">
        <f t="shared" si="6"/>
        <v>2630</v>
      </c>
      <c r="F433" s="11" t="s">
        <v>1446</v>
      </c>
      <c r="G433" s="11"/>
    </row>
    <row r="434" spans="1:7" x14ac:dyDescent="0.25">
      <c r="A434" s="11" t="s">
        <v>4777</v>
      </c>
      <c r="B434" s="11" t="s">
        <v>2810</v>
      </c>
      <c r="C434" s="11">
        <v>3025</v>
      </c>
      <c r="D434" s="36">
        <v>1</v>
      </c>
      <c r="E434" s="37">
        <f t="shared" si="6"/>
        <v>3025</v>
      </c>
      <c r="F434" s="11" t="s">
        <v>3904</v>
      </c>
      <c r="G434" s="11"/>
    </row>
    <row r="435" spans="1:7" x14ac:dyDescent="0.25">
      <c r="A435" s="11" t="s">
        <v>4778</v>
      </c>
      <c r="B435" s="11" t="s">
        <v>2810</v>
      </c>
      <c r="C435" s="11">
        <v>2790</v>
      </c>
      <c r="D435" s="36">
        <v>1</v>
      </c>
      <c r="E435" s="37">
        <f t="shared" si="6"/>
        <v>2790</v>
      </c>
      <c r="F435" s="11" t="s">
        <v>4677</v>
      </c>
      <c r="G435" s="11"/>
    </row>
    <row r="436" spans="1:7" x14ac:dyDescent="0.25">
      <c r="A436" s="11" t="s">
        <v>4779</v>
      </c>
      <c r="B436" s="11" t="s">
        <v>2810</v>
      </c>
      <c r="C436" s="11">
        <v>3850</v>
      </c>
      <c r="D436" s="36">
        <v>2</v>
      </c>
      <c r="E436" s="37">
        <f t="shared" si="6"/>
        <v>7700</v>
      </c>
      <c r="F436" s="11" t="s">
        <v>1430</v>
      </c>
      <c r="G436" s="11"/>
    </row>
    <row r="437" spans="1:7" x14ac:dyDescent="0.25">
      <c r="A437" s="11" t="s">
        <v>4780</v>
      </c>
      <c r="B437" s="11" t="s">
        <v>2810</v>
      </c>
      <c r="C437" s="11">
        <v>3560</v>
      </c>
      <c r="D437" s="36">
        <v>1</v>
      </c>
      <c r="E437" s="37">
        <f t="shared" si="6"/>
        <v>3560</v>
      </c>
      <c r="F437" s="11" t="s">
        <v>4670</v>
      </c>
      <c r="G437" s="11"/>
    </row>
    <row r="438" spans="1:7" x14ac:dyDescent="0.25">
      <c r="A438" s="11" t="s">
        <v>4781</v>
      </c>
      <c r="B438" s="11" t="s">
        <v>4782</v>
      </c>
      <c r="C438" s="11">
        <v>2545</v>
      </c>
      <c r="D438" s="36">
        <v>1</v>
      </c>
      <c r="E438" s="37">
        <f t="shared" si="6"/>
        <v>2545</v>
      </c>
      <c r="F438" s="11" t="s">
        <v>4689</v>
      </c>
      <c r="G438" s="11"/>
    </row>
    <row r="439" spans="1:7" x14ac:dyDescent="0.25">
      <c r="A439" s="11" t="s">
        <v>4783</v>
      </c>
      <c r="B439" s="11" t="s">
        <v>2810</v>
      </c>
      <c r="C439" s="11">
        <v>2390</v>
      </c>
      <c r="D439" s="36">
        <v>1</v>
      </c>
      <c r="E439" s="37">
        <f t="shared" si="6"/>
        <v>2390</v>
      </c>
      <c r="F439" s="11" t="s">
        <v>2240</v>
      </c>
      <c r="G439" s="11"/>
    </row>
    <row r="440" spans="1:7" x14ac:dyDescent="0.25">
      <c r="A440" s="11" t="s">
        <v>4784</v>
      </c>
      <c r="B440" s="11" t="s">
        <v>2810</v>
      </c>
      <c r="C440" s="11">
        <v>2495</v>
      </c>
      <c r="D440" s="36">
        <v>2</v>
      </c>
      <c r="E440" s="37">
        <f t="shared" si="6"/>
        <v>4990</v>
      </c>
      <c r="F440" s="11" t="s">
        <v>4670</v>
      </c>
      <c r="G440" s="11"/>
    </row>
    <row r="441" spans="1:7" x14ac:dyDescent="0.25">
      <c r="A441" s="11" t="s">
        <v>4785</v>
      </c>
      <c r="B441" s="11" t="s">
        <v>2810</v>
      </c>
      <c r="C441" s="11">
        <v>2870</v>
      </c>
      <c r="D441" s="36">
        <v>1</v>
      </c>
      <c r="E441" s="37">
        <f t="shared" si="6"/>
        <v>2870</v>
      </c>
      <c r="F441" s="11" t="s">
        <v>4768</v>
      </c>
      <c r="G441" s="11"/>
    </row>
    <row r="442" spans="1:7" x14ac:dyDescent="0.25">
      <c r="A442" s="11" t="s">
        <v>4786</v>
      </c>
      <c r="B442" s="11" t="s">
        <v>2810</v>
      </c>
      <c r="C442" s="11">
        <v>2720</v>
      </c>
      <c r="D442" s="36">
        <v>1</v>
      </c>
      <c r="E442" s="37">
        <f t="shared" si="6"/>
        <v>2720</v>
      </c>
      <c r="F442" s="11" t="s">
        <v>1430</v>
      </c>
      <c r="G442" s="11"/>
    </row>
    <row r="443" spans="1:7" x14ac:dyDescent="0.25">
      <c r="A443" s="11" t="s">
        <v>4787</v>
      </c>
      <c r="B443" s="11" t="s">
        <v>2810</v>
      </c>
      <c r="C443" s="11">
        <v>2750</v>
      </c>
      <c r="D443" s="36">
        <v>1</v>
      </c>
      <c r="E443" s="37">
        <f t="shared" si="6"/>
        <v>2750</v>
      </c>
      <c r="F443" s="11" t="s">
        <v>3904</v>
      </c>
      <c r="G443" s="11"/>
    </row>
    <row r="444" spans="1:7" x14ac:dyDescent="0.25">
      <c r="A444" s="11" t="s">
        <v>4788</v>
      </c>
      <c r="B444" s="11" t="s">
        <v>2810</v>
      </c>
      <c r="C444" s="11">
        <v>3790</v>
      </c>
      <c r="D444" s="36">
        <v>1</v>
      </c>
      <c r="E444" s="37">
        <f t="shared" si="6"/>
        <v>3790</v>
      </c>
      <c r="F444" s="11" t="s">
        <v>3904</v>
      </c>
      <c r="G444" s="11"/>
    </row>
    <row r="445" spans="1:7" x14ac:dyDescent="0.25">
      <c r="A445" s="11" t="s">
        <v>4789</v>
      </c>
      <c r="B445" s="11" t="s">
        <v>4790</v>
      </c>
      <c r="C445" s="11">
        <v>2190</v>
      </c>
      <c r="D445" s="36">
        <v>1</v>
      </c>
      <c r="E445" s="37">
        <f t="shared" si="6"/>
        <v>2190</v>
      </c>
      <c r="F445" s="11" t="s">
        <v>4670</v>
      </c>
      <c r="G445" s="11"/>
    </row>
    <row r="446" spans="1:7" x14ac:dyDescent="0.25">
      <c r="A446" s="11" t="s">
        <v>4791</v>
      </c>
      <c r="B446" s="11" t="s">
        <v>4792</v>
      </c>
      <c r="C446" s="11">
        <v>2210</v>
      </c>
      <c r="D446" s="36">
        <v>3</v>
      </c>
      <c r="E446" s="37">
        <f t="shared" si="6"/>
        <v>6630</v>
      </c>
      <c r="F446" s="11" t="s">
        <v>4665</v>
      </c>
      <c r="G446" s="11"/>
    </row>
    <row r="447" spans="1:7" x14ac:dyDescent="0.25">
      <c r="A447" s="11" t="s">
        <v>4793</v>
      </c>
      <c r="B447" s="11" t="s">
        <v>4794</v>
      </c>
      <c r="C447" s="11">
        <v>2190</v>
      </c>
      <c r="D447" s="36">
        <v>1</v>
      </c>
      <c r="E447" s="37">
        <f t="shared" si="6"/>
        <v>2190</v>
      </c>
      <c r="F447" s="11" t="s">
        <v>4795</v>
      </c>
      <c r="G447" s="11"/>
    </row>
    <row r="448" spans="1:7" x14ac:dyDescent="0.25">
      <c r="A448" s="11" t="s">
        <v>4796</v>
      </c>
      <c r="B448" s="11" t="s">
        <v>2810</v>
      </c>
      <c r="C448" s="11">
        <v>4445</v>
      </c>
      <c r="D448" s="36">
        <v>2</v>
      </c>
      <c r="E448" s="37">
        <f t="shared" si="6"/>
        <v>8890</v>
      </c>
      <c r="F448" s="11" t="s">
        <v>4772</v>
      </c>
      <c r="G448" s="11"/>
    </row>
    <row r="449" spans="1:7" x14ac:dyDescent="0.25">
      <c r="A449" s="11" t="s">
        <v>4797</v>
      </c>
      <c r="B449" s="11" t="s">
        <v>4798</v>
      </c>
      <c r="C449" s="11">
        <v>7</v>
      </c>
      <c r="D449" s="36">
        <v>2</v>
      </c>
      <c r="E449" s="37">
        <f t="shared" si="6"/>
        <v>14</v>
      </c>
      <c r="F449" s="11" t="s">
        <v>4799</v>
      </c>
      <c r="G449" s="11"/>
    </row>
    <row r="450" spans="1:7" x14ac:dyDescent="0.25">
      <c r="A450" s="11" t="s">
        <v>4800</v>
      </c>
      <c r="B450" s="11" t="s">
        <v>4801</v>
      </c>
      <c r="C450" s="11">
        <v>71</v>
      </c>
      <c r="D450" s="36">
        <v>1</v>
      </c>
      <c r="E450" s="37">
        <f t="shared" si="6"/>
        <v>71</v>
      </c>
      <c r="F450" s="11" t="s">
        <v>4607</v>
      </c>
      <c r="G450" s="11"/>
    </row>
    <row r="451" spans="1:7" x14ac:dyDescent="0.25">
      <c r="A451" s="11" t="s">
        <v>4802</v>
      </c>
      <c r="B451" s="11" t="s">
        <v>4803</v>
      </c>
      <c r="C451" s="11">
        <v>115</v>
      </c>
      <c r="D451" s="36">
        <v>1</v>
      </c>
      <c r="E451" s="37">
        <f t="shared" ref="E451:E514" si="7">D451*C451</f>
        <v>115</v>
      </c>
      <c r="F451" s="11" t="s">
        <v>4757</v>
      </c>
      <c r="G451" s="11"/>
    </row>
    <row r="452" spans="1:7" x14ac:dyDescent="0.25">
      <c r="A452" s="11" t="s">
        <v>4804</v>
      </c>
      <c r="B452" s="11" t="s">
        <v>4805</v>
      </c>
      <c r="C452" s="11">
        <v>72</v>
      </c>
      <c r="D452" s="36">
        <v>2</v>
      </c>
      <c r="E452" s="37">
        <f t="shared" si="7"/>
        <v>144</v>
      </c>
      <c r="F452" s="11" t="s">
        <v>4508</v>
      </c>
      <c r="G452" s="11"/>
    </row>
    <row r="453" spans="1:7" x14ac:dyDescent="0.25">
      <c r="A453" s="11" t="s">
        <v>4806</v>
      </c>
      <c r="B453" s="11" t="s">
        <v>4807</v>
      </c>
      <c r="C453" s="11">
        <v>505</v>
      </c>
      <c r="D453" s="36">
        <v>1</v>
      </c>
      <c r="E453" s="37">
        <f t="shared" si="7"/>
        <v>505</v>
      </c>
      <c r="F453" s="11" t="s">
        <v>4607</v>
      </c>
      <c r="G453" s="11"/>
    </row>
    <row r="454" spans="1:7" x14ac:dyDescent="0.25">
      <c r="A454" s="11" t="s">
        <v>4808</v>
      </c>
      <c r="B454" s="11" t="s">
        <v>4807</v>
      </c>
      <c r="C454" s="11">
        <v>54</v>
      </c>
      <c r="D454" s="36">
        <v>2</v>
      </c>
      <c r="E454" s="37">
        <f t="shared" si="7"/>
        <v>108</v>
      </c>
      <c r="F454" s="11" t="s">
        <v>4511</v>
      </c>
      <c r="G454" s="11"/>
    </row>
    <row r="455" spans="1:7" x14ac:dyDescent="0.25">
      <c r="A455" s="11" t="s">
        <v>4809</v>
      </c>
      <c r="B455" s="11" t="s">
        <v>4810</v>
      </c>
      <c r="C455" s="11">
        <v>75</v>
      </c>
      <c r="D455" s="36">
        <v>3</v>
      </c>
      <c r="E455" s="37">
        <f t="shared" si="7"/>
        <v>225</v>
      </c>
      <c r="F455" s="11" t="s">
        <v>4757</v>
      </c>
      <c r="G455" s="11"/>
    </row>
    <row r="456" spans="1:7" x14ac:dyDescent="0.25">
      <c r="A456" s="11" t="s">
        <v>4811</v>
      </c>
      <c r="B456" s="11" t="s">
        <v>4812</v>
      </c>
      <c r="C456" s="11">
        <v>170</v>
      </c>
      <c r="D456" s="36">
        <v>2</v>
      </c>
      <c r="E456" s="37">
        <f t="shared" si="7"/>
        <v>340</v>
      </c>
      <c r="F456" s="11" t="s">
        <v>4508</v>
      </c>
      <c r="G456" s="11"/>
    </row>
    <row r="457" spans="1:7" x14ac:dyDescent="0.25">
      <c r="A457" s="11" t="s">
        <v>4813</v>
      </c>
      <c r="B457" s="11" t="s">
        <v>4812</v>
      </c>
      <c r="C457" s="11">
        <v>91</v>
      </c>
      <c r="D457" s="36">
        <v>1</v>
      </c>
      <c r="E457" s="37">
        <f t="shared" si="7"/>
        <v>91</v>
      </c>
      <c r="F457" s="11" t="s">
        <v>4607</v>
      </c>
      <c r="G457" s="11"/>
    </row>
    <row r="458" spans="1:7" x14ac:dyDescent="0.25">
      <c r="A458" s="11" t="s">
        <v>4814</v>
      </c>
      <c r="B458" s="11" t="s">
        <v>4807</v>
      </c>
      <c r="C458" s="11">
        <v>64</v>
      </c>
      <c r="D458" s="36">
        <v>3</v>
      </c>
      <c r="E458" s="37">
        <f t="shared" si="7"/>
        <v>192</v>
      </c>
      <c r="F458" s="11" t="s">
        <v>4511</v>
      </c>
      <c r="G458" s="11"/>
    </row>
    <row r="459" spans="1:7" x14ac:dyDescent="0.25">
      <c r="A459" s="11" t="s">
        <v>4815</v>
      </c>
      <c r="B459" s="11" t="s">
        <v>4807</v>
      </c>
      <c r="C459" s="11">
        <v>72</v>
      </c>
      <c r="D459" s="36">
        <v>3</v>
      </c>
      <c r="E459" s="37">
        <f t="shared" si="7"/>
        <v>216</v>
      </c>
      <c r="F459" s="11" t="s">
        <v>4511</v>
      </c>
      <c r="G459" s="11"/>
    </row>
    <row r="460" spans="1:7" x14ac:dyDescent="0.25">
      <c r="A460" s="11" t="s">
        <v>4816</v>
      </c>
      <c r="B460" s="11" t="s">
        <v>4812</v>
      </c>
      <c r="C460" s="11">
        <v>86</v>
      </c>
      <c r="D460" s="36">
        <v>1</v>
      </c>
      <c r="E460" s="37">
        <f t="shared" si="7"/>
        <v>86</v>
      </c>
      <c r="F460" s="11" t="s">
        <v>3904</v>
      </c>
      <c r="G460" s="11"/>
    </row>
    <row r="461" spans="1:7" x14ac:dyDescent="0.25">
      <c r="A461" s="11" t="s">
        <v>4817</v>
      </c>
      <c r="B461" s="11" t="s">
        <v>4807</v>
      </c>
      <c r="C461" s="11">
        <v>72</v>
      </c>
      <c r="D461" s="36">
        <v>1</v>
      </c>
      <c r="E461" s="37">
        <f t="shared" si="7"/>
        <v>72</v>
      </c>
      <c r="F461" s="11" t="s">
        <v>4772</v>
      </c>
      <c r="G461" s="11"/>
    </row>
    <row r="462" spans="1:7" x14ac:dyDescent="0.25">
      <c r="A462" s="11" t="s">
        <v>4818</v>
      </c>
      <c r="B462" s="11" t="s">
        <v>4801</v>
      </c>
      <c r="C462" s="11">
        <v>87</v>
      </c>
      <c r="D462" s="36">
        <v>2</v>
      </c>
      <c r="E462" s="37">
        <f t="shared" si="7"/>
        <v>174</v>
      </c>
      <c r="F462" s="11" t="s">
        <v>4508</v>
      </c>
      <c r="G462" s="11"/>
    </row>
    <row r="463" spans="1:7" x14ac:dyDescent="0.25">
      <c r="A463" s="11" t="s">
        <v>4819</v>
      </c>
      <c r="B463" s="11" t="s">
        <v>4812</v>
      </c>
      <c r="C463" s="11">
        <v>63</v>
      </c>
      <c r="D463" s="36">
        <v>2</v>
      </c>
      <c r="E463" s="37">
        <f t="shared" si="7"/>
        <v>126</v>
      </c>
      <c r="F463" s="11" t="s">
        <v>4607</v>
      </c>
      <c r="G463" s="11"/>
    </row>
    <row r="464" spans="1:7" x14ac:dyDescent="0.25">
      <c r="A464" s="11" t="s">
        <v>4820</v>
      </c>
      <c r="B464" s="11" t="s">
        <v>4812</v>
      </c>
      <c r="C464" s="11">
        <v>77</v>
      </c>
      <c r="D464" s="36">
        <v>1</v>
      </c>
      <c r="E464" s="37">
        <f t="shared" si="7"/>
        <v>77</v>
      </c>
      <c r="F464" s="11" t="s">
        <v>4757</v>
      </c>
      <c r="G464" s="11"/>
    </row>
    <row r="465" spans="1:7" x14ac:dyDescent="0.25">
      <c r="A465" s="11" t="s">
        <v>4821</v>
      </c>
      <c r="B465" s="11" t="s">
        <v>4822</v>
      </c>
      <c r="C465" s="11">
        <v>131</v>
      </c>
      <c r="D465" s="36">
        <v>1</v>
      </c>
      <c r="E465" s="37">
        <f t="shared" si="7"/>
        <v>131</v>
      </c>
      <c r="F465" s="11" t="s">
        <v>4511</v>
      </c>
      <c r="G465" s="11"/>
    </row>
    <row r="466" spans="1:7" x14ac:dyDescent="0.25">
      <c r="A466" s="11" t="s">
        <v>4823</v>
      </c>
      <c r="B466" s="11" t="s">
        <v>4822</v>
      </c>
      <c r="C466" s="11">
        <v>91</v>
      </c>
      <c r="D466" s="36">
        <v>2</v>
      </c>
      <c r="E466" s="37">
        <f t="shared" si="7"/>
        <v>182</v>
      </c>
      <c r="F466" s="11" t="s">
        <v>4824</v>
      </c>
      <c r="G466" s="11"/>
    </row>
    <row r="467" spans="1:7" x14ac:dyDescent="0.25">
      <c r="A467" s="11" t="s">
        <v>4825</v>
      </c>
      <c r="B467" s="11" t="s">
        <v>4812</v>
      </c>
      <c r="C467" s="11">
        <v>66</v>
      </c>
      <c r="D467" s="36">
        <v>1</v>
      </c>
      <c r="E467" s="37">
        <f t="shared" si="7"/>
        <v>66</v>
      </c>
      <c r="F467" s="11" t="s">
        <v>4607</v>
      </c>
      <c r="G467" s="11"/>
    </row>
    <row r="468" spans="1:7" x14ac:dyDescent="0.25">
      <c r="A468" s="11" t="s">
        <v>4826</v>
      </c>
      <c r="B468" s="11" t="s">
        <v>4822</v>
      </c>
      <c r="C468" s="11">
        <v>358</v>
      </c>
      <c r="D468" s="36">
        <v>1</v>
      </c>
      <c r="E468" s="37">
        <f t="shared" si="7"/>
        <v>358</v>
      </c>
      <c r="F468" s="11" t="s">
        <v>3904</v>
      </c>
      <c r="G468" s="11"/>
    </row>
    <row r="469" spans="1:7" x14ac:dyDescent="0.25">
      <c r="A469" s="11" t="s">
        <v>4827</v>
      </c>
      <c r="B469" s="11" t="s">
        <v>4828</v>
      </c>
      <c r="C469" s="11">
        <v>61</v>
      </c>
      <c r="D469" s="36">
        <v>3</v>
      </c>
      <c r="E469" s="37">
        <f t="shared" si="7"/>
        <v>183</v>
      </c>
      <c r="F469" s="11" t="s">
        <v>4607</v>
      </c>
      <c r="G469" s="11"/>
    </row>
    <row r="470" spans="1:7" x14ac:dyDescent="0.25">
      <c r="A470" s="11" t="s">
        <v>4829</v>
      </c>
      <c r="B470" s="11" t="s">
        <v>4812</v>
      </c>
      <c r="C470" s="11">
        <v>79</v>
      </c>
      <c r="D470" s="36">
        <v>2</v>
      </c>
      <c r="E470" s="37">
        <f t="shared" si="7"/>
        <v>158</v>
      </c>
      <c r="F470" s="11" t="s">
        <v>4511</v>
      </c>
      <c r="G470" s="11"/>
    </row>
    <row r="471" spans="1:7" x14ac:dyDescent="0.25">
      <c r="A471" s="11" t="s">
        <v>4830</v>
      </c>
      <c r="B471" s="11" t="s">
        <v>4812</v>
      </c>
      <c r="C471" s="11">
        <v>75</v>
      </c>
      <c r="D471" s="36">
        <v>10</v>
      </c>
      <c r="E471" s="37">
        <f t="shared" si="7"/>
        <v>750</v>
      </c>
      <c r="F471" s="11" t="s">
        <v>4511</v>
      </c>
      <c r="G471" s="11"/>
    </row>
    <row r="472" spans="1:7" x14ac:dyDescent="0.25">
      <c r="A472" s="11" t="s">
        <v>4831</v>
      </c>
      <c r="B472" s="11" t="s">
        <v>4822</v>
      </c>
      <c r="C472" s="11">
        <v>58</v>
      </c>
      <c r="D472" s="36">
        <v>2</v>
      </c>
      <c r="E472" s="37">
        <f t="shared" si="7"/>
        <v>116</v>
      </c>
      <c r="F472" s="11" t="s">
        <v>4824</v>
      </c>
      <c r="G472" s="11"/>
    </row>
    <row r="473" spans="1:7" x14ac:dyDescent="0.25">
      <c r="A473" s="11" t="s">
        <v>4832</v>
      </c>
      <c r="B473" s="11" t="s">
        <v>4833</v>
      </c>
      <c r="C473" s="11">
        <v>485</v>
      </c>
      <c r="D473" s="36">
        <v>1</v>
      </c>
      <c r="E473" s="37">
        <f t="shared" si="7"/>
        <v>485</v>
      </c>
      <c r="F473" s="11" t="s">
        <v>4757</v>
      </c>
      <c r="G473" s="11"/>
    </row>
    <row r="474" spans="1:7" x14ac:dyDescent="0.25">
      <c r="A474" s="11" t="s">
        <v>4834</v>
      </c>
      <c r="B474" s="11" t="s">
        <v>4833</v>
      </c>
      <c r="C474" s="11">
        <v>115</v>
      </c>
      <c r="D474" s="36">
        <v>3</v>
      </c>
      <c r="E474" s="37">
        <f t="shared" si="7"/>
        <v>345</v>
      </c>
      <c r="F474" s="11" t="s">
        <v>4511</v>
      </c>
      <c r="G474" s="11"/>
    </row>
    <row r="475" spans="1:7" x14ac:dyDescent="0.25">
      <c r="A475" s="11" t="s">
        <v>4835</v>
      </c>
      <c r="B475" s="11" t="s">
        <v>4836</v>
      </c>
      <c r="C475" s="11">
        <v>140</v>
      </c>
      <c r="D475" s="36">
        <v>1</v>
      </c>
      <c r="E475" s="37">
        <f t="shared" si="7"/>
        <v>140</v>
      </c>
      <c r="F475" s="11" t="s">
        <v>4757</v>
      </c>
      <c r="G475" s="11"/>
    </row>
    <row r="476" spans="1:7" x14ac:dyDescent="0.25">
      <c r="A476" s="11" t="s">
        <v>4837</v>
      </c>
      <c r="B476" s="11" t="s">
        <v>4833</v>
      </c>
      <c r="C476" s="11">
        <v>120</v>
      </c>
      <c r="D476" s="36">
        <v>2</v>
      </c>
      <c r="E476" s="37">
        <f t="shared" si="7"/>
        <v>240</v>
      </c>
      <c r="F476" s="11" t="s">
        <v>4757</v>
      </c>
      <c r="G476" s="11"/>
    </row>
    <row r="477" spans="1:7" x14ac:dyDescent="0.25">
      <c r="A477" s="11" t="s">
        <v>4838</v>
      </c>
      <c r="B477" s="11" t="s">
        <v>4836</v>
      </c>
      <c r="C477" s="11">
        <v>64</v>
      </c>
      <c r="D477" s="36">
        <v>4</v>
      </c>
      <c r="E477" s="37">
        <f t="shared" si="7"/>
        <v>256</v>
      </c>
      <c r="F477" s="11" t="s">
        <v>4511</v>
      </c>
      <c r="G477" s="11"/>
    </row>
    <row r="478" spans="1:7" x14ac:dyDescent="0.25">
      <c r="A478" s="11" t="s">
        <v>4839</v>
      </c>
      <c r="B478" s="11" t="s">
        <v>4836</v>
      </c>
      <c r="C478" s="11">
        <v>96</v>
      </c>
      <c r="D478" s="36">
        <v>2</v>
      </c>
      <c r="E478" s="37">
        <f t="shared" si="7"/>
        <v>192</v>
      </c>
      <c r="F478" s="11" t="s">
        <v>4511</v>
      </c>
      <c r="G478" s="11"/>
    </row>
    <row r="479" spans="1:7" x14ac:dyDescent="0.25">
      <c r="A479" s="11" t="s">
        <v>4840</v>
      </c>
      <c r="B479" s="11" t="s">
        <v>4841</v>
      </c>
      <c r="C479" s="11">
        <v>140</v>
      </c>
      <c r="D479" s="36">
        <v>1</v>
      </c>
      <c r="E479" s="37">
        <f t="shared" si="7"/>
        <v>140</v>
      </c>
      <c r="F479" s="11" t="s">
        <v>4824</v>
      </c>
      <c r="G479" s="11"/>
    </row>
    <row r="480" spans="1:7" x14ac:dyDescent="0.25">
      <c r="A480" s="11" t="s">
        <v>4842</v>
      </c>
      <c r="B480" s="11" t="s">
        <v>4833</v>
      </c>
      <c r="C480" s="11">
        <v>96</v>
      </c>
      <c r="D480" s="36">
        <v>1</v>
      </c>
      <c r="E480" s="37">
        <f t="shared" si="7"/>
        <v>96</v>
      </c>
      <c r="F480" s="11" t="s">
        <v>4607</v>
      </c>
      <c r="G480" s="11"/>
    </row>
    <row r="481" spans="1:7" x14ac:dyDescent="0.25">
      <c r="A481" s="11" t="s">
        <v>4843</v>
      </c>
      <c r="B481" s="11" t="s">
        <v>4836</v>
      </c>
      <c r="C481" s="11">
        <v>43</v>
      </c>
      <c r="D481" s="36">
        <v>25</v>
      </c>
      <c r="E481" s="37">
        <f t="shared" si="7"/>
        <v>1075</v>
      </c>
      <c r="F481" s="11" t="s">
        <v>4844</v>
      </c>
      <c r="G481" s="11"/>
    </row>
    <row r="482" spans="1:7" x14ac:dyDescent="0.25">
      <c r="A482" s="11" t="s">
        <v>4845</v>
      </c>
      <c r="B482" s="11" t="s">
        <v>4846</v>
      </c>
      <c r="C482" s="11">
        <v>12</v>
      </c>
      <c r="D482" s="36">
        <v>2</v>
      </c>
      <c r="E482" s="37">
        <f t="shared" si="7"/>
        <v>24</v>
      </c>
      <c r="F482" s="11" t="s">
        <v>4847</v>
      </c>
      <c r="G482" s="11"/>
    </row>
    <row r="483" spans="1:7" x14ac:dyDescent="0.25">
      <c r="A483" s="11" t="s">
        <v>4848</v>
      </c>
      <c r="B483" s="11" t="s">
        <v>4849</v>
      </c>
      <c r="C483" s="11">
        <v>105</v>
      </c>
      <c r="D483" s="36">
        <v>4</v>
      </c>
      <c r="E483" s="37">
        <f t="shared" si="7"/>
        <v>420</v>
      </c>
      <c r="F483" s="11" t="s">
        <v>4757</v>
      </c>
      <c r="G483" s="11"/>
    </row>
    <row r="484" spans="1:7" x14ac:dyDescent="0.25">
      <c r="A484" s="11" t="s">
        <v>4850</v>
      </c>
      <c r="B484" s="11" t="s">
        <v>4851</v>
      </c>
      <c r="C484" s="11">
        <v>103</v>
      </c>
      <c r="D484" s="36">
        <v>5</v>
      </c>
      <c r="E484" s="37">
        <f t="shared" si="7"/>
        <v>515</v>
      </c>
      <c r="F484" s="11" t="s">
        <v>4511</v>
      </c>
      <c r="G484" s="11"/>
    </row>
    <row r="485" spans="1:7" x14ac:dyDescent="0.25">
      <c r="A485" s="11" t="s">
        <v>4852</v>
      </c>
      <c r="B485" s="11" t="s">
        <v>4841</v>
      </c>
      <c r="C485" s="11">
        <v>84</v>
      </c>
      <c r="D485" s="36">
        <v>3</v>
      </c>
      <c r="E485" s="37">
        <f t="shared" si="7"/>
        <v>252</v>
      </c>
      <c r="F485" s="11" t="s">
        <v>4757</v>
      </c>
      <c r="G485" s="11"/>
    </row>
    <row r="486" spans="1:7" x14ac:dyDescent="0.25">
      <c r="A486" s="11" t="s">
        <v>4853</v>
      </c>
      <c r="B486" s="11" t="s">
        <v>4854</v>
      </c>
      <c r="C486" s="11">
        <v>29</v>
      </c>
      <c r="D486" s="36">
        <v>1</v>
      </c>
      <c r="E486" s="37">
        <f t="shared" si="7"/>
        <v>29</v>
      </c>
      <c r="F486" s="11" t="s">
        <v>4607</v>
      </c>
      <c r="G486" s="11"/>
    </row>
    <row r="487" spans="1:7" x14ac:dyDescent="0.25">
      <c r="A487" s="11" t="s">
        <v>4855</v>
      </c>
      <c r="B487" s="11" t="s">
        <v>4856</v>
      </c>
      <c r="C487" s="11">
        <v>67</v>
      </c>
      <c r="D487" s="36">
        <v>1</v>
      </c>
      <c r="E487" s="37">
        <f t="shared" si="7"/>
        <v>67</v>
      </c>
      <c r="F487" s="11" t="s">
        <v>4757</v>
      </c>
      <c r="G487" s="11"/>
    </row>
    <row r="488" spans="1:7" x14ac:dyDescent="0.25">
      <c r="A488" s="11" t="s">
        <v>4857</v>
      </c>
      <c r="B488" s="11" t="s">
        <v>4854</v>
      </c>
      <c r="C488" s="11">
        <v>84</v>
      </c>
      <c r="D488" s="36">
        <v>1</v>
      </c>
      <c r="E488" s="37">
        <f t="shared" si="7"/>
        <v>84</v>
      </c>
      <c r="F488" s="11" t="s">
        <v>4757</v>
      </c>
      <c r="G488" s="11"/>
    </row>
    <row r="489" spans="1:7" x14ac:dyDescent="0.25">
      <c r="A489" s="11" t="s">
        <v>4858</v>
      </c>
      <c r="B489" s="11" t="s">
        <v>4859</v>
      </c>
      <c r="C489" s="11">
        <v>62</v>
      </c>
      <c r="D489" s="36">
        <v>3</v>
      </c>
      <c r="E489" s="37">
        <f t="shared" si="7"/>
        <v>186</v>
      </c>
      <c r="F489" s="11" t="s">
        <v>3904</v>
      </c>
      <c r="G489" s="11"/>
    </row>
    <row r="490" spans="1:7" x14ac:dyDescent="0.25">
      <c r="A490" s="11" t="s">
        <v>4860</v>
      </c>
      <c r="B490" s="11" t="s">
        <v>2820</v>
      </c>
      <c r="C490" s="11">
        <v>13</v>
      </c>
      <c r="D490" s="36">
        <v>1</v>
      </c>
      <c r="E490" s="37">
        <f t="shared" si="7"/>
        <v>13</v>
      </c>
      <c r="F490" s="11" t="s">
        <v>4350</v>
      </c>
      <c r="G490" s="11"/>
    </row>
    <row r="491" spans="1:7" x14ac:dyDescent="0.25">
      <c r="A491" s="11" t="s">
        <v>4861</v>
      </c>
      <c r="B491" s="11" t="s">
        <v>4862</v>
      </c>
      <c r="C491" s="11">
        <v>78</v>
      </c>
      <c r="D491" s="36">
        <v>3</v>
      </c>
      <c r="E491" s="37">
        <f t="shared" si="7"/>
        <v>234</v>
      </c>
      <c r="F491" s="11" t="s">
        <v>4757</v>
      </c>
      <c r="G491" s="11"/>
    </row>
    <row r="492" spans="1:7" x14ac:dyDescent="0.25">
      <c r="A492" s="11" t="s">
        <v>4863</v>
      </c>
      <c r="B492" s="11" t="s">
        <v>4864</v>
      </c>
      <c r="C492" s="11">
        <v>69</v>
      </c>
      <c r="D492" s="36">
        <v>2</v>
      </c>
      <c r="E492" s="37">
        <f t="shared" si="7"/>
        <v>138</v>
      </c>
      <c r="F492" s="11" t="s">
        <v>4607</v>
      </c>
      <c r="G492" s="11"/>
    </row>
    <row r="493" spans="1:7" x14ac:dyDescent="0.25">
      <c r="A493" s="11" t="s">
        <v>4865</v>
      </c>
      <c r="B493" s="11" t="s">
        <v>4862</v>
      </c>
      <c r="C493" s="11">
        <v>100</v>
      </c>
      <c r="D493" s="36">
        <v>3</v>
      </c>
      <c r="E493" s="37">
        <f t="shared" si="7"/>
        <v>300</v>
      </c>
      <c r="F493" s="11" t="s">
        <v>4511</v>
      </c>
      <c r="G493" s="11"/>
    </row>
    <row r="494" spans="1:7" x14ac:dyDescent="0.25">
      <c r="A494" s="11" t="s">
        <v>4866</v>
      </c>
      <c r="B494" s="11" t="s">
        <v>4867</v>
      </c>
      <c r="C494" s="11">
        <v>36</v>
      </c>
      <c r="D494" s="36">
        <v>2</v>
      </c>
      <c r="E494" s="37">
        <f t="shared" si="7"/>
        <v>72</v>
      </c>
      <c r="F494" s="11" t="s">
        <v>4508</v>
      </c>
      <c r="G494" s="11"/>
    </row>
    <row r="495" spans="1:7" x14ac:dyDescent="0.25">
      <c r="A495" s="11" t="s">
        <v>4868</v>
      </c>
      <c r="B495" s="11" t="s">
        <v>4869</v>
      </c>
      <c r="C495" s="11">
        <v>19</v>
      </c>
      <c r="D495" s="36">
        <v>2</v>
      </c>
      <c r="E495" s="37">
        <f t="shared" si="7"/>
        <v>38</v>
      </c>
      <c r="F495" s="11" t="s">
        <v>4757</v>
      </c>
      <c r="G495" s="11"/>
    </row>
    <row r="496" spans="1:7" x14ac:dyDescent="0.25">
      <c r="A496" s="11" t="s">
        <v>4870</v>
      </c>
      <c r="B496" s="11" t="s">
        <v>4871</v>
      </c>
      <c r="C496" s="11">
        <v>175</v>
      </c>
      <c r="D496" s="36">
        <v>1</v>
      </c>
      <c r="E496" s="37">
        <f t="shared" si="7"/>
        <v>175</v>
      </c>
      <c r="F496" s="11" t="s">
        <v>4757</v>
      </c>
      <c r="G496" s="11"/>
    </row>
    <row r="497" spans="1:7" x14ac:dyDescent="0.25">
      <c r="A497" s="11" t="s">
        <v>4872</v>
      </c>
      <c r="B497" s="11" t="s">
        <v>4867</v>
      </c>
      <c r="C497" s="11">
        <v>42</v>
      </c>
      <c r="D497" s="36">
        <v>1</v>
      </c>
      <c r="E497" s="37">
        <f t="shared" si="7"/>
        <v>42</v>
      </c>
      <c r="F497" s="11" t="s">
        <v>4757</v>
      </c>
      <c r="G497" s="11"/>
    </row>
    <row r="498" spans="1:7" x14ac:dyDescent="0.25">
      <c r="A498" s="11" t="s">
        <v>4873</v>
      </c>
      <c r="B498" s="11" t="s">
        <v>4871</v>
      </c>
      <c r="C498" s="11">
        <v>72</v>
      </c>
      <c r="D498" s="36">
        <v>4</v>
      </c>
      <c r="E498" s="37">
        <f t="shared" si="7"/>
        <v>288</v>
      </c>
      <c r="F498" s="11" t="s">
        <v>4757</v>
      </c>
      <c r="G498" s="11"/>
    </row>
    <row r="499" spans="1:7" x14ac:dyDescent="0.25">
      <c r="A499" s="11" t="s">
        <v>4874</v>
      </c>
      <c r="B499" s="11" t="s">
        <v>4875</v>
      </c>
      <c r="C499" s="11">
        <v>44</v>
      </c>
      <c r="D499" s="36">
        <v>3</v>
      </c>
      <c r="E499" s="37">
        <f t="shared" si="7"/>
        <v>132</v>
      </c>
      <c r="F499" s="11" t="s">
        <v>4508</v>
      </c>
      <c r="G499" s="11"/>
    </row>
    <row r="500" spans="1:7" x14ac:dyDescent="0.25">
      <c r="A500" s="11" t="s">
        <v>4876</v>
      </c>
      <c r="B500" s="11" t="s">
        <v>4877</v>
      </c>
      <c r="C500" s="11">
        <v>75</v>
      </c>
      <c r="D500" s="36">
        <v>1</v>
      </c>
      <c r="E500" s="37">
        <f t="shared" si="7"/>
        <v>75</v>
      </c>
      <c r="F500" s="11" t="s">
        <v>4511</v>
      </c>
      <c r="G500" s="11"/>
    </row>
    <row r="501" spans="1:7" x14ac:dyDescent="0.25">
      <c r="A501" s="11" t="s">
        <v>4878</v>
      </c>
      <c r="B501" s="11" t="s">
        <v>4879</v>
      </c>
      <c r="C501" s="11">
        <v>44</v>
      </c>
      <c r="D501" s="36">
        <v>3</v>
      </c>
      <c r="E501" s="37">
        <f t="shared" si="7"/>
        <v>132</v>
      </c>
      <c r="F501" s="11" t="s">
        <v>4757</v>
      </c>
      <c r="G501" s="11"/>
    </row>
    <row r="502" spans="1:7" x14ac:dyDescent="0.25">
      <c r="A502" s="11" t="s">
        <v>4880</v>
      </c>
      <c r="B502" s="11" t="s">
        <v>4875</v>
      </c>
      <c r="C502" s="11">
        <v>43</v>
      </c>
      <c r="D502" s="36">
        <v>1</v>
      </c>
      <c r="E502" s="37">
        <f t="shared" si="7"/>
        <v>43</v>
      </c>
      <c r="F502" s="11" t="s">
        <v>4757</v>
      </c>
      <c r="G502" s="11"/>
    </row>
    <row r="503" spans="1:7" x14ac:dyDescent="0.25">
      <c r="A503" s="11" t="s">
        <v>4881</v>
      </c>
      <c r="B503" s="11" t="s">
        <v>4879</v>
      </c>
      <c r="C503" s="11">
        <v>79</v>
      </c>
      <c r="D503" s="36">
        <v>1</v>
      </c>
      <c r="E503" s="37">
        <f t="shared" si="7"/>
        <v>79</v>
      </c>
      <c r="F503" s="11" t="s">
        <v>4757</v>
      </c>
      <c r="G503" s="11"/>
    </row>
    <row r="504" spans="1:7" x14ac:dyDescent="0.25">
      <c r="A504" s="11" t="s">
        <v>4882</v>
      </c>
      <c r="B504" s="11" t="s">
        <v>4883</v>
      </c>
      <c r="C504" s="11">
        <v>41</v>
      </c>
      <c r="D504" s="36">
        <v>2</v>
      </c>
      <c r="E504" s="37">
        <f t="shared" si="7"/>
        <v>82</v>
      </c>
      <c r="F504" s="11" t="s">
        <v>4757</v>
      </c>
      <c r="G504" s="11"/>
    </row>
    <row r="505" spans="1:7" x14ac:dyDescent="0.25">
      <c r="A505" s="11" t="s">
        <v>4884</v>
      </c>
      <c r="B505" s="11" t="s">
        <v>4885</v>
      </c>
      <c r="C505" s="11">
        <v>81</v>
      </c>
      <c r="D505" s="36">
        <v>2</v>
      </c>
      <c r="E505" s="37">
        <f t="shared" si="7"/>
        <v>162</v>
      </c>
      <c r="F505" s="11" t="s">
        <v>4607</v>
      </c>
      <c r="G505" s="11"/>
    </row>
    <row r="506" spans="1:7" x14ac:dyDescent="0.25">
      <c r="A506" s="11" t="s">
        <v>4886</v>
      </c>
      <c r="B506" s="11" t="s">
        <v>4887</v>
      </c>
      <c r="C506" s="11">
        <v>43</v>
      </c>
      <c r="D506" s="36">
        <v>2</v>
      </c>
      <c r="E506" s="37">
        <f t="shared" si="7"/>
        <v>86</v>
      </c>
      <c r="F506" s="11" t="s">
        <v>4757</v>
      </c>
      <c r="G506" s="11"/>
    </row>
    <row r="507" spans="1:7" x14ac:dyDescent="0.25">
      <c r="A507" s="11" t="s">
        <v>4888</v>
      </c>
      <c r="B507" s="11" t="s">
        <v>4889</v>
      </c>
      <c r="C507" s="11">
        <v>37</v>
      </c>
      <c r="D507" s="36">
        <v>1</v>
      </c>
      <c r="E507" s="37">
        <f t="shared" si="7"/>
        <v>37</v>
      </c>
      <c r="F507" s="11" t="s">
        <v>3904</v>
      </c>
      <c r="G507" s="11"/>
    </row>
    <row r="508" spans="1:7" x14ac:dyDescent="0.25">
      <c r="A508" s="11" t="s">
        <v>4890</v>
      </c>
      <c r="B508" s="11" t="s">
        <v>4891</v>
      </c>
      <c r="C508" s="11">
        <v>16</v>
      </c>
      <c r="D508" s="36">
        <v>3</v>
      </c>
      <c r="E508" s="37">
        <f t="shared" si="7"/>
        <v>48</v>
      </c>
      <c r="F508" s="11" t="s">
        <v>3904</v>
      </c>
      <c r="G508" s="11"/>
    </row>
    <row r="509" spans="1:7" x14ac:dyDescent="0.25">
      <c r="A509" s="11" t="s">
        <v>4892</v>
      </c>
      <c r="B509" s="11" t="s">
        <v>4893</v>
      </c>
      <c r="C509" s="11">
        <v>275</v>
      </c>
      <c r="D509" s="36">
        <v>1</v>
      </c>
      <c r="E509" s="37">
        <f t="shared" si="7"/>
        <v>275</v>
      </c>
      <c r="F509" s="11" t="s">
        <v>3904</v>
      </c>
      <c r="G509" s="11"/>
    </row>
    <row r="510" spans="1:7" x14ac:dyDescent="0.25">
      <c r="A510" s="11" t="s">
        <v>4894</v>
      </c>
      <c r="B510" s="11" t="s">
        <v>4895</v>
      </c>
      <c r="C510" s="11">
        <v>595</v>
      </c>
      <c r="D510" s="36">
        <v>1</v>
      </c>
      <c r="E510" s="37">
        <f t="shared" si="7"/>
        <v>595</v>
      </c>
      <c r="F510" s="11" t="s">
        <v>4896</v>
      </c>
      <c r="G510" s="11"/>
    </row>
    <row r="511" spans="1:7" x14ac:dyDescent="0.25">
      <c r="A511" s="11" t="s">
        <v>4897</v>
      </c>
      <c r="B511" s="11" t="s">
        <v>4898</v>
      </c>
      <c r="C511" s="11">
        <v>97</v>
      </c>
      <c r="D511" s="36">
        <v>10</v>
      </c>
      <c r="E511" s="37">
        <f t="shared" si="7"/>
        <v>970</v>
      </c>
      <c r="F511" s="11" t="s">
        <v>3904</v>
      </c>
      <c r="G511" s="11"/>
    </row>
    <row r="512" spans="1:7" x14ac:dyDescent="0.25">
      <c r="A512" s="11" t="s">
        <v>4899</v>
      </c>
      <c r="B512" s="11" t="s">
        <v>4900</v>
      </c>
      <c r="C512" s="11">
        <v>92</v>
      </c>
      <c r="D512" s="36">
        <v>1</v>
      </c>
      <c r="E512" s="37">
        <f t="shared" si="7"/>
        <v>92</v>
      </c>
      <c r="F512" s="11" t="s">
        <v>3904</v>
      </c>
      <c r="G512" s="11"/>
    </row>
    <row r="513" spans="1:7" x14ac:dyDescent="0.25">
      <c r="A513" s="11" t="s">
        <v>4901</v>
      </c>
      <c r="B513" s="11" t="s">
        <v>4902</v>
      </c>
      <c r="C513" s="11">
        <v>122</v>
      </c>
      <c r="D513" s="36">
        <v>1</v>
      </c>
      <c r="E513" s="37">
        <f t="shared" si="7"/>
        <v>122</v>
      </c>
      <c r="F513" s="11" t="s">
        <v>4903</v>
      </c>
      <c r="G513" s="11"/>
    </row>
    <row r="514" spans="1:7" x14ac:dyDescent="0.25">
      <c r="A514" s="11" t="s">
        <v>4904</v>
      </c>
      <c r="B514" s="11" t="s">
        <v>4905</v>
      </c>
      <c r="C514" s="11">
        <v>112</v>
      </c>
      <c r="D514" s="36">
        <v>1</v>
      </c>
      <c r="E514" s="37">
        <f t="shared" si="7"/>
        <v>112</v>
      </c>
      <c r="F514" s="11" t="s">
        <v>3904</v>
      </c>
      <c r="G514" s="11"/>
    </row>
    <row r="515" spans="1:7" x14ac:dyDescent="0.25">
      <c r="A515" s="11" t="s">
        <v>4906</v>
      </c>
      <c r="B515" s="11" t="s">
        <v>4907</v>
      </c>
      <c r="C515" s="11">
        <v>95</v>
      </c>
      <c r="D515" s="36">
        <v>1</v>
      </c>
      <c r="E515" s="37">
        <f t="shared" ref="E515:E578" si="8">D515*C515</f>
        <v>95</v>
      </c>
      <c r="F515" s="11" t="s">
        <v>3904</v>
      </c>
      <c r="G515" s="11"/>
    </row>
    <row r="516" spans="1:7" x14ac:dyDescent="0.25">
      <c r="A516" s="11" t="s">
        <v>4908</v>
      </c>
      <c r="B516" s="11" t="s">
        <v>4909</v>
      </c>
      <c r="C516" s="11">
        <v>130</v>
      </c>
      <c r="D516" s="36">
        <v>1</v>
      </c>
      <c r="E516" s="37">
        <f t="shared" si="8"/>
        <v>130</v>
      </c>
      <c r="F516" s="11" t="s">
        <v>3904</v>
      </c>
      <c r="G516" s="11"/>
    </row>
    <row r="517" spans="1:7" x14ac:dyDescent="0.25">
      <c r="A517" s="11" t="s">
        <v>4910</v>
      </c>
      <c r="B517" s="11" t="s">
        <v>2823</v>
      </c>
      <c r="C517" s="11">
        <v>125</v>
      </c>
      <c r="D517" s="36">
        <v>2</v>
      </c>
      <c r="E517" s="37">
        <f t="shared" si="8"/>
        <v>250</v>
      </c>
      <c r="F517" s="11" t="s">
        <v>3904</v>
      </c>
      <c r="G517" s="11"/>
    </row>
    <row r="518" spans="1:7" x14ac:dyDescent="0.25">
      <c r="A518" s="11" t="s">
        <v>4911</v>
      </c>
      <c r="B518" s="11" t="s">
        <v>2824</v>
      </c>
      <c r="C518" s="11">
        <v>110</v>
      </c>
      <c r="D518" s="36">
        <v>1</v>
      </c>
      <c r="E518" s="37">
        <f t="shared" si="8"/>
        <v>110</v>
      </c>
      <c r="F518" s="11" t="s">
        <v>3904</v>
      </c>
      <c r="G518" s="11"/>
    </row>
    <row r="519" spans="1:7" x14ac:dyDescent="0.25">
      <c r="A519" s="11" t="s">
        <v>4912</v>
      </c>
      <c r="B519" s="11" t="s">
        <v>4913</v>
      </c>
      <c r="C519" s="11">
        <v>13</v>
      </c>
      <c r="D519" s="36">
        <v>1</v>
      </c>
      <c r="E519" s="37">
        <f t="shared" si="8"/>
        <v>13</v>
      </c>
      <c r="F519" s="11" t="s">
        <v>4914</v>
      </c>
      <c r="G519" s="11"/>
    </row>
    <row r="520" spans="1:7" x14ac:dyDescent="0.25">
      <c r="A520" s="11" t="s">
        <v>4915</v>
      </c>
      <c r="B520" s="11" t="s">
        <v>4913</v>
      </c>
      <c r="C520" s="11">
        <v>12</v>
      </c>
      <c r="D520" s="36">
        <v>2</v>
      </c>
      <c r="E520" s="37">
        <f t="shared" si="8"/>
        <v>24</v>
      </c>
      <c r="F520" s="11" t="s">
        <v>4916</v>
      </c>
      <c r="G520" s="11"/>
    </row>
    <row r="521" spans="1:7" x14ac:dyDescent="0.25">
      <c r="A521" s="11" t="s">
        <v>4917</v>
      </c>
      <c r="B521" s="11" t="s">
        <v>4913</v>
      </c>
      <c r="C521" s="11">
        <v>12</v>
      </c>
      <c r="D521" s="36">
        <v>4</v>
      </c>
      <c r="E521" s="37">
        <f t="shared" si="8"/>
        <v>48</v>
      </c>
      <c r="F521" s="11" t="s">
        <v>4918</v>
      </c>
      <c r="G521" s="11"/>
    </row>
    <row r="522" spans="1:7" x14ac:dyDescent="0.25">
      <c r="A522" s="11" t="s">
        <v>4919</v>
      </c>
      <c r="B522" s="11" t="s">
        <v>4920</v>
      </c>
      <c r="C522" s="11">
        <v>150</v>
      </c>
      <c r="D522" s="36">
        <v>2</v>
      </c>
      <c r="E522" s="37">
        <f t="shared" si="8"/>
        <v>300</v>
      </c>
      <c r="F522" s="11" t="s">
        <v>3904</v>
      </c>
      <c r="G522" s="11"/>
    </row>
    <row r="523" spans="1:7" x14ac:dyDescent="0.25">
      <c r="A523" s="11" t="s">
        <v>4921</v>
      </c>
      <c r="B523" s="11" t="s">
        <v>4922</v>
      </c>
      <c r="C523" s="11">
        <v>120</v>
      </c>
      <c r="D523" s="36">
        <v>1</v>
      </c>
      <c r="E523" s="37">
        <f t="shared" si="8"/>
        <v>120</v>
      </c>
      <c r="F523" s="11" t="s">
        <v>4511</v>
      </c>
      <c r="G523" s="11"/>
    </row>
    <row r="524" spans="1:7" x14ac:dyDescent="0.25">
      <c r="A524" s="11" t="s">
        <v>4923</v>
      </c>
      <c r="B524" s="11" t="s">
        <v>4924</v>
      </c>
      <c r="C524" s="11">
        <v>48</v>
      </c>
      <c r="D524" s="36">
        <v>1</v>
      </c>
      <c r="E524" s="37">
        <f t="shared" si="8"/>
        <v>48</v>
      </c>
      <c r="F524" s="11" t="s">
        <v>4757</v>
      </c>
      <c r="G524" s="11"/>
    </row>
    <row r="525" spans="1:7" x14ac:dyDescent="0.25">
      <c r="A525" s="11" t="s">
        <v>4925</v>
      </c>
      <c r="B525" s="11" t="s">
        <v>4926</v>
      </c>
      <c r="C525" s="11">
        <v>17</v>
      </c>
      <c r="D525" s="36">
        <v>4</v>
      </c>
      <c r="E525" s="37">
        <f t="shared" si="8"/>
        <v>68</v>
      </c>
      <c r="F525" s="11" t="s">
        <v>4508</v>
      </c>
      <c r="G525" s="11"/>
    </row>
    <row r="526" spans="1:7" x14ac:dyDescent="0.25">
      <c r="A526" s="11" t="s">
        <v>4927</v>
      </c>
      <c r="B526" s="11" t="s">
        <v>4928</v>
      </c>
      <c r="C526" s="11">
        <v>16</v>
      </c>
      <c r="D526" s="36">
        <v>10</v>
      </c>
      <c r="E526" s="37">
        <f t="shared" si="8"/>
        <v>160</v>
      </c>
      <c r="F526" s="11" t="s">
        <v>3904</v>
      </c>
      <c r="G526" s="11"/>
    </row>
    <row r="527" spans="1:7" x14ac:dyDescent="0.25">
      <c r="A527" s="11" t="s">
        <v>4929</v>
      </c>
      <c r="B527" s="11" t="s">
        <v>4930</v>
      </c>
      <c r="C527" s="11">
        <v>44</v>
      </c>
      <c r="D527" s="36">
        <v>9</v>
      </c>
      <c r="E527" s="37">
        <f t="shared" si="8"/>
        <v>396</v>
      </c>
      <c r="F527" s="11" t="s">
        <v>4607</v>
      </c>
      <c r="G527" s="11"/>
    </row>
    <row r="528" spans="1:7" x14ac:dyDescent="0.25">
      <c r="A528" s="11" t="s">
        <v>4931</v>
      </c>
      <c r="B528" s="11" t="s">
        <v>4932</v>
      </c>
      <c r="C528" s="11">
        <v>1750</v>
      </c>
      <c r="D528" s="36">
        <v>2</v>
      </c>
      <c r="E528" s="37">
        <f t="shared" si="8"/>
        <v>3500</v>
      </c>
      <c r="F528" s="11" t="s">
        <v>3904</v>
      </c>
      <c r="G528" s="11"/>
    </row>
    <row r="529" spans="1:7" x14ac:dyDescent="0.25">
      <c r="A529" s="11" t="s">
        <v>4933</v>
      </c>
      <c r="B529" s="11" t="s">
        <v>4934</v>
      </c>
      <c r="C529" s="11">
        <v>510</v>
      </c>
      <c r="D529" s="36">
        <v>1</v>
      </c>
      <c r="E529" s="37">
        <f t="shared" si="8"/>
        <v>510</v>
      </c>
      <c r="F529" s="11" t="s">
        <v>4935</v>
      </c>
      <c r="G529" s="11"/>
    </row>
    <row r="530" spans="1:7" x14ac:dyDescent="0.25">
      <c r="A530" s="11" t="s">
        <v>4936</v>
      </c>
      <c r="B530" s="11" t="s">
        <v>4937</v>
      </c>
      <c r="C530" s="11">
        <v>73</v>
      </c>
      <c r="D530" s="36">
        <v>4</v>
      </c>
      <c r="E530" s="37">
        <f t="shared" si="8"/>
        <v>292</v>
      </c>
      <c r="F530" s="11" t="s">
        <v>3904</v>
      </c>
      <c r="G530" s="11"/>
    </row>
    <row r="531" spans="1:7" x14ac:dyDescent="0.25">
      <c r="A531" s="11" t="s">
        <v>4938</v>
      </c>
      <c r="B531" s="11" t="s">
        <v>4937</v>
      </c>
      <c r="C531" s="11">
        <v>94</v>
      </c>
      <c r="D531" s="36">
        <v>9</v>
      </c>
      <c r="E531" s="37">
        <f t="shared" si="8"/>
        <v>846</v>
      </c>
      <c r="F531" s="11" t="s">
        <v>4939</v>
      </c>
      <c r="G531" s="11"/>
    </row>
    <row r="532" spans="1:7" x14ac:dyDescent="0.25">
      <c r="A532" s="11" t="s">
        <v>4940</v>
      </c>
      <c r="B532" s="11" t="s">
        <v>4941</v>
      </c>
      <c r="C532" s="11">
        <v>60</v>
      </c>
      <c r="D532" s="36">
        <v>5</v>
      </c>
      <c r="E532" s="37">
        <f t="shared" si="8"/>
        <v>300</v>
      </c>
      <c r="F532" s="11" t="s">
        <v>4144</v>
      </c>
      <c r="G532" s="11"/>
    </row>
    <row r="533" spans="1:7" x14ac:dyDescent="0.25">
      <c r="A533" s="11" t="s">
        <v>4942</v>
      </c>
      <c r="B533" s="11" t="s">
        <v>2831</v>
      </c>
      <c r="C533" s="11">
        <v>1995</v>
      </c>
      <c r="D533" s="36">
        <v>1</v>
      </c>
      <c r="E533" s="37">
        <f t="shared" si="8"/>
        <v>1995</v>
      </c>
      <c r="F533" s="11" t="s">
        <v>3904</v>
      </c>
      <c r="G533" s="11"/>
    </row>
    <row r="534" spans="1:7" x14ac:dyDescent="0.25">
      <c r="A534" s="11" t="s">
        <v>4943</v>
      </c>
      <c r="B534" s="11" t="s">
        <v>4944</v>
      </c>
      <c r="C534" s="11">
        <v>5</v>
      </c>
      <c r="D534" s="36">
        <v>1</v>
      </c>
      <c r="E534" s="37">
        <f t="shared" si="8"/>
        <v>5</v>
      </c>
      <c r="F534" s="11" t="s">
        <v>4945</v>
      </c>
      <c r="G534" s="11"/>
    </row>
    <row r="535" spans="1:7" x14ac:dyDescent="0.25">
      <c r="A535" s="11" t="s">
        <v>4946</v>
      </c>
      <c r="B535" s="11" t="s">
        <v>4947</v>
      </c>
      <c r="C535" s="11">
        <v>13</v>
      </c>
      <c r="D535" s="36">
        <v>3</v>
      </c>
      <c r="E535" s="37">
        <f t="shared" si="8"/>
        <v>39</v>
      </c>
      <c r="F535" s="11" t="s">
        <v>4948</v>
      </c>
      <c r="G535" s="11" t="s">
        <v>4144</v>
      </c>
    </row>
    <row r="536" spans="1:7" x14ac:dyDescent="0.25">
      <c r="A536" s="11" t="s">
        <v>4949</v>
      </c>
      <c r="B536" s="11" t="s">
        <v>4950</v>
      </c>
      <c r="C536" s="11">
        <v>585</v>
      </c>
      <c r="D536" s="36">
        <v>2</v>
      </c>
      <c r="E536" s="37">
        <f t="shared" si="8"/>
        <v>1170</v>
      </c>
      <c r="F536" s="11" t="s">
        <v>3904</v>
      </c>
      <c r="G536" s="11"/>
    </row>
    <row r="537" spans="1:7" x14ac:dyDescent="0.25">
      <c r="A537" s="11" t="s">
        <v>4951</v>
      </c>
      <c r="B537" s="11" t="s">
        <v>4950</v>
      </c>
      <c r="C537" s="11">
        <v>675</v>
      </c>
      <c r="D537" s="36">
        <v>1</v>
      </c>
      <c r="E537" s="37">
        <f t="shared" si="8"/>
        <v>675</v>
      </c>
      <c r="F537" s="11" t="s">
        <v>4039</v>
      </c>
      <c r="G537" s="11"/>
    </row>
    <row r="538" spans="1:7" x14ac:dyDescent="0.25">
      <c r="A538" s="11" t="s">
        <v>4952</v>
      </c>
      <c r="B538" s="11" t="s">
        <v>4953</v>
      </c>
      <c r="C538" s="11">
        <v>33</v>
      </c>
      <c r="D538" s="36">
        <v>1</v>
      </c>
      <c r="E538" s="37">
        <f t="shared" si="8"/>
        <v>33</v>
      </c>
      <c r="F538" s="11" t="s">
        <v>3904</v>
      </c>
      <c r="G538" s="11"/>
    </row>
    <row r="539" spans="1:7" x14ac:dyDescent="0.25">
      <c r="A539" s="11" t="s">
        <v>4954</v>
      </c>
      <c r="B539" s="11" t="s">
        <v>4955</v>
      </c>
      <c r="C539" s="11">
        <v>1700</v>
      </c>
      <c r="D539" s="36">
        <v>1</v>
      </c>
      <c r="E539" s="37">
        <f t="shared" si="8"/>
        <v>1700</v>
      </c>
      <c r="F539" s="11" t="s">
        <v>4956</v>
      </c>
      <c r="G539" s="11"/>
    </row>
    <row r="540" spans="1:7" x14ac:dyDescent="0.25">
      <c r="A540" s="11" t="s">
        <v>4957</v>
      </c>
      <c r="B540" s="11" t="s">
        <v>4958</v>
      </c>
      <c r="C540" s="11">
        <v>23</v>
      </c>
      <c r="D540" s="36">
        <v>1</v>
      </c>
      <c r="E540" s="37">
        <f t="shared" si="8"/>
        <v>23</v>
      </c>
      <c r="F540" s="11" t="s">
        <v>4273</v>
      </c>
      <c r="G540" s="11"/>
    </row>
    <row r="541" spans="1:7" x14ac:dyDescent="0.25">
      <c r="A541" s="11" t="s">
        <v>4959</v>
      </c>
      <c r="B541" s="11" t="s">
        <v>4960</v>
      </c>
      <c r="C541" s="11">
        <v>56</v>
      </c>
      <c r="D541" s="36">
        <v>1</v>
      </c>
      <c r="E541" s="37">
        <f t="shared" si="8"/>
        <v>56</v>
      </c>
      <c r="F541" s="11" t="s">
        <v>4757</v>
      </c>
      <c r="G541" s="11"/>
    </row>
    <row r="542" spans="1:7" x14ac:dyDescent="0.25">
      <c r="A542" s="11" t="s">
        <v>4961</v>
      </c>
      <c r="B542" s="11" t="s">
        <v>4962</v>
      </c>
      <c r="C542" s="11">
        <v>12800</v>
      </c>
      <c r="D542" s="36">
        <v>1</v>
      </c>
      <c r="E542" s="37">
        <f t="shared" si="8"/>
        <v>12800</v>
      </c>
      <c r="F542" s="11" t="s">
        <v>3904</v>
      </c>
      <c r="G542" s="11"/>
    </row>
    <row r="543" spans="1:7" x14ac:dyDescent="0.25">
      <c r="A543" s="11" t="s">
        <v>4963</v>
      </c>
      <c r="B543" s="11" t="s">
        <v>2836</v>
      </c>
      <c r="C543" s="11">
        <v>1810</v>
      </c>
      <c r="D543" s="36">
        <v>3</v>
      </c>
      <c r="E543" s="37">
        <f t="shared" si="8"/>
        <v>5430</v>
      </c>
      <c r="F543" s="11" t="s">
        <v>2607</v>
      </c>
      <c r="G543" s="11"/>
    </row>
    <row r="544" spans="1:7" x14ac:dyDescent="0.25">
      <c r="A544" s="11" t="s">
        <v>4964</v>
      </c>
      <c r="B544" s="11" t="s">
        <v>2836</v>
      </c>
      <c r="C544" s="11">
        <v>1940</v>
      </c>
      <c r="D544" s="36">
        <v>2</v>
      </c>
      <c r="E544" s="37">
        <f t="shared" si="8"/>
        <v>3880</v>
      </c>
      <c r="F544" s="11" t="s">
        <v>3904</v>
      </c>
      <c r="G544" s="11"/>
    </row>
    <row r="545" spans="1:7" x14ac:dyDescent="0.25">
      <c r="A545" s="11" t="s">
        <v>4965</v>
      </c>
      <c r="B545" s="11" t="s">
        <v>2836</v>
      </c>
      <c r="C545" s="11">
        <v>3145</v>
      </c>
      <c r="D545" s="36">
        <v>1</v>
      </c>
      <c r="E545" s="37">
        <f t="shared" si="8"/>
        <v>3145</v>
      </c>
      <c r="F545" s="11" t="s">
        <v>3904</v>
      </c>
      <c r="G545" s="11"/>
    </row>
    <row r="546" spans="1:7" x14ac:dyDescent="0.25">
      <c r="A546" s="11" t="s">
        <v>4966</v>
      </c>
      <c r="B546" s="11" t="s">
        <v>2836</v>
      </c>
      <c r="C546" s="11">
        <v>2485</v>
      </c>
      <c r="D546" s="36">
        <v>1</v>
      </c>
      <c r="E546" s="37">
        <f t="shared" si="8"/>
        <v>2485</v>
      </c>
      <c r="F546" s="11" t="s">
        <v>3904</v>
      </c>
      <c r="G546" s="11"/>
    </row>
    <row r="547" spans="1:7" x14ac:dyDescent="0.25">
      <c r="A547" s="11" t="s">
        <v>4967</v>
      </c>
      <c r="B547" s="11" t="s">
        <v>4968</v>
      </c>
      <c r="C547" s="11">
        <v>1195</v>
      </c>
      <c r="D547" s="36">
        <v>1</v>
      </c>
      <c r="E547" s="37">
        <f t="shared" si="8"/>
        <v>1195</v>
      </c>
      <c r="F547" s="11" t="s">
        <v>1324</v>
      </c>
      <c r="G547" s="11"/>
    </row>
    <row r="548" spans="1:7" x14ac:dyDescent="0.25">
      <c r="A548" s="11" t="s">
        <v>4969</v>
      </c>
      <c r="B548" s="11" t="s">
        <v>2837</v>
      </c>
      <c r="C548" s="11">
        <v>2240</v>
      </c>
      <c r="D548" s="36">
        <v>2</v>
      </c>
      <c r="E548" s="37">
        <f t="shared" si="8"/>
        <v>4480</v>
      </c>
      <c r="F548" s="11" t="s">
        <v>1298</v>
      </c>
      <c r="G548" s="11"/>
    </row>
    <row r="549" spans="1:7" x14ac:dyDescent="0.25">
      <c r="A549" s="11" t="s">
        <v>4970</v>
      </c>
      <c r="B549" s="11" t="s">
        <v>4971</v>
      </c>
      <c r="C549" s="11">
        <v>3205</v>
      </c>
      <c r="D549" s="36">
        <v>2</v>
      </c>
      <c r="E549" s="37">
        <f t="shared" si="8"/>
        <v>6410</v>
      </c>
      <c r="F549" s="11" t="s">
        <v>3904</v>
      </c>
      <c r="G549" s="11"/>
    </row>
    <row r="550" spans="1:7" x14ac:dyDescent="0.25">
      <c r="A550" s="11" t="s">
        <v>4972</v>
      </c>
      <c r="B550" s="11" t="s">
        <v>2844</v>
      </c>
      <c r="C550" s="11">
        <v>825</v>
      </c>
      <c r="D550" s="36">
        <v>3</v>
      </c>
      <c r="E550" s="37">
        <f t="shared" si="8"/>
        <v>2475</v>
      </c>
      <c r="F550" s="11" t="s">
        <v>1316</v>
      </c>
      <c r="G550" s="11"/>
    </row>
    <row r="551" spans="1:7" x14ac:dyDescent="0.25">
      <c r="A551" s="11" t="s">
        <v>4973</v>
      </c>
      <c r="B551" s="11" t="s">
        <v>2842</v>
      </c>
      <c r="C551" s="11">
        <v>990</v>
      </c>
      <c r="D551" s="36">
        <v>2</v>
      </c>
      <c r="E551" s="37">
        <f t="shared" si="8"/>
        <v>1980</v>
      </c>
      <c r="F551" s="11" t="s">
        <v>3904</v>
      </c>
      <c r="G551" s="11"/>
    </row>
    <row r="552" spans="1:7" x14ac:dyDescent="0.25">
      <c r="A552" s="11" t="s">
        <v>4974</v>
      </c>
      <c r="B552" s="11" t="s">
        <v>4975</v>
      </c>
      <c r="C552" s="11">
        <v>980</v>
      </c>
      <c r="D552" s="36">
        <v>2</v>
      </c>
      <c r="E552" s="37">
        <f t="shared" si="8"/>
        <v>1960</v>
      </c>
      <c r="F552" s="11" t="s">
        <v>1286</v>
      </c>
      <c r="G552" s="11"/>
    </row>
    <row r="553" spans="1:7" x14ac:dyDescent="0.25">
      <c r="A553" s="11" t="s">
        <v>4976</v>
      </c>
      <c r="B553" s="11" t="s">
        <v>4977</v>
      </c>
      <c r="C553" s="11">
        <v>8</v>
      </c>
      <c r="D553" s="36">
        <v>2</v>
      </c>
      <c r="E553" s="37">
        <f t="shared" si="8"/>
        <v>16</v>
      </c>
      <c r="F553" s="11" t="s">
        <v>4127</v>
      </c>
      <c r="G553" s="11"/>
    </row>
    <row r="554" spans="1:7" x14ac:dyDescent="0.25">
      <c r="A554" s="11" t="s">
        <v>4978</v>
      </c>
      <c r="B554" s="11" t="s">
        <v>2860</v>
      </c>
      <c r="C554" s="11">
        <v>1015</v>
      </c>
      <c r="D554" s="36">
        <v>3</v>
      </c>
      <c r="E554" s="37">
        <f t="shared" si="8"/>
        <v>3045</v>
      </c>
      <c r="F554" s="11" t="s">
        <v>4979</v>
      </c>
      <c r="G554" s="11"/>
    </row>
    <row r="555" spans="1:7" x14ac:dyDescent="0.25">
      <c r="A555" s="11" t="s">
        <v>4980</v>
      </c>
      <c r="B555" s="11" t="s">
        <v>2852</v>
      </c>
      <c r="C555" s="11">
        <v>1325</v>
      </c>
      <c r="D555" s="36">
        <v>2</v>
      </c>
      <c r="E555" s="37">
        <f t="shared" si="8"/>
        <v>2650</v>
      </c>
      <c r="F555" s="11" t="s">
        <v>2607</v>
      </c>
      <c r="G555" s="11"/>
    </row>
    <row r="556" spans="1:7" x14ac:dyDescent="0.25">
      <c r="A556" s="11" t="s">
        <v>4981</v>
      </c>
      <c r="B556" s="11" t="s">
        <v>2852</v>
      </c>
      <c r="C556" s="11">
        <v>1120</v>
      </c>
      <c r="D556" s="36">
        <v>3</v>
      </c>
      <c r="E556" s="37">
        <f t="shared" si="8"/>
        <v>3360</v>
      </c>
      <c r="F556" s="11" t="s">
        <v>1331</v>
      </c>
      <c r="G556" s="11"/>
    </row>
    <row r="557" spans="1:7" x14ac:dyDescent="0.25">
      <c r="A557" s="11" t="s">
        <v>4982</v>
      </c>
      <c r="B557" s="11" t="s">
        <v>4983</v>
      </c>
      <c r="C557" s="11">
        <v>59</v>
      </c>
      <c r="D557" s="36">
        <v>2</v>
      </c>
      <c r="E557" s="37">
        <f t="shared" si="8"/>
        <v>118</v>
      </c>
      <c r="F557" s="11" t="s">
        <v>4984</v>
      </c>
      <c r="G557" s="11"/>
    </row>
    <row r="558" spans="1:7" x14ac:dyDescent="0.25">
      <c r="A558" s="11" t="s">
        <v>4985</v>
      </c>
      <c r="B558" s="11" t="s">
        <v>4986</v>
      </c>
      <c r="C558" s="11">
        <v>925</v>
      </c>
      <c r="D558" s="36">
        <v>1</v>
      </c>
      <c r="E558" s="37">
        <f t="shared" si="8"/>
        <v>925</v>
      </c>
      <c r="F558" s="11" t="s">
        <v>4987</v>
      </c>
      <c r="G558" s="11"/>
    </row>
    <row r="559" spans="1:7" x14ac:dyDescent="0.25">
      <c r="A559" s="11" t="s">
        <v>4988</v>
      </c>
      <c r="B559" s="11" t="s">
        <v>4989</v>
      </c>
      <c r="C559" s="11">
        <v>560</v>
      </c>
      <c r="D559" s="36">
        <v>1</v>
      </c>
      <c r="E559" s="37">
        <f t="shared" si="8"/>
        <v>560</v>
      </c>
      <c r="F559" s="11" t="s">
        <v>4990</v>
      </c>
      <c r="G559" s="11"/>
    </row>
    <row r="560" spans="1:7" x14ac:dyDescent="0.25">
      <c r="A560" s="11" t="s">
        <v>4991</v>
      </c>
      <c r="B560" s="11" t="s">
        <v>4992</v>
      </c>
      <c r="C560" s="11">
        <v>590</v>
      </c>
      <c r="D560" s="36">
        <v>6</v>
      </c>
      <c r="E560" s="37">
        <f t="shared" si="8"/>
        <v>3540</v>
      </c>
      <c r="F560" s="11" t="s">
        <v>3904</v>
      </c>
      <c r="G560" s="11"/>
    </row>
    <row r="561" spans="1:7" x14ac:dyDescent="0.25">
      <c r="A561" s="11" t="s">
        <v>4993</v>
      </c>
      <c r="B561" s="11" t="s">
        <v>4994</v>
      </c>
      <c r="C561" s="11">
        <v>865</v>
      </c>
      <c r="D561" s="36">
        <v>2</v>
      </c>
      <c r="E561" s="37">
        <f t="shared" si="8"/>
        <v>1730</v>
      </c>
      <c r="F561" s="11" t="s">
        <v>4995</v>
      </c>
      <c r="G561" s="11"/>
    </row>
    <row r="562" spans="1:7" x14ac:dyDescent="0.25">
      <c r="A562" s="11" t="s">
        <v>4996</v>
      </c>
      <c r="B562" s="11" t="s">
        <v>2867</v>
      </c>
      <c r="C562" s="11">
        <v>285</v>
      </c>
      <c r="D562" s="36">
        <v>4</v>
      </c>
      <c r="E562" s="37">
        <f t="shared" si="8"/>
        <v>1140</v>
      </c>
      <c r="F562" s="11" t="s">
        <v>4997</v>
      </c>
      <c r="G562" s="11"/>
    </row>
    <row r="563" spans="1:7" x14ac:dyDescent="0.25">
      <c r="A563" s="11" t="s">
        <v>4998</v>
      </c>
      <c r="B563" s="11" t="s">
        <v>2865</v>
      </c>
      <c r="C563" s="11">
        <v>380</v>
      </c>
      <c r="D563" s="36">
        <v>3</v>
      </c>
      <c r="E563" s="37">
        <f t="shared" si="8"/>
        <v>1140</v>
      </c>
      <c r="F563" s="11" t="s">
        <v>3904</v>
      </c>
      <c r="G563" s="11"/>
    </row>
    <row r="564" spans="1:7" x14ac:dyDescent="0.25">
      <c r="A564" s="11" t="s">
        <v>4999</v>
      </c>
      <c r="B564" s="11" t="s">
        <v>2867</v>
      </c>
      <c r="C564" s="11">
        <v>310</v>
      </c>
      <c r="D564" s="36">
        <v>2</v>
      </c>
      <c r="E564" s="37">
        <f t="shared" si="8"/>
        <v>620</v>
      </c>
      <c r="F564" s="11" t="s">
        <v>3904</v>
      </c>
      <c r="G564" s="11"/>
    </row>
    <row r="565" spans="1:7" x14ac:dyDescent="0.25">
      <c r="A565" s="11" t="s">
        <v>5000</v>
      </c>
      <c r="B565" s="11" t="s">
        <v>2864</v>
      </c>
      <c r="C565" s="11">
        <v>225</v>
      </c>
      <c r="D565" s="36">
        <v>1</v>
      </c>
      <c r="E565" s="37">
        <f t="shared" si="8"/>
        <v>225</v>
      </c>
      <c r="F565" s="11" t="s">
        <v>5001</v>
      </c>
      <c r="G565" s="11"/>
    </row>
    <row r="566" spans="1:7" x14ac:dyDescent="0.25">
      <c r="A566" s="11" t="s">
        <v>5002</v>
      </c>
      <c r="B566" s="11" t="s">
        <v>5003</v>
      </c>
      <c r="C566" s="11">
        <v>255</v>
      </c>
      <c r="D566" s="36">
        <v>2</v>
      </c>
      <c r="E566" s="37">
        <f t="shared" si="8"/>
        <v>510</v>
      </c>
      <c r="F566" s="11" t="s">
        <v>31</v>
      </c>
      <c r="G566" s="11"/>
    </row>
    <row r="567" spans="1:7" x14ac:dyDescent="0.25">
      <c r="A567" s="11" t="s">
        <v>5004</v>
      </c>
      <c r="B567" s="11" t="s">
        <v>2864</v>
      </c>
      <c r="C567" s="11">
        <v>230</v>
      </c>
      <c r="D567" s="36">
        <v>2</v>
      </c>
      <c r="E567" s="37">
        <f t="shared" si="8"/>
        <v>460</v>
      </c>
      <c r="F567" s="11" t="s">
        <v>1625</v>
      </c>
      <c r="G567" s="11"/>
    </row>
    <row r="568" spans="1:7" x14ac:dyDescent="0.25">
      <c r="A568" s="11" t="s">
        <v>5005</v>
      </c>
      <c r="B568" s="11" t="s">
        <v>5006</v>
      </c>
      <c r="C568" s="11">
        <v>1100</v>
      </c>
      <c r="D568" s="36">
        <v>2</v>
      </c>
      <c r="E568" s="37">
        <f t="shared" si="8"/>
        <v>2200</v>
      </c>
      <c r="F568" s="11" t="s">
        <v>4174</v>
      </c>
      <c r="G568" s="11"/>
    </row>
    <row r="569" spans="1:7" x14ac:dyDescent="0.25">
      <c r="A569" s="11" t="s">
        <v>5007</v>
      </c>
      <c r="B569" s="11" t="s">
        <v>5008</v>
      </c>
      <c r="C569" s="11">
        <v>955</v>
      </c>
      <c r="D569" s="36">
        <v>1</v>
      </c>
      <c r="E569" s="37">
        <f t="shared" si="8"/>
        <v>955</v>
      </c>
      <c r="F569" s="11" t="s">
        <v>5009</v>
      </c>
      <c r="G569" s="11"/>
    </row>
    <row r="570" spans="1:7" x14ac:dyDescent="0.25">
      <c r="A570" s="11" t="s">
        <v>5010</v>
      </c>
      <c r="B570" s="11" t="s">
        <v>5011</v>
      </c>
      <c r="C570" s="11">
        <v>1065</v>
      </c>
      <c r="D570" s="36">
        <v>1</v>
      </c>
      <c r="E570" s="37">
        <f t="shared" si="8"/>
        <v>1065</v>
      </c>
      <c r="F570" s="11" t="s">
        <v>4174</v>
      </c>
      <c r="G570" s="11"/>
    </row>
    <row r="571" spans="1:7" x14ac:dyDescent="0.25">
      <c r="A571" s="11" t="s">
        <v>5012</v>
      </c>
      <c r="B571" s="11" t="s">
        <v>5013</v>
      </c>
      <c r="C571" s="11">
        <v>3505</v>
      </c>
      <c r="D571" s="36">
        <v>2</v>
      </c>
      <c r="E571" s="37">
        <f t="shared" si="8"/>
        <v>7010</v>
      </c>
      <c r="F571" s="11" t="s">
        <v>5014</v>
      </c>
      <c r="G571" s="11"/>
    </row>
    <row r="572" spans="1:7" x14ac:dyDescent="0.25">
      <c r="A572" s="11" t="s">
        <v>5015</v>
      </c>
      <c r="B572" s="11" t="s">
        <v>5016</v>
      </c>
      <c r="C572" s="11">
        <v>2710</v>
      </c>
      <c r="D572" s="36">
        <v>1</v>
      </c>
      <c r="E572" s="37">
        <f t="shared" si="8"/>
        <v>2710</v>
      </c>
      <c r="F572" s="11" t="s">
        <v>5017</v>
      </c>
      <c r="G572" s="11"/>
    </row>
    <row r="573" spans="1:7" x14ac:dyDescent="0.25">
      <c r="A573" s="11" t="s">
        <v>5018</v>
      </c>
      <c r="B573" s="11" t="s">
        <v>5019</v>
      </c>
      <c r="C573" s="11">
        <v>265</v>
      </c>
      <c r="D573" s="36">
        <v>2</v>
      </c>
      <c r="E573" s="37">
        <f t="shared" si="8"/>
        <v>530</v>
      </c>
      <c r="F573" s="11" t="s">
        <v>5009</v>
      </c>
      <c r="G573" s="11"/>
    </row>
    <row r="574" spans="1:7" x14ac:dyDescent="0.25">
      <c r="A574" s="11" t="s">
        <v>5020</v>
      </c>
      <c r="B574" s="11" t="s">
        <v>5021</v>
      </c>
      <c r="C574" s="11">
        <v>305</v>
      </c>
      <c r="D574" s="36">
        <v>4</v>
      </c>
      <c r="E574" s="37">
        <f t="shared" si="8"/>
        <v>1220</v>
      </c>
      <c r="F574" s="11" t="s">
        <v>5022</v>
      </c>
      <c r="G574" s="11"/>
    </row>
    <row r="575" spans="1:7" x14ac:dyDescent="0.25">
      <c r="A575" s="11" t="s">
        <v>5023</v>
      </c>
      <c r="B575" s="11" t="s">
        <v>5024</v>
      </c>
      <c r="C575" s="11">
        <v>1464</v>
      </c>
      <c r="D575" s="36">
        <v>1</v>
      </c>
      <c r="E575" s="37">
        <f t="shared" si="8"/>
        <v>1464</v>
      </c>
      <c r="F575" s="11" t="s">
        <v>3904</v>
      </c>
      <c r="G575" s="11"/>
    </row>
    <row r="576" spans="1:7" x14ac:dyDescent="0.25">
      <c r="A576" s="11" t="s">
        <v>5025</v>
      </c>
      <c r="B576" s="11" t="s">
        <v>5026</v>
      </c>
      <c r="C576" s="11">
        <v>21</v>
      </c>
      <c r="D576" s="36">
        <v>3</v>
      </c>
      <c r="E576" s="37">
        <f t="shared" si="8"/>
        <v>63</v>
      </c>
      <c r="F576" s="11" t="s">
        <v>5027</v>
      </c>
      <c r="G576" s="11" t="s">
        <v>5028</v>
      </c>
    </row>
    <row r="577" spans="1:7" x14ac:dyDescent="0.25">
      <c r="A577" s="11" t="s">
        <v>5029</v>
      </c>
      <c r="B577" s="11" t="s">
        <v>5030</v>
      </c>
      <c r="C577" s="11">
        <v>38</v>
      </c>
      <c r="D577" s="36">
        <v>5</v>
      </c>
      <c r="E577" s="37">
        <f t="shared" si="8"/>
        <v>190</v>
      </c>
      <c r="F577" s="11" t="s">
        <v>5031</v>
      </c>
      <c r="G577" s="11"/>
    </row>
    <row r="578" spans="1:7" x14ac:dyDescent="0.25">
      <c r="A578" s="11" t="s">
        <v>5032</v>
      </c>
      <c r="B578" s="11" t="s">
        <v>5030</v>
      </c>
      <c r="C578" s="11">
        <v>24</v>
      </c>
      <c r="D578" s="36">
        <v>8</v>
      </c>
      <c r="E578" s="37">
        <f t="shared" si="8"/>
        <v>192</v>
      </c>
      <c r="F578" s="11" t="s">
        <v>4121</v>
      </c>
      <c r="G578" s="11"/>
    </row>
    <row r="579" spans="1:7" x14ac:dyDescent="0.25">
      <c r="A579" s="11" t="s">
        <v>5033</v>
      </c>
      <c r="B579" s="11" t="s">
        <v>5034</v>
      </c>
      <c r="C579" s="11">
        <v>215</v>
      </c>
      <c r="D579" s="36">
        <v>1</v>
      </c>
      <c r="E579" s="37">
        <f t="shared" ref="E579:E642" si="9">D579*C579</f>
        <v>215</v>
      </c>
      <c r="F579" s="11" t="s">
        <v>5035</v>
      </c>
      <c r="G579" s="11"/>
    </row>
    <row r="580" spans="1:7" x14ac:dyDescent="0.25">
      <c r="A580" s="11" t="s">
        <v>5036</v>
      </c>
      <c r="B580" s="11" t="s">
        <v>5037</v>
      </c>
      <c r="C580" s="11">
        <v>565</v>
      </c>
      <c r="D580" s="36">
        <v>1</v>
      </c>
      <c r="E580" s="37">
        <f t="shared" si="9"/>
        <v>565</v>
      </c>
      <c r="F580" s="11" t="s">
        <v>5038</v>
      </c>
      <c r="G580" s="11"/>
    </row>
    <row r="581" spans="1:7" x14ac:dyDescent="0.25">
      <c r="A581" s="11" t="s">
        <v>5039</v>
      </c>
      <c r="B581" s="11" t="s">
        <v>5040</v>
      </c>
      <c r="C581" s="11">
        <v>535</v>
      </c>
      <c r="D581" s="36">
        <v>1</v>
      </c>
      <c r="E581" s="37">
        <f t="shared" si="9"/>
        <v>535</v>
      </c>
      <c r="F581" s="11" t="s">
        <v>3904</v>
      </c>
      <c r="G581" s="11"/>
    </row>
    <row r="582" spans="1:7" x14ac:dyDescent="0.25">
      <c r="A582" s="11" t="s">
        <v>5041</v>
      </c>
      <c r="B582" s="11" t="s">
        <v>5042</v>
      </c>
      <c r="C582" s="11">
        <v>1457</v>
      </c>
      <c r="D582" s="36">
        <v>1</v>
      </c>
      <c r="E582" s="37">
        <f t="shared" si="9"/>
        <v>1457</v>
      </c>
      <c r="F582" s="11" t="s">
        <v>5043</v>
      </c>
      <c r="G582" s="11"/>
    </row>
    <row r="583" spans="1:7" x14ac:dyDescent="0.25">
      <c r="A583" s="11" t="s">
        <v>5044</v>
      </c>
      <c r="B583" s="11" t="s">
        <v>5042</v>
      </c>
      <c r="C583" s="11">
        <v>2343</v>
      </c>
      <c r="D583" s="36">
        <v>1</v>
      </c>
      <c r="E583" s="37">
        <f t="shared" si="9"/>
        <v>2343</v>
      </c>
      <c r="F583" s="11" t="s">
        <v>3904</v>
      </c>
      <c r="G583" s="11"/>
    </row>
    <row r="584" spans="1:7" x14ac:dyDescent="0.25">
      <c r="A584" s="11" t="s">
        <v>5045</v>
      </c>
      <c r="B584" s="11" t="s">
        <v>5046</v>
      </c>
      <c r="C584" s="11">
        <v>1415</v>
      </c>
      <c r="D584" s="36">
        <v>1</v>
      </c>
      <c r="E584" s="37">
        <f t="shared" si="9"/>
        <v>1415</v>
      </c>
      <c r="F584" s="11" t="s">
        <v>5043</v>
      </c>
      <c r="G584" s="11"/>
    </row>
    <row r="585" spans="1:7" x14ac:dyDescent="0.25">
      <c r="A585" s="11" t="s">
        <v>5047</v>
      </c>
      <c r="B585" s="11" t="s">
        <v>5048</v>
      </c>
      <c r="C585" s="11">
        <v>78</v>
      </c>
      <c r="D585" s="36">
        <v>1</v>
      </c>
      <c r="E585" s="37">
        <f t="shared" si="9"/>
        <v>78</v>
      </c>
      <c r="F585" s="11" t="s">
        <v>5049</v>
      </c>
      <c r="G585" s="11"/>
    </row>
    <row r="586" spans="1:7" x14ac:dyDescent="0.25">
      <c r="A586" s="11" t="s">
        <v>5050</v>
      </c>
      <c r="B586" s="11" t="s">
        <v>5051</v>
      </c>
      <c r="C586" s="11">
        <v>1300</v>
      </c>
      <c r="D586" s="36">
        <v>1</v>
      </c>
      <c r="E586" s="37">
        <f t="shared" si="9"/>
        <v>1300</v>
      </c>
      <c r="F586" s="11" t="s">
        <v>5052</v>
      </c>
      <c r="G586" s="11"/>
    </row>
    <row r="587" spans="1:7" x14ac:dyDescent="0.25">
      <c r="A587" s="11" t="s">
        <v>5053</v>
      </c>
      <c r="B587" s="11" t="s">
        <v>5054</v>
      </c>
      <c r="C587" s="11">
        <v>1289</v>
      </c>
      <c r="D587" s="36">
        <v>1</v>
      </c>
      <c r="E587" s="37">
        <f t="shared" si="9"/>
        <v>1289</v>
      </c>
      <c r="F587" s="11" t="s">
        <v>5043</v>
      </c>
      <c r="G587" s="11"/>
    </row>
    <row r="588" spans="1:7" x14ac:dyDescent="0.25">
      <c r="A588" s="11" t="s">
        <v>5055</v>
      </c>
      <c r="B588" s="11" t="s">
        <v>5056</v>
      </c>
      <c r="C588" s="11">
        <v>675</v>
      </c>
      <c r="D588" s="36">
        <v>1</v>
      </c>
      <c r="E588" s="37">
        <f t="shared" si="9"/>
        <v>675</v>
      </c>
      <c r="F588" s="11" t="s">
        <v>4033</v>
      </c>
      <c r="G588" s="11"/>
    </row>
    <row r="589" spans="1:7" x14ac:dyDescent="0.25">
      <c r="A589" s="11" t="s">
        <v>5057</v>
      </c>
      <c r="B589" s="11" t="s">
        <v>5058</v>
      </c>
      <c r="C589" s="11">
        <v>940</v>
      </c>
      <c r="D589" s="36">
        <v>1</v>
      </c>
      <c r="E589" s="37">
        <f t="shared" si="9"/>
        <v>940</v>
      </c>
      <c r="F589" s="11" t="s">
        <v>5052</v>
      </c>
      <c r="G589" s="11"/>
    </row>
    <row r="590" spans="1:7" x14ac:dyDescent="0.25">
      <c r="A590" s="11" t="s">
        <v>5059</v>
      </c>
      <c r="B590" s="11" t="s">
        <v>5060</v>
      </c>
      <c r="C590" s="11">
        <v>575</v>
      </c>
      <c r="D590" s="36">
        <v>1</v>
      </c>
      <c r="E590" s="37">
        <f t="shared" si="9"/>
        <v>575</v>
      </c>
      <c r="F590" s="11" t="s">
        <v>5043</v>
      </c>
      <c r="G590" s="11"/>
    </row>
    <row r="591" spans="1:7" x14ac:dyDescent="0.25">
      <c r="A591" s="11" t="s">
        <v>5061</v>
      </c>
      <c r="B591" s="11" t="s">
        <v>5062</v>
      </c>
      <c r="C591" s="11">
        <v>936</v>
      </c>
      <c r="D591" s="36">
        <v>1</v>
      </c>
      <c r="E591" s="37">
        <f t="shared" si="9"/>
        <v>936</v>
      </c>
      <c r="F591" s="11" t="s">
        <v>3904</v>
      </c>
      <c r="G591" s="11"/>
    </row>
    <row r="592" spans="1:7" x14ac:dyDescent="0.25">
      <c r="A592" s="11" t="s">
        <v>5063</v>
      </c>
      <c r="B592" s="11" t="s">
        <v>5062</v>
      </c>
      <c r="C592" s="11">
        <v>645</v>
      </c>
      <c r="D592" s="36">
        <v>2</v>
      </c>
      <c r="E592" s="37">
        <f t="shared" si="9"/>
        <v>1290</v>
      </c>
      <c r="F592" s="11" t="s">
        <v>5043</v>
      </c>
      <c r="G592" s="11"/>
    </row>
    <row r="593" spans="1:7" x14ac:dyDescent="0.25">
      <c r="A593" s="11" t="s">
        <v>5064</v>
      </c>
      <c r="B593" s="11" t="s">
        <v>5065</v>
      </c>
      <c r="C593" s="11">
        <v>12</v>
      </c>
      <c r="D593" s="36">
        <v>1</v>
      </c>
      <c r="E593" s="37">
        <f t="shared" si="9"/>
        <v>12</v>
      </c>
      <c r="F593" s="11" t="s">
        <v>3904</v>
      </c>
      <c r="G593" s="11"/>
    </row>
    <row r="594" spans="1:7" x14ac:dyDescent="0.25">
      <c r="A594" s="11" t="s">
        <v>5066</v>
      </c>
      <c r="B594" s="11" t="s">
        <v>5067</v>
      </c>
      <c r="C594" s="11">
        <v>990</v>
      </c>
      <c r="D594" s="36">
        <v>1</v>
      </c>
      <c r="E594" s="37">
        <f t="shared" si="9"/>
        <v>990</v>
      </c>
      <c r="F594" s="11" t="s">
        <v>5043</v>
      </c>
      <c r="G594" s="11"/>
    </row>
    <row r="595" spans="1:7" x14ac:dyDescent="0.25">
      <c r="A595" s="11" t="s">
        <v>5068</v>
      </c>
      <c r="B595" s="11" t="s">
        <v>5067</v>
      </c>
      <c r="C595" s="11">
        <v>1345</v>
      </c>
      <c r="D595" s="36">
        <v>1</v>
      </c>
      <c r="E595" s="37">
        <f t="shared" si="9"/>
        <v>1345</v>
      </c>
      <c r="F595" s="11" t="s">
        <v>5043</v>
      </c>
      <c r="G595" s="11"/>
    </row>
    <row r="596" spans="1:7" x14ac:dyDescent="0.25">
      <c r="A596" s="11" t="s">
        <v>5069</v>
      </c>
      <c r="B596" s="11" t="s">
        <v>5067</v>
      </c>
      <c r="C596" s="11">
        <v>1115</v>
      </c>
      <c r="D596" s="36">
        <v>2</v>
      </c>
      <c r="E596" s="37">
        <f t="shared" si="9"/>
        <v>2230</v>
      </c>
      <c r="F596" s="11" t="s">
        <v>3904</v>
      </c>
      <c r="G596" s="11"/>
    </row>
    <row r="597" spans="1:7" x14ac:dyDescent="0.25">
      <c r="A597" s="11" t="s">
        <v>5070</v>
      </c>
      <c r="B597" s="11" t="s">
        <v>5071</v>
      </c>
      <c r="C597" s="11">
        <v>950</v>
      </c>
      <c r="D597" s="36">
        <v>1</v>
      </c>
      <c r="E597" s="37">
        <f t="shared" si="9"/>
        <v>950</v>
      </c>
      <c r="F597" s="11" t="s">
        <v>5043</v>
      </c>
      <c r="G597" s="11"/>
    </row>
    <row r="598" spans="1:7" x14ac:dyDescent="0.25">
      <c r="A598" s="11" t="s">
        <v>5072</v>
      </c>
      <c r="B598" s="11" t="s">
        <v>5071</v>
      </c>
      <c r="C598" s="11">
        <v>1280</v>
      </c>
      <c r="D598" s="36">
        <v>3</v>
      </c>
      <c r="E598" s="37">
        <f t="shared" si="9"/>
        <v>3840</v>
      </c>
      <c r="F598" s="11" t="s">
        <v>5043</v>
      </c>
      <c r="G598" s="11"/>
    </row>
    <row r="599" spans="1:7" x14ac:dyDescent="0.25">
      <c r="A599" s="11" t="s">
        <v>5073</v>
      </c>
      <c r="B599" s="11" t="s">
        <v>5071</v>
      </c>
      <c r="C599" s="11">
        <v>3885</v>
      </c>
      <c r="D599" s="36">
        <v>1</v>
      </c>
      <c r="E599" s="37">
        <f t="shared" si="9"/>
        <v>3885</v>
      </c>
      <c r="F599" s="11" t="s">
        <v>3904</v>
      </c>
      <c r="G599" s="11"/>
    </row>
    <row r="600" spans="1:7" x14ac:dyDescent="0.25">
      <c r="A600" s="11" t="s">
        <v>5074</v>
      </c>
      <c r="B600" s="11" t="s">
        <v>5075</v>
      </c>
      <c r="C600" s="11">
        <v>1170</v>
      </c>
      <c r="D600" s="36">
        <v>2</v>
      </c>
      <c r="E600" s="37">
        <f t="shared" si="9"/>
        <v>2340</v>
      </c>
      <c r="F600" s="11" t="s">
        <v>5076</v>
      </c>
      <c r="G600" s="11"/>
    </row>
    <row r="601" spans="1:7" x14ac:dyDescent="0.25">
      <c r="A601" s="11" t="s">
        <v>5077</v>
      </c>
      <c r="B601" s="11" t="s">
        <v>5078</v>
      </c>
      <c r="C601" s="11">
        <v>1720</v>
      </c>
      <c r="D601" s="36">
        <v>4</v>
      </c>
      <c r="E601" s="37">
        <f t="shared" si="9"/>
        <v>6880</v>
      </c>
      <c r="F601" s="11" t="s">
        <v>5049</v>
      </c>
      <c r="G601" s="11"/>
    </row>
    <row r="602" spans="1:7" x14ac:dyDescent="0.25">
      <c r="A602" s="11" t="s">
        <v>5079</v>
      </c>
      <c r="B602" s="11" t="s">
        <v>5080</v>
      </c>
      <c r="C602" s="11">
        <v>195</v>
      </c>
      <c r="D602" s="36">
        <v>3</v>
      </c>
      <c r="E602" s="37">
        <f t="shared" si="9"/>
        <v>585</v>
      </c>
      <c r="F602" s="11" t="s">
        <v>5043</v>
      </c>
      <c r="G602" s="11"/>
    </row>
    <row r="603" spans="1:7" x14ac:dyDescent="0.25">
      <c r="A603" s="11" t="s">
        <v>5081</v>
      </c>
      <c r="B603" s="11" t="s">
        <v>5082</v>
      </c>
      <c r="C603" s="11">
        <v>220</v>
      </c>
      <c r="D603" s="36">
        <v>2</v>
      </c>
      <c r="E603" s="37">
        <f t="shared" si="9"/>
        <v>440</v>
      </c>
      <c r="F603" s="11" t="s">
        <v>5083</v>
      </c>
      <c r="G603" s="11"/>
    </row>
    <row r="604" spans="1:7" x14ac:dyDescent="0.25">
      <c r="A604" s="11" t="s">
        <v>5084</v>
      </c>
      <c r="B604" s="11" t="s">
        <v>5085</v>
      </c>
      <c r="C604" s="11">
        <v>200</v>
      </c>
      <c r="D604" s="36">
        <v>2</v>
      </c>
      <c r="E604" s="37">
        <f t="shared" si="9"/>
        <v>400</v>
      </c>
      <c r="F604" s="11" t="s">
        <v>5043</v>
      </c>
      <c r="G604" s="11"/>
    </row>
    <row r="605" spans="1:7" x14ac:dyDescent="0.25">
      <c r="A605" s="11" t="s">
        <v>5086</v>
      </c>
      <c r="B605" s="11" t="s">
        <v>5087</v>
      </c>
      <c r="C605" s="11">
        <v>220</v>
      </c>
      <c r="D605" s="36">
        <v>4</v>
      </c>
      <c r="E605" s="37">
        <f t="shared" si="9"/>
        <v>880</v>
      </c>
      <c r="F605" s="11" t="s">
        <v>4033</v>
      </c>
      <c r="G605" s="11"/>
    </row>
    <row r="606" spans="1:7" x14ac:dyDescent="0.25">
      <c r="A606" s="11" t="s">
        <v>5088</v>
      </c>
      <c r="B606" s="11" t="s">
        <v>5089</v>
      </c>
      <c r="C606" s="11">
        <v>245</v>
      </c>
      <c r="D606" s="36">
        <v>1</v>
      </c>
      <c r="E606" s="37">
        <f t="shared" si="9"/>
        <v>245</v>
      </c>
      <c r="F606" s="11" t="s">
        <v>5090</v>
      </c>
      <c r="G606" s="11"/>
    </row>
    <row r="607" spans="1:7" x14ac:dyDescent="0.25">
      <c r="A607" s="11" t="s">
        <v>5091</v>
      </c>
      <c r="B607" s="11" t="s">
        <v>5092</v>
      </c>
      <c r="C607" s="11">
        <v>195</v>
      </c>
      <c r="D607" s="36">
        <v>1</v>
      </c>
      <c r="E607" s="37">
        <f t="shared" si="9"/>
        <v>195</v>
      </c>
      <c r="F607" s="11" t="s">
        <v>4033</v>
      </c>
      <c r="G607" s="11"/>
    </row>
    <row r="608" spans="1:7" x14ac:dyDescent="0.25">
      <c r="A608" s="11" t="s">
        <v>5093</v>
      </c>
      <c r="B608" s="11" t="s">
        <v>5094</v>
      </c>
      <c r="C608" s="11">
        <v>70</v>
      </c>
      <c r="D608" s="36">
        <v>1</v>
      </c>
      <c r="E608" s="37">
        <f t="shared" si="9"/>
        <v>70</v>
      </c>
      <c r="F608" s="11" t="s">
        <v>4242</v>
      </c>
      <c r="G608" s="11"/>
    </row>
    <row r="609" spans="1:7" x14ac:dyDescent="0.25">
      <c r="A609" s="11" t="s">
        <v>5095</v>
      </c>
      <c r="B609" s="11" t="s">
        <v>5096</v>
      </c>
      <c r="C609" s="11">
        <v>68</v>
      </c>
      <c r="D609" s="36">
        <v>2</v>
      </c>
      <c r="E609" s="37">
        <f t="shared" si="9"/>
        <v>136</v>
      </c>
      <c r="F609" s="11" t="s">
        <v>4242</v>
      </c>
      <c r="G609" s="11"/>
    </row>
    <row r="610" spans="1:7" x14ac:dyDescent="0.25">
      <c r="A610" s="11" t="s">
        <v>5097</v>
      </c>
      <c r="B610" s="11" t="s">
        <v>5098</v>
      </c>
      <c r="C610" s="11">
        <v>11</v>
      </c>
      <c r="D610" s="36">
        <v>6</v>
      </c>
      <c r="E610" s="37">
        <f t="shared" si="9"/>
        <v>66</v>
      </c>
      <c r="F610" s="11" t="s">
        <v>4634</v>
      </c>
      <c r="G610" s="11"/>
    </row>
    <row r="611" spans="1:7" x14ac:dyDescent="0.25">
      <c r="A611" s="11" t="s">
        <v>5099</v>
      </c>
      <c r="B611" s="11" t="s">
        <v>4056</v>
      </c>
      <c r="C611" s="11">
        <v>6</v>
      </c>
      <c r="D611" s="36">
        <v>8</v>
      </c>
      <c r="E611" s="37">
        <f t="shared" si="9"/>
        <v>48</v>
      </c>
      <c r="F611" s="11" t="s">
        <v>5100</v>
      </c>
      <c r="G611" s="11"/>
    </row>
    <row r="612" spans="1:7" x14ac:dyDescent="0.25">
      <c r="A612" s="11" t="s">
        <v>5101</v>
      </c>
      <c r="B612" s="11" t="s">
        <v>3933</v>
      </c>
      <c r="C612" s="11">
        <v>62</v>
      </c>
      <c r="D612" s="36">
        <v>7</v>
      </c>
      <c r="E612" s="37">
        <f t="shared" si="9"/>
        <v>434</v>
      </c>
      <c r="F612" s="11" t="s">
        <v>5102</v>
      </c>
      <c r="G612" s="11"/>
    </row>
    <row r="613" spans="1:7" x14ac:dyDescent="0.25">
      <c r="A613" s="11" t="s">
        <v>5103</v>
      </c>
      <c r="B613" s="11" t="s">
        <v>3933</v>
      </c>
      <c r="C613" s="11">
        <v>80</v>
      </c>
      <c r="D613" s="36">
        <v>1</v>
      </c>
      <c r="E613" s="37">
        <f t="shared" si="9"/>
        <v>80</v>
      </c>
      <c r="F613" s="11" t="s">
        <v>5102</v>
      </c>
      <c r="G613" s="11"/>
    </row>
    <row r="614" spans="1:7" x14ac:dyDescent="0.25">
      <c r="A614" s="11" t="s">
        <v>5104</v>
      </c>
      <c r="B614" s="11" t="s">
        <v>5105</v>
      </c>
      <c r="C614" s="11">
        <v>105</v>
      </c>
      <c r="D614" s="36">
        <v>6</v>
      </c>
      <c r="E614" s="37">
        <f t="shared" si="9"/>
        <v>630</v>
      </c>
      <c r="F614" s="11" t="s">
        <v>5102</v>
      </c>
      <c r="G614" s="11"/>
    </row>
    <row r="615" spans="1:7" x14ac:dyDescent="0.25">
      <c r="A615" s="11" t="s">
        <v>5106</v>
      </c>
      <c r="B615" s="11" t="s">
        <v>5107</v>
      </c>
      <c r="C615" s="11">
        <v>82</v>
      </c>
      <c r="D615" s="36">
        <v>3</v>
      </c>
      <c r="E615" s="37">
        <f t="shared" si="9"/>
        <v>246</v>
      </c>
      <c r="F615" s="11" t="s">
        <v>5100</v>
      </c>
      <c r="G615" s="11"/>
    </row>
    <row r="616" spans="1:7" x14ac:dyDescent="0.25">
      <c r="A616" s="11" t="s">
        <v>5108</v>
      </c>
      <c r="B616" s="11" t="s">
        <v>5109</v>
      </c>
      <c r="C616" s="11">
        <v>32</v>
      </c>
      <c r="D616" s="36">
        <v>5</v>
      </c>
      <c r="E616" s="37">
        <f t="shared" si="9"/>
        <v>160</v>
      </c>
      <c r="F616" s="11" t="s">
        <v>5110</v>
      </c>
      <c r="G616" s="11"/>
    </row>
    <row r="617" spans="1:7" x14ac:dyDescent="0.25">
      <c r="A617" s="11" t="s">
        <v>5111</v>
      </c>
      <c r="B617" s="11" t="s">
        <v>5112</v>
      </c>
      <c r="C617" s="11">
        <v>195</v>
      </c>
      <c r="D617" s="36">
        <v>2</v>
      </c>
      <c r="E617" s="37">
        <f t="shared" si="9"/>
        <v>390</v>
      </c>
      <c r="F617" s="11" t="s">
        <v>5113</v>
      </c>
      <c r="G617" s="11"/>
    </row>
    <row r="618" spans="1:7" x14ac:dyDescent="0.25">
      <c r="A618" s="11" t="s">
        <v>5114</v>
      </c>
      <c r="B618" s="11" t="s">
        <v>5115</v>
      </c>
      <c r="C618" s="11">
        <v>115</v>
      </c>
      <c r="D618" s="36">
        <v>2</v>
      </c>
      <c r="E618" s="37">
        <f t="shared" si="9"/>
        <v>230</v>
      </c>
      <c r="F618" s="11" t="s">
        <v>5116</v>
      </c>
      <c r="G618" s="11"/>
    </row>
    <row r="619" spans="1:7" x14ac:dyDescent="0.25">
      <c r="A619" s="11" t="s">
        <v>5117</v>
      </c>
      <c r="B619" s="11" t="s">
        <v>5115</v>
      </c>
      <c r="C619" s="11">
        <v>220</v>
      </c>
      <c r="D619" s="36">
        <v>1</v>
      </c>
      <c r="E619" s="37">
        <f t="shared" si="9"/>
        <v>220</v>
      </c>
      <c r="F619" s="11" t="s">
        <v>5118</v>
      </c>
      <c r="G619" s="11"/>
    </row>
    <row r="620" spans="1:7" x14ac:dyDescent="0.25">
      <c r="A620" s="11" t="s">
        <v>5119</v>
      </c>
      <c r="B620" s="11" t="s">
        <v>5120</v>
      </c>
      <c r="C620" s="11">
        <v>115</v>
      </c>
      <c r="D620" s="36">
        <v>1</v>
      </c>
      <c r="E620" s="37">
        <f t="shared" si="9"/>
        <v>115</v>
      </c>
      <c r="F620" s="11" t="s">
        <v>5121</v>
      </c>
      <c r="G620" s="11"/>
    </row>
    <row r="621" spans="1:7" x14ac:dyDescent="0.25">
      <c r="A621" s="11" t="s">
        <v>5122</v>
      </c>
      <c r="B621" s="11" t="s">
        <v>5123</v>
      </c>
      <c r="C621" s="11">
        <v>84</v>
      </c>
      <c r="D621" s="36">
        <v>2</v>
      </c>
      <c r="E621" s="37">
        <f t="shared" si="9"/>
        <v>168</v>
      </c>
      <c r="F621" s="11" t="s">
        <v>5124</v>
      </c>
      <c r="G621" s="11"/>
    </row>
    <row r="622" spans="1:7" x14ac:dyDescent="0.25">
      <c r="A622" s="11" t="s">
        <v>5125</v>
      </c>
      <c r="B622" s="11" t="s">
        <v>5126</v>
      </c>
      <c r="C622" s="11">
        <v>33</v>
      </c>
      <c r="D622" s="36">
        <v>1</v>
      </c>
      <c r="E622" s="37">
        <f t="shared" si="9"/>
        <v>33</v>
      </c>
      <c r="F622" s="11" t="s">
        <v>5127</v>
      </c>
      <c r="G622" s="11"/>
    </row>
    <row r="623" spans="1:7" x14ac:dyDescent="0.25">
      <c r="A623" s="11" t="s">
        <v>5128</v>
      </c>
      <c r="B623" s="11" t="s">
        <v>5129</v>
      </c>
      <c r="C623" s="11">
        <v>70</v>
      </c>
      <c r="D623" s="36">
        <v>2</v>
      </c>
      <c r="E623" s="37">
        <f t="shared" si="9"/>
        <v>140</v>
      </c>
      <c r="F623" s="11" t="s">
        <v>5127</v>
      </c>
      <c r="G623" s="11"/>
    </row>
    <row r="624" spans="1:7" x14ac:dyDescent="0.25">
      <c r="A624" s="11" t="s">
        <v>5130</v>
      </c>
      <c r="B624" s="11" t="s">
        <v>5131</v>
      </c>
      <c r="C624" s="11">
        <v>75</v>
      </c>
      <c r="D624" s="36">
        <v>1</v>
      </c>
      <c r="E624" s="37">
        <f t="shared" si="9"/>
        <v>75</v>
      </c>
      <c r="F624" s="11" t="s">
        <v>5127</v>
      </c>
      <c r="G624" s="11"/>
    </row>
    <row r="625" spans="1:7" x14ac:dyDescent="0.25">
      <c r="A625" s="11" t="s">
        <v>5132</v>
      </c>
      <c r="B625" s="11" t="s">
        <v>5133</v>
      </c>
      <c r="C625" s="11">
        <v>19</v>
      </c>
      <c r="D625" s="36">
        <v>31</v>
      </c>
      <c r="E625" s="37">
        <f t="shared" si="9"/>
        <v>589</v>
      </c>
      <c r="F625" s="11" t="s">
        <v>5134</v>
      </c>
      <c r="G625" s="11"/>
    </row>
    <row r="626" spans="1:7" x14ac:dyDescent="0.25">
      <c r="A626" s="11" t="s">
        <v>5135</v>
      </c>
      <c r="B626" s="11" t="s">
        <v>5136</v>
      </c>
      <c r="C626" s="11">
        <v>125</v>
      </c>
      <c r="D626" s="36">
        <v>1</v>
      </c>
      <c r="E626" s="37">
        <f t="shared" si="9"/>
        <v>125</v>
      </c>
      <c r="F626" s="11" t="s">
        <v>5137</v>
      </c>
      <c r="G626" s="11"/>
    </row>
    <row r="627" spans="1:7" x14ac:dyDescent="0.25">
      <c r="A627" s="11" t="s">
        <v>5138</v>
      </c>
      <c r="B627" s="11" t="s">
        <v>5139</v>
      </c>
      <c r="C627" s="11">
        <v>100</v>
      </c>
      <c r="D627" s="36">
        <v>1</v>
      </c>
      <c r="E627" s="37">
        <f t="shared" si="9"/>
        <v>100</v>
      </c>
      <c r="F627" s="11" t="s">
        <v>5127</v>
      </c>
      <c r="G627" s="11"/>
    </row>
    <row r="628" spans="1:7" x14ac:dyDescent="0.25">
      <c r="A628" s="11" t="s">
        <v>5140</v>
      </c>
      <c r="B628" s="11" t="s">
        <v>5141</v>
      </c>
      <c r="C628" s="11">
        <v>180</v>
      </c>
      <c r="D628" s="36">
        <v>2</v>
      </c>
      <c r="E628" s="37">
        <f t="shared" si="9"/>
        <v>360</v>
      </c>
      <c r="F628" s="11" t="s">
        <v>5142</v>
      </c>
      <c r="G628" s="11"/>
    </row>
    <row r="629" spans="1:7" x14ac:dyDescent="0.25">
      <c r="A629" s="11" t="s">
        <v>5143</v>
      </c>
      <c r="B629" s="11" t="s">
        <v>5144</v>
      </c>
      <c r="C629" s="11">
        <v>44</v>
      </c>
      <c r="D629" s="36">
        <v>1</v>
      </c>
      <c r="E629" s="37">
        <f t="shared" si="9"/>
        <v>44</v>
      </c>
      <c r="F629" s="11" t="s">
        <v>4069</v>
      </c>
      <c r="G629" s="11"/>
    </row>
    <row r="630" spans="1:7" x14ac:dyDescent="0.25">
      <c r="A630" s="11" t="s">
        <v>5145</v>
      </c>
      <c r="B630" s="11" t="s">
        <v>5146</v>
      </c>
      <c r="C630" s="11">
        <v>11</v>
      </c>
      <c r="D630" s="36">
        <v>2</v>
      </c>
      <c r="E630" s="37">
        <f t="shared" si="9"/>
        <v>22</v>
      </c>
      <c r="F630" s="11" t="s">
        <v>5147</v>
      </c>
      <c r="G630" s="11"/>
    </row>
    <row r="631" spans="1:7" x14ac:dyDescent="0.25">
      <c r="A631" s="11" t="s">
        <v>5148</v>
      </c>
      <c r="B631" s="11" t="s">
        <v>5149</v>
      </c>
      <c r="C631" s="11">
        <v>215</v>
      </c>
      <c r="D631" s="36">
        <v>2</v>
      </c>
      <c r="E631" s="37">
        <f t="shared" si="9"/>
        <v>430</v>
      </c>
      <c r="F631" s="11" t="s">
        <v>5150</v>
      </c>
      <c r="G631" s="11"/>
    </row>
    <row r="632" spans="1:7" x14ac:dyDescent="0.25">
      <c r="A632" s="11" t="s">
        <v>5151</v>
      </c>
      <c r="B632" s="11" t="s">
        <v>5152</v>
      </c>
      <c r="C632" s="11">
        <v>120</v>
      </c>
      <c r="D632" s="36">
        <v>1</v>
      </c>
      <c r="E632" s="37">
        <f t="shared" si="9"/>
        <v>120</v>
      </c>
      <c r="F632" s="11" t="s">
        <v>5121</v>
      </c>
      <c r="G632" s="11"/>
    </row>
    <row r="633" spans="1:7" x14ac:dyDescent="0.25">
      <c r="A633" s="11" t="s">
        <v>5153</v>
      </c>
      <c r="B633" s="11" t="s">
        <v>5154</v>
      </c>
      <c r="C633" s="11">
        <v>43</v>
      </c>
      <c r="D633" s="36">
        <v>2</v>
      </c>
      <c r="E633" s="37">
        <f t="shared" si="9"/>
        <v>86</v>
      </c>
      <c r="F633" s="11" t="s">
        <v>5155</v>
      </c>
      <c r="G633" s="11"/>
    </row>
    <row r="634" spans="1:7" x14ac:dyDescent="0.25">
      <c r="A634" s="11" t="s">
        <v>5156</v>
      </c>
      <c r="B634" s="11" t="s">
        <v>5157</v>
      </c>
      <c r="C634" s="11">
        <v>11</v>
      </c>
      <c r="D634" s="36">
        <v>9</v>
      </c>
      <c r="E634" s="37">
        <f t="shared" si="9"/>
        <v>99</v>
      </c>
      <c r="F634" s="11" t="s">
        <v>5158</v>
      </c>
      <c r="G634" s="11"/>
    </row>
    <row r="635" spans="1:7" x14ac:dyDescent="0.25">
      <c r="A635" s="11" t="s">
        <v>5159</v>
      </c>
      <c r="B635" s="11" t="s">
        <v>5160</v>
      </c>
      <c r="C635" s="11">
        <v>96</v>
      </c>
      <c r="D635" s="36">
        <v>1</v>
      </c>
      <c r="E635" s="37">
        <f t="shared" si="9"/>
        <v>96</v>
      </c>
      <c r="F635" s="11" t="s">
        <v>5150</v>
      </c>
      <c r="G635" s="11"/>
    </row>
    <row r="636" spans="1:7" x14ac:dyDescent="0.25">
      <c r="A636" s="11" t="s">
        <v>5161</v>
      </c>
      <c r="B636" s="11" t="s">
        <v>5162</v>
      </c>
      <c r="C636" s="11">
        <v>45</v>
      </c>
      <c r="D636" s="36">
        <v>3</v>
      </c>
      <c r="E636" s="37">
        <f t="shared" si="9"/>
        <v>135</v>
      </c>
      <c r="F636" s="11" t="s">
        <v>4413</v>
      </c>
      <c r="G636" s="11"/>
    </row>
    <row r="637" spans="1:7" x14ac:dyDescent="0.25">
      <c r="A637" s="11" t="s">
        <v>5163</v>
      </c>
      <c r="B637" s="11" t="s">
        <v>5164</v>
      </c>
      <c r="C637" s="11">
        <v>905</v>
      </c>
      <c r="D637" s="36">
        <v>3</v>
      </c>
      <c r="E637" s="37">
        <f t="shared" si="9"/>
        <v>2715</v>
      </c>
      <c r="F637" s="11" t="s">
        <v>3904</v>
      </c>
      <c r="G637" s="11"/>
    </row>
    <row r="638" spans="1:7" x14ac:dyDescent="0.25">
      <c r="A638" s="11" t="s">
        <v>5165</v>
      </c>
      <c r="B638" s="11" t="s">
        <v>5166</v>
      </c>
      <c r="C638" s="11">
        <v>290</v>
      </c>
      <c r="D638" s="36">
        <v>3</v>
      </c>
      <c r="E638" s="37">
        <f t="shared" si="9"/>
        <v>870</v>
      </c>
      <c r="F638" s="11" t="s">
        <v>5167</v>
      </c>
      <c r="G638" s="11"/>
    </row>
    <row r="639" spans="1:7" x14ac:dyDescent="0.25">
      <c r="A639" s="11" t="s">
        <v>5168</v>
      </c>
      <c r="B639" s="11" t="s">
        <v>5169</v>
      </c>
      <c r="C639" s="11">
        <v>200</v>
      </c>
      <c r="D639" s="36">
        <v>1</v>
      </c>
      <c r="E639" s="37">
        <f t="shared" si="9"/>
        <v>200</v>
      </c>
      <c r="F639" s="11" t="s">
        <v>5052</v>
      </c>
      <c r="G639" s="11"/>
    </row>
    <row r="640" spans="1:7" x14ac:dyDescent="0.25">
      <c r="A640" s="11" t="s">
        <v>5170</v>
      </c>
      <c r="B640" s="11" t="s">
        <v>5171</v>
      </c>
      <c r="C640" s="11">
        <v>42</v>
      </c>
      <c r="D640" s="36">
        <v>1</v>
      </c>
      <c r="E640" s="37">
        <f t="shared" si="9"/>
        <v>42</v>
      </c>
      <c r="F640" s="11" t="s">
        <v>5172</v>
      </c>
      <c r="G640" s="11"/>
    </row>
    <row r="641" spans="1:7" x14ac:dyDescent="0.25">
      <c r="A641" s="11" t="s">
        <v>5173</v>
      </c>
      <c r="B641" s="11" t="s">
        <v>5174</v>
      </c>
      <c r="C641" s="11">
        <v>115</v>
      </c>
      <c r="D641" s="36">
        <v>11</v>
      </c>
      <c r="E641" s="37">
        <f t="shared" si="9"/>
        <v>1265</v>
      </c>
      <c r="F641" s="11" t="s">
        <v>5175</v>
      </c>
      <c r="G641" s="11"/>
    </row>
    <row r="642" spans="1:7" x14ac:dyDescent="0.25">
      <c r="A642" s="11" t="s">
        <v>5176</v>
      </c>
      <c r="B642" s="11" t="s">
        <v>5177</v>
      </c>
      <c r="C642" s="11">
        <v>163</v>
      </c>
      <c r="D642" s="36">
        <v>7</v>
      </c>
      <c r="E642" s="37">
        <f t="shared" si="9"/>
        <v>1141</v>
      </c>
      <c r="F642" s="11" t="s">
        <v>5178</v>
      </c>
      <c r="G642" s="11"/>
    </row>
    <row r="643" spans="1:7" x14ac:dyDescent="0.25">
      <c r="A643" s="11" t="s">
        <v>5179</v>
      </c>
      <c r="B643" s="11" t="s">
        <v>5180</v>
      </c>
      <c r="C643" s="11">
        <v>170</v>
      </c>
      <c r="D643" s="36">
        <v>4</v>
      </c>
      <c r="E643" s="37">
        <f t="shared" ref="E643:E706" si="10">D643*C643</f>
        <v>680</v>
      </c>
      <c r="F643" s="11" t="s">
        <v>3904</v>
      </c>
      <c r="G643" s="11"/>
    </row>
    <row r="644" spans="1:7" x14ac:dyDescent="0.25">
      <c r="A644" s="11" t="s">
        <v>5181</v>
      </c>
      <c r="B644" s="11" t="s">
        <v>5180</v>
      </c>
      <c r="C644" s="11">
        <v>125</v>
      </c>
      <c r="D644" s="36">
        <v>1</v>
      </c>
      <c r="E644" s="37">
        <f t="shared" si="10"/>
        <v>125</v>
      </c>
      <c r="F644" s="11" t="s">
        <v>5182</v>
      </c>
      <c r="G644" s="11"/>
    </row>
    <row r="645" spans="1:7" x14ac:dyDescent="0.25">
      <c r="A645" s="11" t="s">
        <v>5183</v>
      </c>
      <c r="B645" s="11" t="s">
        <v>5184</v>
      </c>
      <c r="C645" s="11">
        <v>51</v>
      </c>
      <c r="D645" s="36">
        <v>4</v>
      </c>
      <c r="E645" s="37">
        <f t="shared" si="10"/>
        <v>204</v>
      </c>
      <c r="F645" s="11" t="s">
        <v>5185</v>
      </c>
      <c r="G645" s="11"/>
    </row>
    <row r="646" spans="1:7" x14ac:dyDescent="0.25">
      <c r="A646" s="11" t="s">
        <v>5186</v>
      </c>
      <c r="B646" s="11" t="s">
        <v>5187</v>
      </c>
      <c r="C646" s="11">
        <v>64</v>
      </c>
      <c r="D646" s="36">
        <v>4</v>
      </c>
      <c r="E646" s="37">
        <f t="shared" si="10"/>
        <v>256</v>
      </c>
      <c r="F646" s="11" t="s">
        <v>5118</v>
      </c>
      <c r="G646" s="11"/>
    </row>
    <row r="647" spans="1:7" x14ac:dyDescent="0.25">
      <c r="A647" s="11" t="s">
        <v>5188</v>
      </c>
      <c r="B647" s="11" t="s">
        <v>5189</v>
      </c>
      <c r="C647" s="11">
        <v>78</v>
      </c>
      <c r="D647" s="36">
        <v>9</v>
      </c>
      <c r="E647" s="37">
        <f t="shared" si="10"/>
        <v>702</v>
      </c>
      <c r="F647" s="11" t="s">
        <v>5190</v>
      </c>
      <c r="G647" s="11" t="s">
        <v>5191</v>
      </c>
    </row>
    <row r="648" spans="1:7" x14ac:dyDescent="0.25">
      <c r="A648" s="11" t="s">
        <v>5192</v>
      </c>
      <c r="B648" s="11" t="s">
        <v>5193</v>
      </c>
      <c r="C648" s="11">
        <v>125</v>
      </c>
      <c r="D648" s="36">
        <v>6</v>
      </c>
      <c r="E648" s="37">
        <f t="shared" si="10"/>
        <v>750</v>
      </c>
      <c r="F648" s="11" t="s">
        <v>5175</v>
      </c>
      <c r="G648" s="11"/>
    </row>
    <row r="649" spans="1:7" x14ac:dyDescent="0.25">
      <c r="A649" s="11" t="s">
        <v>5194</v>
      </c>
      <c r="B649" s="11" t="s">
        <v>5195</v>
      </c>
      <c r="C649" s="11">
        <v>64</v>
      </c>
      <c r="D649" s="36">
        <v>5</v>
      </c>
      <c r="E649" s="37">
        <f t="shared" si="10"/>
        <v>320</v>
      </c>
      <c r="F649" s="11" t="s">
        <v>5196</v>
      </c>
      <c r="G649" s="11" t="s">
        <v>5197</v>
      </c>
    </row>
    <row r="650" spans="1:7" x14ac:dyDescent="0.25">
      <c r="A650" s="11" t="s">
        <v>5198</v>
      </c>
      <c r="B650" s="11" t="s">
        <v>5199</v>
      </c>
      <c r="C650" s="11">
        <v>130</v>
      </c>
      <c r="D650" s="36">
        <v>5</v>
      </c>
      <c r="E650" s="37">
        <f t="shared" si="10"/>
        <v>650</v>
      </c>
      <c r="F650" s="11" t="s">
        <v>5200</v>
      </c>
      <c r="G650" s="11"/>
    </row>
    <row r="651" spans="1:7" x14ac:dyDescent="0.25">
      <c r="A651" s="11" t="s">
        <v>5201</v>
      </c>
      <c r="B651" s="11" t="s">
        <v>5202</v>
      </c>
      <c r="C651" s="11">
        <v>125</v>
      </c>
      <c r="D651" s="36">
        <v>8</v>
      </c>
      <c r="E651" s="37">
        <f t="shared" si="10"/>
        <v>1000</v>
      </c>
      <c r="F651" s="11" t="s">
        <v>5203</v>
      </c>
      <c r="G651" s="11"/>
    </row>
    <row r="652" spans="1:7" x14ac:dyDescent="0.25">
      <c r="A652" s="11" t="s">
        <v>5204</v>
      </c>
      <c r="B652" s="11" t="s">
        <v>5193</v>
      </c>
      <c r="C652" s="11">
        <v>50</v>
      </c>
      <c r="D652" s="36">
        <v>8</v>
      </c>
      <c r="E652" s="37">
        <f t="shared" si="10"/>
        <v>400</v>
      </c>
      <c r="F652" s="11" t="s">
        <v>5178</v>
      </c>
      <c r="G652" s="11"/>
    </row>
    <row r="653" spans="1:7" x14ac:dyDescent="0.25">
      <c r="A653" s="11" t="s">
        <v>5205</v>
      </c>
      <c r="B653" s="11" t="s">
        <v>5206</v>
      </c>
      <c r="C653" s="11">
        <v>250</v>
      </c>
      <c r="D653" s="36">
        <v>2</v>
      </c>
      <c r="E653" s="37">
        <f t="shared" si="10"/>
        <v>500</v>
      </c>
      <c r="F653" s="11" t="s">
        <v>5207</v>
      </c>
      <c r="G653" s="11"/>
    </row>
    <row r="654" spans="1:7" x14ac:dyDescent="0.25">
      <c r="A654" s="11" t="s">
        <v>5208</v>
      </c>
      <c r="B654" s="11" t="s">
        <v>5209</v>
      </c>
      <c r="C654" s="11">
        <v>920</v>
      </c>
      <c r="D654" s="36">
        <v>1</v>
      </c>
      <c r="E654" s="37">
        <f t="shared" si="10"/>
        <v>920</v>
      </c>
      <c r="F654" s="11" t="s">
        <v>3904</v>
      </c>
      <c r="G654" s="11"/>
    </row>
    <row r="655" spans="1:7" x14ac:dyDescent="0.25">
      <c r="A655" s="11" t="s">
        <v>5210</v>
      </c>
      <c r="B655" s="11" t="s">
        <v>5211</v>
      </c>
      <c r="C655" s="11">
        <v>1105</v>
      </c>
      <c r="D655" s="36">
        <v>2</v>
      </c>
      <c r="E655" s="37">
        <f t="shared" si="10"/>
        <v>2210</v>
      </c>
      <c r="F655" s="11" t="s">
        <v>3904</v>
      </c>
      <c r="G655" s="11"/>
    </row>
    <row r="656" spans="1:7" x14ac:dyDescent="0.25">
      <c r="A656" s="11" t="s">
        <v>5212</v>
      </c>
      <c r="B656" s="11" t="s">
        <v>5213</v>
      </c>
      <c r="C656" s="11">
        <v>345</v>
      </c>
      <c r="D656" s="36">
        <v>4</v>
      </c>
      <c r="E656" s="37">
        <f t="shared" si="10"/>
        <v>1380</v>
      </c>
      <c r="F656" s="11" t="s">
        <v>3904</v>
      </c>
      <c r="G656" s="11"/>
    </row>
    <row r="657" spans="1:7" x14ac:dyDescent="0.25">
      <c r="A657" s="11" t="s">
        <v>5214</v>
      </c>
      <c r="B657" s="11" t="s">
        <v>5215</v>
      </c>
      <c r="C657" s="11">
        <v>345</v>
      </c>
      <c r="D657" s="36">
        <v>1</v>
      </c>
      <c r="E657" s="37">
        <f t="shared" si="10"/>
        <v>345</v>
      </c>
      <c r="F657" s="11" t="s">
        <v>3904</v>
      </c>
      <c r="G657" s="11"/>
    </row>
    <row r="658" spans="1:7" x14ac:dyDescent="0.25">
      <c r="A658" s="11" t="s">
        <v>5216</v>
      </c>
      <c r="B658" s="11" t="s">
        <v>5217</v>
      </c>
      <c r="C658" s="11">
        <v>80</v>
      </c>
      <c r="D658" s="36">
        <v>2</v>
      </c>
      <c r="E658" s="37">
        <f t="shared" si="10"/>
        <v>160</v>
      </c>
      <c r="F658" s="11" t="s">
        <v>5218</v>
      </c>
      <c r="G658" s="11"/>
    </row>
    <row r="659" spans="1:7" x14ac:dyDescent="0.25">
      <c r="A659" s="11" t="s">
        <v>5219</v>
      </c>
      <c r="B659" s="11" t="s">
        <v>5215</v>
      </c>
      <c r="C659" s="11">
        <v>400</v>
      </c>
      <c r="D659" s="36">
        <v>1</v>
      </c>
      <c r="E659" s="37">
        <f t="shared" si="10"/>
        <v>400</v>
      </c>
      <c r="F659" s="11" t="s">
        <v>3904</v>
      </c>
      <c r="G659" s="11"/>
    </row>
    <row r="660" spans="1:7" x14ac:dyDescent="0.25">
      <c r="A660" s="11" t="s">
        <v>5220</v>
      </c>
      <c r="B660" s="11" t="s">
        <v>5221</v>
      </c>
      <c r="C660" s="11">
        <v>35</v>
      </c>
      <c r="D660" s="36">
        <v>2</v>
      </c>
      <c r="E660" s="37">
        <f t="shared" si="10"/>
        <v>70</v>
      </c>
      <c r="F660" s="11" t="s">
        <v>5147</v>
      </c>
      <c r="G660" s="11"/>
    </row>
    <row r="661" spans="1:7" x14ac:dyDescent="0.25">
      <c r="A661" s="11" t="s">
        <v>5222</v>
      </c>
      <c r="B661" s="11" t="s">
        <v>5223</v>
      </c>
      <c r="C661" s="11">
        <v>6</v>
      </c>
      <c r="D661" s="36">
        <v>2</v>
      </c>
      <c r="E661" s="37">
        <f t="shared" si="10"/>
        <v>12</v>
      </c>
      <c r="F661" s="11" t="s">
        <v>4557</v>
      </c>
      <c r="G661" s="11"/>
    </row>
    <row r="662" spans="1:7" x14ac:dyDescent="0.25">
      <c r="A662" s="11" t="s">
        <v>5224</v>
      </c>
      <c r="B662" s="11" t="s">
        <v>5225</v>
      </c>
      <c r="C662" s="11">
        <v>110</v>
      </c>
      <c r="D662" s="36">
        <v>1</v>
      </c>
      <c r="E662" s="37">
        <f t="shared" si="10"/>
        <v>110</v>
      </c>
      <c r="F662" s="11" t="s">
        <v>256</v>
      </c>
      <c r="G662" s="11"/>
    </row>
    <row r="663" spans="1:7" x14ac:dyDescent="0.25">
      <c r="A663" s="11" t="s">
        <v>5226</v>
      </c>
      <c r="B663" s="11" t="s">
        <v>5227</v>
      </c>
      <c r="C663" s="11">
        <v>35</v>
      </c>
      <c r="D663" s="36">
        <v>1</v>
      </c>
      <c r="E663" s="37">
        <f t="shared" si="10"/>
        <v>35</v>
      </c>
      <c r="F663" s="11" t="s">
        <v>4267</v>
      </c>
      <c r="G663" s="11"/>
    </row>
    <row r="664" spans="1:7" x14ac:dyDescent="0.25">
      <c r="A664" s="11" t="s">
        <v>5228</v>
      </c>
      <c r="B664" s="11" t="s">
        <v>5229</v>
      </c>
      <c r="C664" s="11">
        <v>17</v>
      </c>
      <c r="D664" s="36">
        <v>2</v>
      </c>
      <c r="E664" s="37">
        <f t="shared" si="10"/>
        <v>34</v>
      </c>
      <c r="F664" s="11" t="s">
        <v>5230</v>
      </c>
      <c r="G664" s="11"/>
    </row>
    <row r="665" spans="1:7" x14ac:dyDescent="0.25">
      <c r="A665" s="11" t="s">
        <v>5231</v>
      </c>
      <c r="B665" s="11" t="s">
        <v>5232</v>
      </c>
      <c r="C665" s="11">
        <v>13</v>
      </c>
      <c r="D665" s="36">
        <v>3</v>
      </c>
      <c r="E665" s="37">
        <f t="shared" si="10"/>
        <v>39</v>
      </c>
      <c r="F665" s="11" t="s">
        <v>5233</v>
      </c>
      <c r="G665" s="11"/>
    </row>
    <row r="666" spans="1:7" x14ac:dyDescent="0.25">
      <c r="A666" s="11" t="s">
        <v>5234</v>
      </c>
      <c r="B666" s="11" t="s">
        <v>5235</v>
      </c>
      <c r="C666" s="11">
        <v>12</v>
      </c>
      <c r="D666" s="36">
        <v>5</v>
      </c>
      <c r="E666" s="37">
        <f t="shared" si="10"/>
        <v>60</v>
      </c>
      <c r="F666" s="11" t="s">
        <v>4267</v>
      </c>
      <c r="G666" s="11"/>
    </row>
    <row r="667" spans="1:7" x14ac:dyDescent="0.25">
      <c r="A667" s="11" t="s">
        <v>5236</v>
      </c>
      <c r="B667" s="11" t="s">
        <v>5237</v>
      </c>
      <c r="C667" s="11">
        <v>10</v>
      </c>
      <c r="D667" s="36">
        <v>1</v>
      </c>
      <c r="E667" s="37">
        <f t="shared" si="10"/>
        <v>10</v>
      </c>
      <c r="F667" s="11" t="s">
        <v>5238</v>
      </c>
      <c r="G667" s="11"/>
    </row>
    <row r="668" spans="1:7" x14ac:dyDescent="0.25">
      <c r="A668" s="11" t="s">
        <v>5239</v>
      </c>
      <c r="B668" s="11" t="s">
        <v>2890</v>
      </c>
      <c r="C668" s="11">
        <v>2125</v>
      </c>
      <c r="D668" s="36">
        <v>2</v>
      </c>
      <c r="E668" s="37">
        <f t="shared" si="10"/>
        <v>4250</v>
      </c>
      <c r="F668" s="11" t="s">
        <v>465</v>
      </c>
      <c r="G668" s="11"/>
    </row>
    <row r="669" spans="1:7" x14ac:dyDescent="0.25">
      <c r="A669" s="11" t="s">
        <v>5240</v>
      </c>
      <c r="B669" s="11" t="s">
        <v>2889</v>
      </c>
      <c r="C669" s="11">
        <v>1585</v>
      </c>
      <c r="D669" s="36">
        <v>2</v>
      </c>
      <c r="E669" s="37">
        <f t="shared" si="10"/>
        <v>3170</v>
      </c>
      <c r="F669" s="11" t="s">
        <v>3904</v>
      </c>
      <c r="G669" s="11"/>
    </row>
    <row r="670" spans="1:7" x14ac:dyDescent="0.25">
      <c r="A670" s="11" t="s">
        <v>5241</v>
      </c>
      <c r="B670" s="11" t="s">
        <v>2889</v>
      </c>
      <c r="C670" s="11">
        <v>1620</v>
      </c>
      <c r="D670" s="36">
        <v>1</v>
      </c>
      <c r="E670" s="37">
        <f t="shared" si="10"/>
        <v>1620</v>
      </c>
      <c r="F670" s="11" t="s">
        <v>3904</v>
      </c>
      <c r="G670" s="11"/>
    </row>
    <row r="671" spans="1:7" x14ac:dyDescent="0.25">
      <c r="A671" s="11" t="s">
        <v>5242</v>
      </c>
      <c r="B671" s="11" t="s">
        <v>5243</v>
      </c>
      <c r="C671" s="11">
        <v>1750</v>
      </c>
      <c r="D671" s="36">
        <v>1</v>
      </c>
      <c r="E671" s="37">
        <f t="shared" si="10"/>
        <v>1750</v>
      </c>
      <c r="F671" s="11" t="s">
        <v>3904</v>
      </c>
      <c r="G671" s="11"/>
    </row>
    <row r="672" spans="1:7" x14ac:dyDescent="0.25">
      <c r="A672" s="11" t="s">
        <v>5244</v>
      </c>
      <c r="B672" s="11" t="s">
        <v>2889</v>
      </c>
      <c r="C672" s="11">
        <v>1630</v>
      </c>
      <c r="D672" s="36">
        <v>3</v>
      </c>
      <c r="E672" s="37">
        <f t="shared" si="10"/>
        <v>4890</v>
      </c>
      <c r="F672" s="11" t="s">
        <v>3904</v>
      </c>
      <c r="G672" s="11"/>
    </row>
    <row r="673" spans="1:7" x14ac:dyDescent="0.25">
      <c r="A673" s="11" t="s">
        <v>5245</v>
      </c>
      <c r="B673" s="11" t="s">
        <v>2889</v>
      </c>
      <c r="C673" s="11">
        <v>2305</v>
      </c>
      <c r="D673" s="36">
        <v>1</v>
      </c>
      <c r="E673" s="37">
        <f t="shared" si="10"/>
        <v>2305</v>
      </c>
      <c r="F673" s="11" t="s">
        <v>3904</v>
      </c>
      <c r="G673" s="11"/>
    </row>
    <row r="674" spans="1:7" x14ac:dyDescent="0.25">
      <c r="A674" s="11" t="s">
        <v>5246</v>
      </c>
      <c r="B674" s="11" t="s">
        <v>5247</v>
      </c>
      <c r="C674" s="11">
        <v>105</v>
      </c>
      <c r="D674" s="36">
        <v>1</v>
      </c>
      <c r="E674" s="37">
        <f t="shared" si="10"/>
        <v>105</v>
      </c>
      <c r="F674" s="11" t="s">
        <v>4033</v>
      </c>
      <c r="G674" s="11"/>
    </row>
    <row r="675" spans="1:7" x14ac:dyDescent="0.25">
      <c r="A675" s="11" t="s">
        <v>5248</v>
      </c>
      <c r="B675" s="11" t="s">
        <v>5249</v>
      </c>
      <c r="C675" s="11">
        <v>910</v>
      </c>
      <c r="D675" s="36">
        <v>1</v>
      </c>
      <c r="E675" s="37">
        <f t="shared" si="10"/>
        <v>910</v>
      </c>
      <c r="F675" s="11" t="s">
        <v>5250</v>
      </c>
      <c r="G675" s="11"/>
    </row>
    <row r="676" spans="1:7" x14ac:dyDescent="0.25">
      <c r="A676" s="11" t="s">
        <v>5251</v>
      </c>
      <c r="B676" s="11" t="s">
        <v>5252</v>
      </c>
      <c r="C676" s="11">
        <v>6505</v>
      </c>
      <c r="D676" s="36">
        <v>1</v>
      </c>
      <c r="E676" s="37">
        <f t="shared" si="10"/>
        <v>6505</v>
      </c>
      <c r="F676" s="11" t="s">
        <v>5253</v>
      </c>
      <c r="G676" s="11"/>
    </row>
    <row r="677" spans="1:7" x14ac:dyDescent="0.25">
      <c r="A677" s="11" t="s">
        <v>5254</v>
      </c>
      <c r="B677" s="11" t="s">
        <v>5255</v>
      </c>
      <c r="C677" s="11">
        <v>3320</v>
      </c>
      <c r="D677" s="36">
        <v>1</v>
      </c>
      <c r="E677" s="37">
        <f t="shared" si="10"/>
        <v>3320</v>
      </c>
      <c r="F677" s="11" t="s">
        <v>3904</v>
      </c>
      <c r="G677" s="11"/>
    </row>
    <row r="678" spans="1:7" x14ac:dyDescent="0.25">
      <c r="A678" s="11" t="s">
        <v>5256</v>
      </c>
      <c r="B678" s="11" t="s">
        <v>2896</v>
      </c>
      <c r="C678" s="11">
        <v>5515</v>
      </c>
      <c r="D678" s="36">
        <v>1</v>
      </c>
      <c r="E678" s="37">
        <f t="shared" si="10"/>
        <v>5515</v>
      </c>
      <c r="F678" s="11" t="s">
        <v>5253</v>
      </c>
      <c r="G678" s="11"/>
    </row>
    <row r="679" spans="1:7" x14ac:dyDescent="0.25">
      <c r="A679" s="11" t="s">
        <v>5257</v>
      </c>
      <c r="B679" s="11" t="s">
        <v>5258</v>
      </c>
      <c r="C679" s="11">
        <v>23</v>
      </c>
      <c r="D679" s="36">
        <v>3</v>
      </c>
      <c r="E679" s="37">
        <f t="shared" si="10"/>
        <v>69</v>
      </c>
      <c r="F679" s="11" t="s">
        <v>4742</v>
      </c>
      <c r="G679" s="11"/>
    </row>
    <row r="680" spans="1:7" x14ac:dyDescent="0.25">
      <c r="A680" s="11" t="s">
        <v>5259</v>
      </c>
      <c r="B680" s="11" t="s">
        <v>5260</v>
      </c>
      <c r="C680" s="11">
        <v>8430</v>
      </c>
      <c r="D680" s="36">
        <v>1</v>
      </c>
      <c r="E680" s="37">
        <f t="shared" si="10"/>
        <v>8430</v>
      </c>
      <c r="F680" s="11" t="s">
        <v>3904</v>
      </c>
      <c r="G680" s="11"/>
    </row>
    <row r="681" spans="1:7" x14ac:dyDescent="0.25">
      <c r="A681" s="11" t="s">
        <v>5261</v>
      </c>
      <c r="B681" s="11" t="s">
        <v>5249</v>
      </c>
      <c r="C681" s="11">
        <v>360</v>
      </c>
      <c r="D681" s="36">
        <v>1</v>
      </c>
      <c r="E681" s="37">
        <f t="shared" si="10"/>
        <v>360</v>
      </c>
      <c r="F681" s="11" t="s">
        <v>5262</v>
      </c>
      <c r="G681" s="11"/>
    </row>
    <row r="682" spans="1:7" x14ac:dyDescent="0.25">
      <c r="A682" s="11" t="s">
        <v>5263</v>
      </c>
      <c r="B682" s="11" t="s">
        <v>5264</v>
      </c>
      <c r="C682" s="11">
        <v>305</v>
      </c>
      <c r="D682" s="36">
        <v>3</v>
      </c>
      <c r="E682" s="37">
        <f t="shared" si="10"/>
        <v>915</v>
      </c>
      <c r="F682" s="11" t="s">
        <v>5265</v>
      </c>
      <c r="G682" s="11" t="s">
        <v>5266</v>
      </c>
    </row>
    <row r="683" spans="1:7" x14ac:dyDescent="0.25">
      <c r="A683" s="11" t="s">
        <v>5267</v>
      </c>
      <c r="B683" s="11" t="s">
        <v>5268</v>
      </c>
      <c r="C683" s="11">
        <v>1030</v>
      </c>
      <c r="D683" s="36">
        <v>1</v>
      </c>
      <c r="E683" s="37">
        <f t="shared" si="10"/>
        <v>1030</v>
      </c>
      <c r="F683" s="11" t="s">
        <v>3904</v>
      </c>
      <c r="G683" s="11"/>
    </row>
    <row r="684" spans="1:7" x14ac:dyDescent="0.25">
      <c r="A684" s="11" t="s">
        <v>5269</v>
      </c>
      <c r="B684" s="11" t="s">
        <v>2900</v>
      </c>
      <c r="C684" s="11">
        <v>410</v>
      </c>
      <c r="D684" s="36">
        <v>2</v>
      </c>
      <c r="E684" s="37">
        <f t="shared" si="10"/>
        <v>820</v>
      </c>
      <c r="F684" s="11" t="s">
        <v>3904</v>
      </c>
      <c r="G684" s="11"/>
    </row>
    <row r="685" spans="1:7" x14ac:dyDescent="0.25">
      <c r="A685" s="11" t="s">
        <v>5270</v>
      </c>
      <c r="B685" s="11" t="s">
        <v>3825</v>
      </c>
      <c r="C685" s="11">
        <v>190</v>
      </c>
      <c r="D685" s="36">
        <v>3</v>
      </c>
      <c r="E685" s="37">
        <f t="shared" si="10"/>
        <v>570</v>
      </c>
      <c r="F685" s="11" t="s">
        <v>5271</v>
      </c>
      <c r="G685" s="11"/>
    </row>
    <row r="686" spans="1:7" x14ac:dyDescent="0.25">
      <c r="A686" s="11" t="s">
        <v>5272</v>
      </c>
      <c r="B686" s="11" t="s">
        <v>2903</v>
      </c>
      <c r="C686" s="11">
        <v>1010</v>
      </c>
      <c r="D686" s="36">
        <v>9</v>
      </c>
      <c r="E686" s="37">
        <f t="shared" si="10"/>
        <v>9090</v>
      </c>
      <c r="F686" s="11" t="s">
        <v>5273</v>
      </c>
      <c r="G686" s="11"/>
    </row>
    <row r="687" spans="1:7" x14ac:dyDescent="0.25">
      <c r="A687" s="11" t="s">
        <v>5274</v>
      </c>
      <c r="B687" s="11" t="s">
        <v>5275</v>
      </c>
      <c r="C687" s="11">
        <v>77</v>
      </c>
      <c r="D687" s="36">
        <v>4</v>
      </c>
      <c r="E687" s="37">
        <f t="shared" si="10"/>
        <v>308</v>
      </c>
      <c r="F687" s="11" t="s">
        <v>5276</v>
      </c>
      <c r="G687" s="11"/>
    </row>
    <row r="688" spans="1:7" x14ac:dyDescent="0.25">
      <c r="A688" s="11" t="s">
        <v>5277</v>
      </c>
      <c r="B688" s="11" t="s">
        <v>5278</v>
      </c>
      <c r="C688" s="11">
        <v>1655</v>
      </c>
      <c r="D688" s="36">
        <v>1</v>
      </c>
      <c r="E688" s="37">
        <f t="shared" si="10"/>
        <v>1655</v>
      </c>
      <c r="F688" s="11" t="s">
        <v>272</v>
      </c>
      <c r="G688" s="11"/>
    </row>
    <row r="689" spans="1:7" x14ac:dyDescent="0.25">
      <c r="A689" s="11" t="s">
        <v>5279</v>
      </c>
      <c r="B689" s="11" t="s">
        <v>5280</v>
      </c>
      <c r="C689" s="11">
        <v>165</v>
      </c>
      <c r="D689" s="36">
        <v>2</v>
      </c>
      <c r="E689" s="37">
        <f t="shared" si="10"/>
        <v>330</v>
      </c>
      <c r="F689" s="11" t="s">
        <v>281</v>
      </c>
      <c r="G689" s="11"/>
    </row>
    <row r="690" spans="1:7" x14ac:dyDescent="0.25">
      <c r="A690" s="11" t="s">
        <v>5281</v>
      </c>
      <c r="B690" s="11" t="s">
        <v>5282</v>
      </c>
      <c r="C690" s="11">
        <v>420</v>
      </c>
      <c r="D690" s="36">
        <v>1</v>
      </c>
      <c r="E690" s="37">
        <f t="shared" si="10"/>
        <v>420</v>
      </c>
      <c r="F690" s="11" t="s">
        <v>3904</v>
      </c>
      <c r="G690" s="11"/>
    </row>
    <row r="691" spans="1:7" x14ac:dyDescent="0.25">
      <c r="A691" s="11" t="s">
        <v>5283</v>
      </c>
      <c r="B691" s="11" t="s">
        <v>5284</v>
      </c>
      <c r="C691" s="11">
        <v>1938</v>
      </c>
      <c r="D691" s="36">
        <v>1</v>
      </c>
      <c r="E691" s="37">
        <f t="shared" si="10"/>
        <v>1938</v>
      </c>
      <c r="F691" s="11" t="s">
        <v>3904</v>
      </c>
      <c r="G691" s="11"/>
    </row>
    <row r="692" spans="1:7" x14ac:dyDescent="0.25">
      <c r="A692" s="11" t="s">
        <v>5285</v>
      </c>
      <c r="B692" s="11" t="s">
        <v>5286</v>
      </c>
      <c r="C692" s="11">
        <v>1980</v>
      </c>
      <c r="D692" s="36">
        <v>1</v>
      </c>
      <c r="E692" s="37">
        <f t="shared" si="10"/>
        <v>1980</v>
      </c>
      <c r="F692" s="11" t="s">
        <v>5287</v>
      </c>
      <c r="G692" s="11"/>
    </row>
    <row r="693" spans="1:7" x14ac:dyDescent="0.25">
      <c r="A693" s="11" t="s">
        <v>5288</v>
      </c>
      <c r="B693" s="11" t="s">
        <v>5289</v>
      </c>
      <c r="C693" s="11">
        <v>2714</v>
      </c>
      <c r="D693" s="36">
        <v>1</v>
      </c>
      <c r="E693" s="37">
        <f t="shared" si="10"/>
        <v>2714</v>
      </c>
      <c r="F693" s="11" t="s">
        <v>3904</v>
      </c>
      <c r="G693" s="11"/>
    </row>
    <row r="694" spans="1:7" x14ac:dyDescent="0.25">
      <c r="A694" s="11" t="s">
        <v>5290</v>
      </c>
      <c r="B694" s="11" t="s">
        <v>5291</v>
      </c>
      <c r="C694" s="11">
        <v>80</v>
      </c>
      <c r="D694" s="36">
        <v>10</v>
      </c>
      <c r="E694" s="37">
        <f t="shared" si="10"/>
        <v>800</v>
      </c>
      <c r="F694" s="11" t="s">
        <v>5292</v>
      </c>
      <c r="G694" s="11"/>
    </row>
    <row r="695" spans="1:7" x14ac:dyDescent="0.25">
      <c r="A695" s="11" t="s">
        <v>5293</v>
      </c>
      <c r="B695" s="11" t="s">
        <v>5294</v>
      </c>
      <c r="C695" s="11">
        <v>675</v>
      </c>
      <c r="D695" s="36">
        <v>2</v>
      </c>
      <c r="E695" s="37">
        <f t="shared" si="10"/>
        <v>1350</v>
      </c>
      <c r="F695" s="11" t="s">
        <v>5295</v>
      </c>
      <c r="G695" s="11"/>
    </row>
    <row r="696" spans="1:7" x14ac:dyDescent="0.25">
      <c r="A696" s="11" t="s">
        <v>5296</v>
      </c>
      <c r="B696" s="11" t="s">
        <v>5297</v>
      </c>
      <c r="C696" s="11">
        <v>1435</v>
      </c>
      <c r="D696" s="36">
        <v>1</v>
      </c>
      <c r="E696" s="37">
        <f t="shared" si="10"/>
        <v>1435</v>
      </c>
      <c r="F696" s="11" t="s">
        <v>5298</v>
      </c>
      <c r="G696" s="11"/>
    </row>
    <row r="697" spans="1:7" x14ac:dyDescent="0.25">
      <c r="A697" s="11" t="s">
        <v>5299</v>
      </c>
      <c r="B697" s="11" t="s">
        <v>2921</v>
      </c>
      <c r="C697" s="11">
        <v>3970</v>
      </c>
      <c r="D697" s="36">
        <v>1</v>
      </c>
      <c r="E697" s="37">
        <f t="shared" si="10"/>
        <v>3970</v>
      </c>
      <c r="F697" s="11" t="s">
        <v>3904</v>
      </c>
      <c r="G697" s="11"/>
    </row>
    <row r="698" spans="1:7" x14ac:dyDescent="0.25">
      <c r="A698" s="11" t="s">
        <v>5300</v>
      </c>
      <c r="B698" s="11" t="s">
        <v>5301</v>
      </c>
      <c r="C698" s="11">
        <v>2230</v>
      </c>
      <c r="D698" s="36">
        <v>1</v>
      </c>
      <c r="E698" s="37">
        <f t="shared" si="10"/>
        <v>2230</v>
      </c>
      <c r="F698" s="11" t="s">
        <v>1471</v>
      </c>
      <c r="G698" s="11"/>
    </row>
    <row r="699" spans="1:7" x14ac:dyDescent="0.25">
      <c r="A699" s="11" t="s">
        <v>5302</v>
      </c>
      <c r="B699" s="11" t="s">
        <v>2921</v>
      </c>
      <c r="C699" s="11">
        <v>2455</v>
      </c>
      <c r="D699" s="36">
        <v>3</v>
      </c>
      <c r="E699" s="37">
        <f t="shared" si="10"/>
        <v>7365</v>
      </c>
      <c r="F699" s="11" t="s">
        <v>1498</v>
      </c>
      <c r="G699" s="11"/>
    </row>
    <row r="700" spans="1:7" x14ac:dyDescent="0.25">
      <c r="A700" s="11" t="s">
        <v>5303</v>
      </c>
      <c r="B700" s="11" t="s">
        <v>2927</v>
      </c>
      <c r="C700" s="11">
        <v>1220</v>
      </c>
      <c r="D700" s="36">
        <v>2</v>
      </c>
      <c r="E700" s="37">
        <f t="shared" si="10"/>
        <v>2440</v>
      </c>
      <c r="F700" s="11" t="s">
        <v>1438</v>
      </c>
      <c r="G700" s="11"/>
    </row>
    <row r="701" spans="1:7" x14ac:dyDescent="0.25">
      <c r="A701" s="11" t="s">
        <v>5304</v>
      </c>
      <c r="B701" s="11" t="s">
        <v>5305</v>
      </c>
      <c r="C701" s="11">
        <v>2090</v>
      </c>
      <c r="D701" s="36">
        <v>2</v>
      </c>
      <c r="E701" s="37">
        <f t="shared" si="10"/>
        <v>4180</v>
      </c>
      <c r="F701" s="11" t="s">
        <v>2519</v>
      </c>
      <c r="G701" s="11"/>
    </row>
    <row r="702" spans="1:7" x14ac:dyDescent="0.25">
      <c r="A702" s="11" t="s">
        <v>5306</v>
      </c>
      <c r="B702" s="11" t="s">
        <v>5307</v>
      </c>
      <c r="C702" s="11">
        <v>180</v>
      </c>
      <c r="D702" s="36">
        <v>2</v>
      </c>
      <c r="E702" s="37">
        <f t="shared" si="10"/>
        <v>360</v>
      </c>
      <c r="F702" s="11" t="s">
        <v>5308</v>
      </c>
      <c r="G702" s="11"/>
    </row>
    <row r="703" spans="1:7" x14ac:dyDescent="0.25">
      <c r="A703" s="11" t="s">
        <v>5309</v>
      </c>
      <c r="B703" s="11" t="s">
        <v>5310</v>
      </c>
      <c r="C703" s="11">
        <v>6</v>
      </c>
      <c r="D703" s="36">
        <v>9</v>
      </c>
      <c r="E703" s="37">
        <f t="shared" si="10"/>
        <v>54</v>
      </c>
      <c r="F703" s="11" t="s">
        <v>5311</v>
      </c>
      <c r="G703" s="11"/>
    </row>
    <row r="704" spans="1:7" x14ac:dyDescent="0.25">
      <c r="A704" s="11" t="s">
        <v>5312</v>
      </c>
      <c r="B704" s="11" t="s">
        <v>5313</v>
      </c>
      <c r="C704" s="11">
        <v>8</v>
      </c>
      <c r="D704" s="36">
        <v>10</v>
      </c>
      <c r="E704" s="37">
        <f t="shared" si="10"/>
        <v>80</v>
      </c>
      <c r="F704" s="11" t="s">
        <v>5311</v>
      </c>
      <c r="G704" s="11"/>
    </row>
    <row r="705" spans="1:7" x14ac:dyDescent="0.25">
      <c r="A705" s="11" t="s">
        <v>5314</v>
      </c>
      <c r="B705" s="11" t="s">
        <v>5315</v>
      </c>
      <c r="C705" s="11">
        <v>11</v>
      </c>
      <c r="D705" s="36">
        <v>10</v>
      </c>
      <c r="E705" s="37">
        <f t="shared" si="10"/>
        <v>110</v>
      </c>
      <c r="F705" s="11" t="s">
        <v>5311</v>
      </c>
      <c r="G705" s="11"/>
    </row>
    <row r="706" spans="1:7" x14ac:dyDescent="0.25">
      <c r="A706" s="11" t="s">
        <v>5316</v>
      </c>
      <c r="B706" s="11" t="s">
        <v>5317</v>
      </c>
      <c r="C706" s="11">
        <v>2650</v>
      </c>
      <c r="D706" s="36">
        <v>1</v>
      </c>
      <c r="E706" s="37">
        <f t="shared" si="10"/>
        <v>2650</v>
      </c>
      <c r="F706" s="11" t="s">
        <v>3904</v>
      </c>
      <c r="G706" s="11"/>
    </row>
    <row r="707" spans="1:7" x14ac:dyDescent="0.25">
      <c r="A707" s="11" t="s">
        <v>5318</v>
      </c>
      <c r="B707" s="11" t="s">
        <v>2930</v>
      </c>
      <c r="C707" s="11">
        <v>2430</v>
      </c>
      <c r="D707" s="36">
        <v>1</v>
      </c>
      <c r="E707" s="37">
        <f t="shared" ref="E707:E770" si="11">D707*C707</f>
        <v>2430</v>
      </c>
      <c r="F707" s="11" t="s">
        <v>1494</v>
      </c>
      <c r="G707" s="11"/>
    </row>
    <row r="708" spans="1:7" x14ac:dyDescent="0.25">
      <c r="A708" s="11" t="s">
        <v>5319</v>
      </c>
      <c r="B708" s="11" t="s">
        <v>2930</v>
      </c>
      <c r="C708" s="11">
        <v>2330</v>
      </c>
      <c r="D708" s="36">
        <v>1</v>
      </c>
      <c r="E708" s="37">
        <f t="shared" si="11"/>
        <v>2330</v>
      </c>
      <c r="F708" s="11" t="s">
        <v>1497</v>
      </c>
      <c r="G708" s="11"/>
    </row>
    <row r="709" spans="1:7" x14ac:dyDescent="0.25">
      <c r="A709" s="11" t="s">
        <v>5320</v>
      </c>
      <c r="B709" s="11" t="s">
        <v>5321</v>
      </c>
      <c r="C709" s="11">
        <v>3260</v>
      </c>
      <c r="D709" s="36">
        <v>1</v>
      </c>
      <c r="E709" s="37">
        <f t="shared" si="11"/>
        <v>3260</v>
      </c>
      <c r="F709" s="11" t="s">
        <v>5322</v>
      </c>
      <c r="G709" s="11"/>
    </row>
    <row r="710" spans="1:7" x14ac:dyDescent="0.25">
      <c r="A710" s="11" t="s">
        <v>5323</v>
      </c>
      <c r="B710" s="11" t="s">
        <v>5324</v>
      </c>
      <c r="C710" s="11">
        <v>3180</v>
      </c>
      <c r="D710" s="36">
        <v>1</v>
      </c>
      <c r="E710" s="37">
        <f t="shared" si="11"/>
        <v>3180</v>
      </c>
      <c r="F710" s="11" t="s">
        <v>5322</v>
      </c>
      <c r="G710" s="11"/>
    </row>
    <row r="711" spans="1:7" x14ac:dyDescent="0.25">
      <c r="A711" s="11" t="s">
        <v>5325</v>
      </c>
      <c r="B711" s="11" t="s">
        <v>5326</v>
      </c>
      <c r="C711" s="11">
        <v>1950</v>
      </c>
      <c r="D711" s="36">
        <v>1</v>
      </c>
      <c r="E711" s="37">
        <f t="shared" si="11"/>
        <v>1950</v>
      </c>
      <c r="F711" s="11" t="s">
        <v>1436</v>
      </c>
      <c r="G711" s="11"/>
    </row>
    <row r="712" spans="1:7" x14ac:dyDescent="0.25">
      <c r="A712" s="11" t="s">
        <v>5327</v>
      </c>
      <c r="B712" s="11" t="s">
        <v>5328</v>
      </c>
      <c r="C712" s="11">
        <v>5670</v>
      </c>
      <c r="D712" s="36">
        <v>1</v>
      </c>
      <c r="E712" s="37">
        <f t="shared" si="11"/>
        <v>5670</v>
      </c>
      <c r="F712" s="11" t="s">
        <v>3904</v>
      </c>
      <c r="G712" s="11"/>
    </row>
    <row r="713" spans="1:7" x14ac:dyDescent="0.25">
      <c r="A713" s="11" t="s">
        <v>5329</v>
      </c>
      <c r="B713" s="11" t="s">
        <v>2937</v>
      </c>
      <c r="C713" s="11">
        <v>2035</v>
      </c>
      <c r="D713" s="36">
        <v>1</v>
      </c>
      <c r="E713" s="37">
        <f t="shared" si="11"/>
        <v>2035</v>
      </c>
      <c r="F713" s="11" t="s">
        <v>1539</v>
      </c>
      <c r="G713" s="11"/>
    </row>
    <row r="714" spans="1:7" x14ac:dyDescent="0.25">
      <c r="A714" s="11" t="s">
        <v>5330</v>
      </c>
      <c r="B714" s="11" t="s">
        <v>2930</v>
      </c>
      <c r="C714" s="11">
        <v>6870</v>
      </c>
      <c r="D714" s="36">
        <v>1</v>
      </c>
      <c r="E714" s="37">
        <f t="shared" si="11"/>
        <v>6870</v>
      </c>
      <c r="F714" s="11" t="s">
        <v>3904</v>
      </c>
      <c r="G714" s="11"/>
    </row>
    <row r="715" spans="1:7" x14ac:dyDescent="0.25">
      <c r="A715" s="11" t="s">
        <v>5331</v>
      </c>
      <c r="B715" s="11" t="s">
        <v>5332</v>
      </c>
      <c r="C715" s="11">
        <v>180</v>
      </c>
      <c r="D715" s="36">
        <v>2</v>
      </c>
      <c r="E715" s="37">
        <f t="shared" si="11"/>
        <v>360</v>
      </c>
      <c r="F715" s="11" t="s">
        <v>5308</v>
      </c>
      <c r="G715" s="11"/>
    </row>
    <row r="716" spans="1:7" x14ac:dyDescent="0.25">
      <c r="A716" s="11" t="s">
        <v>5333</v>
      </c>
      <c r="B716" s="11" t="s">
        <v>2942</v>
      </c>
      <c r="C716" s="11">
        <v>905</v>
      </c>
      <c r="D716" s="36">
        <v>2</v>
      </c>
      <c r="E716" s="37">
        <f t="shared" si="11"/>
        <v>1810</v>
      </c>
      <c r="F716" s="11" t="s">
        <v>5334</v>
      </c>
      <c r="G716" s="11"/>
    </row>
    <row r="717" spans="1:7" x14ac:dyDescent="0.25">
      <c r="A717" s="11" t="s">
        <v>5335</v>
      </c>
      <c r="B717" s="11" t="s">
        <v>5336</v>
      </c>
      <c r="C717" s="11">
        <v>1078</v>
      </c>
      <c r="D717" s="36">
        <v>1</v>
      </c>
      <c r="E717" s="37">
        <f t="shared" si="11"/>
        <v>1078</v>
      </c>
      <c r="F717" s="11" t="s">
        <v>1503</v>
      </c>
      <c r="G717" s="11"/>
    </row>
    <row r="718" spans="1:7" x14ac:dyDescent="0.25">
      <c r="A718" s="11" t="s">
        <v>5337</v>
      </c>
      <c r="B718" s="11" t="s">
        <v>5338</v>
      </c>
      <c r="C718" s="11">
        <v>810</v>
      </c>
      <c r="D718" s="36">
        <v>1</v>
      </c>
      <c r="E718" s="37">
        <f t="shared" si="11"/>
        <v>810</v>
      </c>
      <c r="F718" s="11" t="s">
        <v>1503</v>
      </c>
      <c r="G718" s="11"/>
    </row>
    <row r="719" spans="1:7" x14ac:dyDescent="0.25">
      <c r="A719" s="11" t="s">
        <v>5339</v>
      </c>
      <c r="B719" s="11" t="s">
        <v>5340</v>
      </c>
      <c r="C719" s="11">
        <v>1078</v>
      </c>
      <c r="D719" s="36">
        <v>1</v>
      </c>
      <c r="E719" s="37">
        <f t="shared" si="11"/>
        <v>1078</v>
      </c>
      <c r="F719" s="11" t="s">
        <v>1503</v>
      </c>
      <c r="G719" s="11"/>
    </row>
    <row r="720" spans="1:7" x14ac:dyDescent="0.25">
      <c r="A720" s="11" t="s">
        <v>5341</v>
      </c>
      <c r="B720" s="11" t="s">
        <v>5342</v>
      </c>
      <c r="C720" s="11">
        <v>110</v>
      </c>
      <c r="D720" s="36">
        <v>3</v>
      </c>
      <c r="E720" s="37">
        <f t="shared" si="11"/>
        <v>330</v>
      </c>
      <c r="F720" s="11" t="s">
        <v>3904</v>
      </c>
      <c r="G720" s="11"/>
    </row>
    <row r="721" spans="1:7" x14ac:dyDescent="0.25">
      <c r="A721" s="11" t="s">
        <v>5343</v>
      </c>
      <c r="B721" s="11" t="s">
        <v>5344</v>
      </c>
      <c r="C721" s="11">
        <v>140</v>
      </c>
      <c r="D721" s="36">
        <v>10</v>
      </c>
      <c r="E721" s="37">
        <f t="shared" si="11"/>
        <v>1400</v>
      </c>
      <c r="F721" s="11" t="s">
        <v>298</v>
      </c>
      <c r="G721" s="11"/>
    </row>
    <row r="722" spans="1:7" x14ac:dyDescent="0.25">
      <c r="A722" s="11" t="s">
        <v>5345</v>
      </c>
      <c r="B722" s="11" t="s">
        <v>5346</v>
      </c>
      <c r="C722" s="11">
        <v>110</v>
      </c>
      <c r="D722" s="36">
        <v>2</v>
      </c>
      <c r="E722" s="37">
        <f t="shared" si="11"/>
        <v>220</v>
      </c>
      <c r="F722" s="11" t="s">
        <v>3904</v>
      </c>
      <c r="G722" s="11"/>
    </row>
    <row r="723" spans="1:7" x14ac:dyDescent="0.25">
      <c r="A723" s="11" t="s">
        <v>5347</v>
      </c>
      <c r="B723" s="11" t="s">
        <v>5348</v>
      </c>
      <c r="C723" s="11">
        <v>1205</v>
      </c>
      <c r="D723" s="36">
        <v>1</v>
      </c>
      <c r="E723" s="37">
        <f t="shared" si="11"/>
        <v>1205</v>
      </c>
      <c r="F723" s="11" t="s">
        <v>2072</v>
      </c>
      <c r="G723" s="11"/>
    </row>
    <row r="724" spans="1:7" x14ac:dyDescent="0.25">
      <c r="A724" s="11" t="s">
        <v>5349</v>
      </c>
      <c r="B724" s="11" t="s">
        <v>5350</v>
      </c>
      <c r="C724" s="11">
        <v>290</v>
      </c>
      <c r="D724" s="36">
        <v>1</v>
      </c>
      <c r="E724" s="37">
        <f t="shared" si="11"/>
        <v>290</v>
      </c>
      <c r="F724" s="11" t="s">
        <v>5351</v>
      </c>
      <c r="G724" s="11"/>
    </row>
    <row r="725" spans="1:7" x14ac:dyDescent="0.25">
      <c r="A725" s="11" t="s">
        <v>5352</v>
      </c>
      <c r="B725" s="11" t="s">
        <v>5353</v>
      </c>
      <c r="C725" s="11">
        <v>82</v>
      </c>
      <c r="D725" s="36">
        <v>1</v>
      </c>
      <c r="E725" s="37">
        <f t="shared" si="11"/>
        <v>82</v>
      </c>
      <c r="F725" s="11" t="s">
        <v>297</v>
      </c>
      <c r="G725" s="11"/>
    </row>
    <row r="726" spans="1:7" x14ac:dyDescent="0.25">
      <c r="A726" s="11" t="s">
        <v>5354</v>
      </c>
      <c r="B726" s="11" t="s">
        <v>5355</v>
      </c>
      <c r="C726" s="11">
        <v>35</v>
      </c>
      <c r="D726" s="36">
        <v>1</v>
      </c>
      <c r="E726" s="37">
        <f t="shared" si="11"/>
        <v>35</v>
      </c>
      <c r="F726" s="11" t="s">
        <v>3904</v>
      </c>
      <c r="G726" s="11"/>
    </row>
    <row r="727" spans="1:7" x14ac:dyDescent="0.25">
      <c r="A727" s="11" t="s">
        <v>5356</v>
      </c>
      <c r="B727" s="11" t="s">
        <v>5357</v>
      </c>
      <c r="C727" s="11">
        <v>210</v>
      </c>
      <c r="D727" s="36">
        <v>1</v>
      </c>
      <c r="E727" s="37">
        <f t="shared" si="11"/>
        <v>210</v>
      </c>
      <c r="F727" s="11" t="s">
        <v>5358</v>
      </c>
      <c r="G727" s="11"/>
    </row>
    <row r="728" spans="1:7" x14ac:dyDescent="0.25">
      <c r="A728" s="11" t="s">
        <v>5359</v>
      </c>
      <c r="B728" s="11" t="s">
        <v>5360</v>
      </c>
      <c r="C728" s="11">
        <v>81</v>
      </c>
      <c r="D728" s="36">
        <v>1</v>
      </c>
      <c r="E728" s="37">
        <f t="shared" si="11"/>
        <v>81</v>
      </c>
      <c r="F728" s="11" t="s">
        <v>5361</v>
      </c>
      <c r="G728" s="11"/>
    </row>
    <row r="729" spans="1:7" x14ac:dyDescent="0.25">
      <c r="A729" s="11" t="s">
        <v>5362</v>
      </c>
      <c r="B729" s="11" t="s">
        <v>5363</v>
      </c>
      <c r="C729" s="11">
        <v>440</v>
      </c>
      <c r="D729" s="36">
        <v>1</v>
      </c>
      <c r="E729" s="37">
        <f t="shared" si="11"/>
        <v>440</v>
      </c>
      <c r="F729" s="11" t="s">
        <v>5361</v>
      </c>
      <c r="G729" s="11"/>
    </row>
    <row r="730" spans="1:7" x14ac:dyDescent="0.25">
      <c r="A730" s="11" t="s">
        <v>5364</v>
      </c>
      <c r="B730" s="11" t="s">
        <v>5365</v>
      </c>
      <c r="C730" s="11">
        <v>710</v>
      </c>
      <c r="D730" s="36">
        <v>3</v>
      </c>
      <c r="E730" s="37">
        <f t="shared" si="11"/>
        <v>2130</v>
      </c>
      <c r="F730" s="11" t="s">
        <v>1494</v>
      </c>
      <c r="G730" s="11"/>
    </row>
    <row r="731" spans="1:7" x14ac:dyDescent="0.25">
      <c r="A731" s="11" t="s">
        <v>5366</v>
      </c>
      <c r="B731" s="11" t="s">
        <v>5367</v>
      </c>
      <c r="C731" s="11">
        <v>2260</v>
      </c>
      <c r="D731" s="36">
        <v>1</v>
      </c>
      <c r="E731" s="37">
        <f t="shared" si="11"/>
        <v>2260</v>
      </c>
      <c r="F731" s="11" t="s">
        <v>5322</v>
      </c>
      <c r="G731" s="11"/>
    </row>
    <row r="732" spans="1:7" x14ac:dyDescent="0.25">
      <c r="A732" s="11" t="s">
        <v>5368</v>
      </c>
      <c r="B732" s="11" t="s">
        <v>2958</v>
      </c>
      <c r="C732" s="11">
        <v>1050</v>
      </c>
      <c r="D732" s="36">
        <v>1</v>
      </c>
      <c r="E732" s="37">
        <f t="shared" si="11"/>
        <v>1050</v>
      </c>
      <c r="F732" s="11" t="s">
        <v>5322</v>
      </c>
      <c r="G732" s="11"/>
    </row>
    <row r="733" spans="1:7" x14ac:dyDescent="0.25">
      <c r="A733" s="11" t="s">
        <v>5369</v>
      </c>
      <c r="B733" s="11" t="s">
        <v>2958</v>
      </c>
      <c r="C733" s="11">
        <v>1050</v>
      </c>
      <c r="D733" s="36">
        <v>1</v>
      </c>
      <c r="E733" s="37">
        <f t="shared" si="11"/>
        <v>1050</v>
      </c>
      <c r="F733" s="11" t="s">
        <v>3904</v>
      </c>
      <c r="G733" s="11"/>
    </row>
    <row r="734" spans="1:7" x14ac:dyDescent="0.25">
      <c r="A734" s="11" t="s">
        <v>5370</v>
      </c>
      <c r="B734" s="11" t="s">
        <v>2965</v>
      </c>
      <c r="C734" s="11">
        <v>775</v>
      </c>
      <c r="D734" s="36">
        <v>2</v>
      </c>
      <c r="E734" s="37">
        <f t="shared" si="11"/>
        <v>1550</v>
      </c>
      <c r="F734" s="11" t="s">
        <v>1731</v>
      </c>
      <c r="G734" s="11"/>
    </row>
    <row r="735" spans="1:7" x14ac:dyDescent="0.25">
      <c r="A735" s="11" t="s">
        <v>5371</v>
      </c>
      <c r="B735" s="11" t="s">
        <v>2965</v>
      </c>
      <c r="C735" s="11">
        <v>945</v>
      </c>
      <c r="D735" s="36">
        <v>1</v>
      </c>
      <c r="E735" s="37">
        <f t="shared" si="11"/>
        <v>945</v>
      </c>
      <c r="F735" s="11" t="s">
        <v>1895</v>
      </c>
      <c r="G735" s="11"/>
    </row>
    <row r="736" spans="1:7" x14ac:dyDescent="0.25">
      <c r="A736" s="11" t="s">
        <v>5372</v>
      </c>
      <c r="B736" s="11" t="s">
        <v>2958</v>
      </c>
      <c r="C736" s="11">
        <v>1050</v>
      </c>
      <c r="D736" s="36">
        <v>2</v>
      </c>
      <c r="E736" s="37">
        <f t="shared" si="11"/>
        <v>2100</v>
      </c>
      <c r="F736" s="11" t="s">
        <v>1425</v>
      </c>
      <c r="G736" s="11"/>
    </row>
    <row r="737" spans="1:7" x14ac:dyDescent="0.25">
      <c r="A737" s="11" t="s">
        <v>5373</v>
      </c>
      <c r="B737" s="11" t="s">
        <v>5374</v>
      </c>
      <c r="C737" s="11">
        <v>545</v>
      </c>
      <c r="D737" s="36">
        <v>1</v>
      </c>
      <c r="E737" s="37">
        <f t="shared" si="11"/>
        <v>545</v>
      </c>
      <c r="F737" s="11" t="s">
        <v>5322</v>
      </c>
      <c r="G737" s="11"/>
    </row>
    <row r="738" spans="1:7" x14ac:dyDescent="0.25">
      <c r="A738" s="11" t="s">
        <v>5375</v>
      </c>
      <c r="B738" s="11" t="s">
        <v>5376</v>
      </c>
      <c r="C738" s="11">
        <v>1140</v>
      </c>
      <c r="D738" s="36">
        <v>1</v>
      </c>
      <c r="E738" s="37">
        <f t="shared" si="11"/>
        <v>1140</v>
      </c>
      <c r="F738" s="11" t="s">
        <v>5322</v>
      </c>
      <c r="G738" s="11"/>
    </row>
    <row r="739" spans="1:7" x14ac:dyDescent="0.25">
      <c r="A739" s="11" t="s">
        <v>5377</v>
      </c>
      <c r="B739" s="11" t="s">
        <v>2965</v>
      </c>
      <c r="C739" s="11">
        <v>1570</v>
      </c>
      <c r="D739" s="36">
        <v>1</v>
      </c>
      <c r="E739" s="37">
        <f t="shared" si="11"/>
        <v>1570</v>
      </c>
      <c r="F739" s="11" t="s">
        <v>5322</v>
      </c>
      <c r="G739" s="11"/>
    </row>
    <row r="740" spans="1:7" x14ac:dyDescent="0.25">
      <c r="A740" s="11" t="s">
        <v>5378</v>
      </c>
      <c r="B740" s="11" t="s">
        <v>5379</v>
      </c>
      <c r="C740" s="11">
        <v>575</v>
      </c>
      <c r="D740" s="36">
        <v>1</v>
      </c>
      <c r="E740" s="37">
        <f t="shared" si="11"/>
        <v>575</v>
      </c>
      <c r="F740" s="11" t="s">
        <v>2144</v>
      </c>
      <c r="G740" s="11"/>
    </row>
    <row r="741" spans="1:7" x14ac:dyDescent="0.25">
      <c r="A741" s="11" t="s">
        <v>5380</v>
      </c>
      <c r="B741" s="11" t="s">
        <v>5381</v>
      </c>
      <c r="C741" s="11">
        <v>130</v>
      </c>
      <c r="D741" s="36">
        <v>2</v>
      </c>
      <c r="E741" s="37">
        <f t="shared" si="11"/>
        <v>260</v>
      </c>
      <c r="F741" s="11" t="s">
        <v>4171</v>
      </c>
      <c r="G741" s="11"/>
    </row>
    <row r="742" spans="1:7" x14ac:dyDescent="0.25">
      <c r="A742" s="11" t="s">
        <v>5382</v>
      </c>
      <c r="B742" s="11" t="s">
        <v>5383</v>
      </c>
      <c r="C742" s="11">
        <v>110</v>
      </c>
      <c r="D742" s="36">
        <v>11</v>
      </c>
      <c r="E742" s="37">
        <f t="shared" si="11"/>
        <v>1210</v>
      </c>
      <c r="F742" s="11" t="s">
        <v>5384</v>
      </c>
      <c r="G742" s="11"/>
    </row>
    <row r="743" spans="1:7" x14ac:dyDescent="0.25">
      <c r="A743" s="11" t="s">
        <v>5385</v>
      </c>
      <c r="B743" s="11" t="s">
        <v>5386</v>
      </c>
      <c r="C743" s="11">
        <v>680</v>
      </c>
      <c r="D743" s="36">
        <v>2</v>
      </c>
      <c r="E743" s="37">
        <f t="shared" si="11"/>
        <v>1360</v>
      </c>
      <c r="F743" s="11" t="s">
        <v>3904</v>
      </c>
      <c r="G743" s="11"/>
    </row>
    <row r="744" spans="1:7" x14ac:dyDescent="0.25">
      <c r="A744" s="11" t="s">
        <v>5387</v>
      </c>
      <c r="B744" s="11" t="s">
        <v>5388</v>
      </c>
      <c r="C744" s="11">
        <v>380</v>
      </c>
      <c r="D744" s="36">
        <v>1</v>
      </c>
      <c r="E744" s="37">
        <f t="shared" si="11"/>
        <v>380</v>
      </c>
      <c r="F744" s="11" t="s">
        <v>5322</v>
      </c>
      <c r="G744" s="11"/>
    </row>
    <row r="745" spans="1:7" x14ac:dyDescent="0.25">
      <c r="A745" s="11" t="s">
        <v>5389</v>
      </c>
      <c r="B745" s="11" t="s">
        <v>2977</v>
      </c>
      <c r="C745" s="11">
        <v>1570</v>
      </c>
      <c r="D745" s="36">
        <v>1</v>
      </c>
      <c r="E745" s="37">
        <f t="shared" si="11"/>
        <v>1570</v>
      </c>
      <c r="F745" s="11" t="s">
        <v>1458</v>
      </c>
      <c r="G745" s="11"/>
    </row>
    <row r="746" spans="1:7" x14ac:dyDescent="0.25">
      <c r="A746" s="11" t="s">
        <v>5390</v>
      </c>
      <c r="B746" s="11" t="s">
        <v>5391</v>
      </c>
      <c r="C746" s="11">
        <v>1130</v>
      </c>
      <c r="D746" s="36">
        <v>1</v>
      </c>
      <c r="E746" s="37">
        <f t="shared" si="11"/>
        <v>1130</v>
      </c>
      <c r="F746" s="11" t="s">
        <v>5322</v>
      </c>
      <c r="G746" s="11"/>
    </row>
    <row r="747" spans="1:7" x14ac:dyDescent="0.25">
      <c r="A747" s="11" t="s">
        <v>5392</v>
      </c>
      <c r="B747" s="11" t="s">
        <v>5393</v>
      </c>
      <c r="C747" s="11">
        <v>575</v>
      </c>
      <c r="D747" s="36">
        <v>1</v>
      </c>
      <c r="E747" s="37">
        <f t="shared" si="11"/>
        <v>575</v>
      </c>
      <c r="F747" s="11" t="s">
        <v>1731</v>
      </c>
      <c r="G747" s="11"/>
    </row>
    <row r="748" spans="1:7" x14ac:dyDescent="0.25">
      <c r="A748" s="11" t="s">
        <v>5394</v>
      </c>
      <c r="B748" s="11" t="s">
        <v>5395</v>
      </c>
      <c r="C748" s="11">
        <v>1135</v>
      </c>
      <c r="D748" s="36">
        <v>1</v>
      </c>
      <c r="E748" s="37">
        <f t="shared" si="11"/>
        <v>1135</v>
      </c>
      <c r="F748" s="11" t="s">
        <v>2144</v>
      </c>
      <c r="G748" s="11"/>
    </row>
    <row r="749" spans="1:7" x14ac:dyDescent="0.25">
      <c r="A749" s="11" t="s">
        <v>5396</v>
      </c>
      <c r="B749" s="11" t="s">
        <v>2984</v>
      </c>
      <c r="C749" s="11">
        <v>710</v>
      </c>
      <c r="D749" s="36">
        <v>2</v>
      </c>
      <c r="E749" s="37">
        <f t="shared" si="11"/>
        <v>1420</v>
      </c>
      <c r="F749" s="11" t="s">
        <v>1494</v>
      </c>
      <c r="G749" s="11"/>
    </row>
    <row r="750" spans="1:7" x14ac:dyDescent="0.25">
      <c r="A750" s="11" t="s">
        <v>5397</v>
      </c>
      <c r="B750" s="11" t="s">
        <v>2972</v>
      </c>
      <c r="C750" s="11">
        <v>1165</v>
      </c>
      <c r="D750" s="36">
        <v>1</v>
      </c>
      <c r="E750" s="37">
        <f t="shared" si="11"/>
        <v>1165</v>
      </c>
      <c r="F750" s="11" t="s">
        <v>3904</v>
      </c>
      <c r="G750" s="11"/>
    </row>
    <row r="751" spans="1:7" x14ac:dyDescent="0.25">
      <c r="A751" s="11" t="s">
        <v>5398</v>
      </c>
      <c r="B751" s="11" t="s">
        <v>2977</v>
      </c>
      <c r="C751" s="11">
        <v>945</v>
      </c>
      <c r="D751" s="36">
        <v>1</v>
      </c>
      <c r="E751" s="37">
        <f t="shared" si="11"/>
        <v>945</v>
      </c>
      <c r="F751" s="11" t="s">
        <v>5399</v>
      </c>
      <c r="G751" s="11"/>
    </row>
    <row r="752" spans="1:7" x14ac:dyDescent="0.25">
      <c r="A752" s="11" t="s">
        <v>5400</v>
      </c>
      <c r="B752" s="11" t="s">
        <v>2972</v>
      </c>
      <c r="C752" s="11">
        <v>1130</v>
      </c>
      <c r="D752" s="36">
        <v>1</v>
      </c>
      <c r="E752" s="37">
        <f t="shared" si="11"/>
        <v>1130</v>
      </c>
      <c r="F752" s="11" t="s">
        <v>5322</v>
      </c>
      <c r="G752" s="11"/>
    </row>
    <row r="753" spans="1:7" x14ac:dyDescent="0.25">
      <c r="A753" s="11" t="s">
        <v>5401</v>
      </c>
      <c r="B753" s="11" t="s">
        <v>2972</v>
      </c>
      <c r="C753" s="11">
        <v>2305</v>
      </c>
      <c r="D753" s="36">
        <v>1</v>
      </c>
      <c r="E753" s="37">
        <f t="shared" si="11"/>
        <v>2305</v>
      </c>
      <c r="F753" s="11" t="s">
        <v>5322</v>
      </c>
      <c r="G753" s="11"/>
    </row>
    <row r="754" spans="1:7" x14ac:dyDescent="0.25">
      <c r="A754" s="11" t="s">
        <v>5402</v>
      </c>
      <c r="B754" s="11" t="s">
        <v>2972</v>
      </c>
      <c r="C754" s="11">
        <v>1185</v>
      </c>
      <c r="D754" s="36">
        <v>1</v>
      </c>
      <c r="E754" s="37">
        <f t="shared" si="11"/>
        <v>1185</v>
      </c>
      <c r="F754" s="11" t="s">
        <v>3904</v>
      </c>
      <c r="G754" s="11"/>
    </row>
    <row r="755" spans="1:7" x14ac:dyDescent="0.25">
      <c r="A755" s="11" t="s">
        <v>5403</v>
      </c>
      <c r="B755" s="11" t="s">
        <v>5404</v>
      </c>
      <c r="C755" s="11">
        <v>2965</v>
      </c>
      <c r="D755" s="36">
        <v>2</v>
      </c>
      <c r="E755" s="37">
        <f t="shared" si="11"/>
        <v>5930</v>
      </c>
      <c r="F755" s="11" t="s">
        <v>3904</v>
      </c>
      <c r="G755" s="11"/>
    </row>
    <row r="756" spans="1:7" x14ac:dyDescent="0.25">
      <c r="A756" s="11" t="s">
        <v>5405</v>
      </c>
      <c r="B756" s="11" t="s">
        <v>2985</v>
      </c>
      <c r="C756" s="11">
        <v>1540</v>
      </c>
      <c r="D756" s="36">
        <v>1</v>
      </c>
      <c r="E756" s="37">
        <f t="shared" si="11"/>
        <v>1540</v>
      </c>
      <c r="F756" s="11" t="s">
        <v>3904</v>
      </c>
      <c r="G756" s="11"/>
    </row>
    <row r="757" spans="1:7" x14ac:dyDescent="0.25">
      <c r="A757" s="11" t="s">
        <v>5406</v>
      </c>
      <c r="B757" s="11" t="s">
        <v>5407</v>
      </c>
      <c r="C757" s="11">
        <v>285</v>
      </c>
      <c r="D757" s="36">
        <v>1</v>
      </c>
      <c r="E757" s="37">
        <f t="shared" si="11"/>
        <v>285</v>
      </c>
      <c r="F757" s="11" t="s">
        <v>5408</v>
      </c>
      <c r="G757" s="11"/>
    </row>
    <row r="758" spans="1:7" x14ac:dyDescent="0.25">
      <c r="A758" s="11" t="s">
        <v>5409</v>
      </c>
      <c r="B758" s="11" t="s">
        <v>2988</v>
      </c>
      <c r="C758" s="11">
        <v>310</v>
      </c>
      <c r="D758" s="36">
        <v>1</v>
      </c>
      <c r="E758" s="37">
        <f t="shared" si="11"/>
        <v>310</v>
      </c>
      <c r="F758" s="11" t="s">
        <v>3904</v>
      </c>
      <c r="G758" s="11"/>
    </row>
    <row r="759" spans="1:7" x14ac:dyDescent="0.25">
      <c r="A759" s="11" t="s">
        <v>5410</v>
      </c>
      <c r="B759" s="11" t="s">
        <v>2991</v>
      </c>
      <c r="C759" s="11">
        <v>92</v>
      </c>
      <c r="D759" s="36">
        <v>2</v>
      </c>
      <c r="E759" s="37">
        <f t="shared" si="11"/>
        <v>184</v>
      </c>
      <c r="F759" s="11" t="s">
        <v>3972</v>
      </c>
      <c r="G759" s="11"/>
    </row>
    <row r="760" spans="1:7" x14ac:dyDescent="0.25">
      <c r="A760" s="11" t="s">
        <v>5411</v>
      </c>
      <c r="B760" s="11" t="s">
        <v>5412</v>
      </c>
      <c r="C760" s="11">
        <v>75</v>
      </c>
      <c r="D760" s="36">
        <v>7</v>
      </c>
      <c r="E760" s="37">
        <f t="shared" si="11"/>
        <v>525</v>
      </c>
      <c r="F760" s="11" t="s">
        <v>291</v>
      </c>
      <c r="G760" s="11"/>
    </row>
    <row r="761" spans="1:7" x14ac:dyDescent="0.25">
      <c r="A761" s="11" t="s">
        <v>5413</v>
      </c>
      <c r="B761" s="11" t="s">
        <v>5412</v>
      </c>
      <c r="C761" s="11">
        <v>77</v>
      </c>
      <c r="D761" s="36">
        <v>6</v>
      </c>
      <c r="E761" s="37">
        <f t="shared" si="11"/>
        <v>462</v>
      </c>
      <c r="F761" s="11" t="s">
        <v>291</v>
      </c>
      <c r="G761" s="11"/>
    </row>
    <row r="762" spans="1:7" x14ac:dyDescent="0.25">
      <c r="A762" s="11" t="s">
        <v>5414</v>
      </c>
      <c r="B762" s="11" t="s">
        <v>5415</v>
      </c>
      <c r="C762" s="11">
        <v>143</v>
      </c>
      <c r="D762" s="36">
        <v>4</v>
      </c>
      <c r="E762" s="37">
        <f t="shared" si="11"/>
        <v>572</v>
      </c>
      <c r="F762" s="11" t="s">
        <v>5416</v>
      </c>
      <c r="G762" s="11"/>
    </row>
    <row r="763" spans="1:7" x14ac:dyDescent="0.25">
      <c r="A763" s="11" t="s">
        <v>5417</v>
      </c>
      <c r="B763" s="11" t="s">
        <v>5415</v>
      </c>
      <c r="C763" s="11">
        <v>46</v>
      </c>
      <c r="D763" s="36">
        <v>4</v>
      </c>
      <c r="E763" s="37">
        <f t="shared" si="11"/>
        <v>184</v>
      </c>
      <c r="F763" s="11" t="s">
        <v>4495</v>
      </c>
      <c r="G763" s="11"/>
    </row>
    <row r="764" spans="1:7" x14ac:dyDescent="0.25">
      <c r="A764" s="11" t="s">
        <v>5418</v>
      </c>
      <c r="B764" s="11" t="s">
        <v>5419</v>
      </c>
      <c r="C764" s="11">
        <v>73</v>
      </c>
      <c r="D764" s="36">
        <v>10</v>
      </c>
      <c r="E764" s="37">
        <f t="shared" si="11"/>
        <v>730</v>
      </c>
      <c r="F764" s="11" t="s">
        <v>5420</v>
      </c>
      <c r="G764" s="11"/>
    </row>
    <row r="765" spans="1:7" x14ac:dyDescent="0.25">
      <c r="A765" s="11" t="s">
        <v>5421</v>
      </c>
      <c r="B765" s="11" t="s">
        <v>5422</v>
      </c>
      <c r="C765" s="11">
        <v>115</v>
      </c>
      <c r="D765" s="36">
        <v>1</v>
      </c>
      <c r="E765" s="37">
        <f t="shared" si="11"/>
        <v>115</v>
      </c>
      <c r="F765" s="11" t="s">
        <v>5423</v>
      </c>
      <c r="G765" s="11"/>
    </row>
    <row r="766" spans="1:7" x14ac:dyDescent="0.25">
      <c r="A766" s="11" t="s">
        <v>5424</v>
      </c>
      <c r="B766" s="11" t="s">
        <v>5425</v>
      </c>
      <c r="C766" s="11">
        <v>69</v>
      </c>
      <c r="D766" s="36">
        <v>1</v>
      </c>
      <c r="E766" s="37">
        <f t="shared" si="11"/>
        <v>69</v>
      </c>
      <c r="F766" s="11" t="s">
        <v>5426</v>
      </c>
      <c r="G766" s="11"/>
    </row>
    <row r="767" spans="1:7" x14ac:dyDescent="0.25">
      <c r="A767" s="11" t="s">
        <v>5427</v>
      </c>
      <c r="B767" s="11" t="s">
        <v>5428</v>
      </c>
      <c r="C767" s="11">
        <v>38</v>
      </c>
      <c r="D767" s="36">
        <v>5</v>
      </c>
      <c r="E767" s="37">
        <f t="shared" si="11"/>
        <v>190</v>
      </c>
      <c r="F767" s="11" t="s">
        <v>3904</v>
      </c>
      <c r="G767" s="11"/>
    </row>
    <row r="768" spans="1:7" x14ac:dyDescent="0.25">
      <c r="A768" s="11" t="s">
        <v>5429</v>
      </c>
      <c r="B768" s="11" t="s">
        <v>5430</v>
      </c>
      <c r="C768" s="11">
        <v>125</v>
      </c>
      <c r="D768" s="36">
        <v>6</v>
      </c>
      <c r="E768" s="37">
        <f t="shared" si="11"/>
        <v>750</v>
      </c>
      <c r="F768" s="11" t="s">
        <v>5431</v>
      </c>
      <c r="G768" s="11"/>
    </row>
    <row r="769" spans="1:7" x14ac:dyDescent="0.25">
      <c r="A769" s="11" t="s">
        <v>5432</v>
      </c>
      <c r="B769" s="11" t="s">
        <v>5433</v>
      </c>
      <c r="C769" s="11">
        <v>120</v>
      </c>
      <c r="D769" s="36">
        <v>4</v>
      </c>
      <c r="E769" s="37">
        <f t="shared" si="11"/>
        <v>480</v>
      </c>
      <c r="F769" s="11" t="s">
        <v>5434</v>
      </c>
      <c r="G769" s="11"/>
    </row>
    <row r="770" spans="1:7" x14ac:dyDescent="0.25">
      <c r="A770" s="11" t="s">
        <v>5435</v>
      </c>
      <c r="B770" s="11" t="s">
        <v>5436</v>
      </c>
      <c r="C770" s="11">
        <v>86</v>
      </c>
      <c r="D770" s="36">
        <v>4</v>
      </c>
      <c r="E770" s="37">
        <f t="shared" si="11"/>
        <v>344</v>
      </c>
      <c r="F770" s="11" t="s">
        <v>3904</v>
      </c>
      <c r="G770" s="11"/>
    </row>
    <row r="771" spans="1:7" x14ac:dyDescent="0.25">
      <c r="A771" s="11" t="s">
        <v>5437</v>
      </c>
      <c r="B771" s="11" t="s">
        <v>5438</v>
      </c>
      <c r="C771" s="11">
        <v>71</v>
      </c>
      <c r="D771" s="36">
        <v>14</v>
      </c>
      <c r="E771" s="37">
        <f t="shared" ref="E771:E834" si="12">D771*C771</f>
        <v>994</v>
      </c>
      <c r="F771" s="11" t="s">
        <v>5028</v>
      </c>
      <c r="G771" s="11"/>
    </row>
    <row r="772" spans="1:7" x14ac:dyDescent="0.25">
      <c r="A772" s="11" t="s">
        <v>5439</v>
      </c>
      <c r="B772" s="11" t="s">
        <v>2999</v>
      </c>
      <c r="C772" s="11">
        <v>110</v>
      </c>
      <c r="D772" s="36">
        <v>3</v>
      </c>
      <c r="E772" s="37">
        <f t="shared" si="12"/>
        <v>330</v>
      </c>
      <c r="F772" s="11" t="s">
        <v>3904</v>
      </c>
      <c r="G772" s="11"/>
    </row>
    <row r="773" spans="1:7" x14ac:dyDescent="0.25">
      <c r="A773" s="11" t="s">
        <v>5440</v>
      </c>
      <c r="B773" s="11" t="s">
        <v>5441</v>
      </c>
      <c r="C773" s="11">
        <v>405</v>
      </c>
      <c r="D773" s="36">
        <v>1</v>
      </c>
      <c r="E773" s="37">
        <f t="shared" si="12"/>
        <v>405</v>
      </c>
      <c r="F773" s="11" t="s">
        <v>3904</v>
      </c>
      <c r="G773" s="11"/>
    </row>
    <row r="774" spans="1:7" x14ac:dyDescent="0.25">
      <c r="A774" s="11" t="s">
        <v>5442</v>
      </c>
      <c r="B774" s="11" t="s">
        <v>5443</v>
      </c>
      <c r="C774" s="11">
        <v>450</v>
      </c>
      <c r="D774" s="36">
        <v>3</v>
      </c>
      <c r="E774" s="37">
        <f t="shared" si="12"/>
        <v>1350</v>
      </c>
      <c r="F774" s="11" t="s">
        <v>5444</v>
      </c>
      <c r="G774" s="11"/>
    </row>
    <row r="775" spans="1:7" x14ac:dyDescent="0.25">
      <c r="A775" s="11" t="s">
        <v>5445</v>
      </c>
      <c r="B775" s="11" t="s">
        <v>5446</v>
      </c>
      <c r="C775" s="11">
        <v>25</v>
      </c>
      <c r="D775" s="36">
        <v>3</v>
      </c>
      <c r="E775" s="37">
        <f t="shared" si="12"/>
        <v>75</v>
      </c>
      <c r="F775" s="11" t="s">
        <v>5447</v>
      </c>
      <c r="G775" s="11"/>
    </row>
    <row r="776" spans="1:7" x14ac:dyDescent="0.25">
      <c r="A776" s="11" t="s">
        <v>5448</v>
      </c>
      <c r="B776" s="11" t="s">
        <v>3005</v>
      </c>
      <c r="C776" s="11">
        <v>1364</v>
      </c>
      <c r="D776" s="36">
        <v>1</v>
      </c>
      <c r="E776" s="37">
        <f t="shared" si="12"/>
        <v>1364</v>
      </c>
      <c r="F776" s="11" t="s">
        <v>3904</v>
      </c>
      <c r="G776" s="11"/>
    </row>
    <row r="777" spans="1:7" x14ac:dyDescent="0.25">
      <c r="A777" s="11" t="s">
        <v>5449</v>
      </c>
      <c r="B777" s="11" t="s">
        <v>3006</v>
      </c>
      <c r="C777" s="11">
        <v>1264</v>
      </c>
      <c r="D777" s="36">
        <v>1</v>
      </c>
      <c r="E777" s="37">
        <f t="shared" si="12"/>
        <v>1264</v>
      </c>
      <c r="F777" s="11" t="s">
        <v>5450</v>
      </c>
      <c r="G777" s="11"/>
    </row>
    <row r="778" spans="1:7" x14ac:dyDescent="0.25">
      <c r="A778" s="11" t="s">
        <v>5451</v>
      </c>
      <c r="B778" s="11" t="s">
        <v>5452</v>
      </c>
      <c r="C778" s="11">
        <v>1611</v>
      </c>
      <c r="D778" s="36">
        <v>1</v>
      </c>
      <c r="E778" s="37">
        <f t="shared" si="12"/>
        <v>1611</v>
      </c>
      <c r="F778" s="11" t="s">
        <v>5450</v>
      </c>
      <c r="G778" s="11"/>
    </row>
    <row r="779" spans="1:7" x14ac:dyDescent="0.25">
      <c r="A779" s="11" t="s">
        <v>5453</v>
      </c>
      <c r="B779" s="11" t="s">
        <v>5454</v>
      </c>
      <c r="C779" s="11">
        <v>1352</v>
      </c>
      <c r="D779" s="36">
        <v>1</v>
      </c>
      <c r="E779" s="37">
        <f t="shared" si="12"/>
        <v>1352</v>
      </c>
      <c r="F779" s="11" t="s">
        <v>5450</v>
      </c>
      <c r="G779" s="11"/>
    </row>
    <row r="780" spans="1:7" x14ac:dyDescent="0.25">
      <c r="A780" s="11" t="s">
        <v>5455</v>
      </c>
      <c r="B780" s="11" t="s">
        <v>5456</v>
      </c>
      <c r="C780" s="11">
        <v>6360</v>
      </c>
      <c r="D780" s="36">
        <v>1</v>
      </c>
      <c r="E780" s="37">
        <f t="shared" si="12"/>
        <v>6360</v>
      </c>
      <c r="F780" s="11" t="s">
        <v>5457</v>
      </c>
      <c r="G780" s="11"/>
    </row>
    <row r="781" spans="1:7" x14ac:dyDescent="0.25">
      <c r="A781" s="11" t="s">
        <v>5458</v>
      </c>
      <c r="B781" s="11" t="s">
        <v>5459</v>
      </c>
      <c r="C781" s="11">
        <v>475</v>
      </c>
      <c r="D781" s="36">
        <v>1</v>
      </c>
      <c r="E781" s="37">
        <f t="shared" si="12"/>
        <v>475</v>
      </c>
      <c r="F781" s="11" t="s">
        <v>5460</v>
      </c>
      <c r="G781" s="11"/>
    </row>
    <row r="782" spans="1:7" x14ac:dyDescent="0.25">
      <c r="A782" s="11" t="s">
        <v>5461</v>
      </c>
      <c r="B782" s="11" t="s">
        <v>5462</v>
      </c>
      <c r="C782" s="11">
        <v>475</v>
      </c>
      <c r="D782" s="36">
        <v>1</v>
      </c>
      <c r="E782" s="37">
        <f t="shared" si="12"/>
        <v>475</v>
      </c>
      <c r="F782" s="11" t="s">
        <v>5460</v>
      </c>
      <c r="G782" s="11"/>
    </row>
    <row r="783" spans="1:7" x14ac:dyDescent="0.25">
      <c r="A783" s="11" t="s">
        <v>5463</v>
      </c>
      <c r="B783" s="11" t="s">
        <v>3012</v>
      </c>
      <c r="C783" s="11">
        <v>1335</v>
      </c>
      <c r="D783" s="36">
        <v>2</v>
      </c>
      <c r="E783" s="37">
        <f t="shared" si="12"/>
        <v>2670</v>
      </c>
      <c r="F783" s="11" t="s">
        <v>5464</v>
      </c>
      <c r="G783" s="11"/>
    </row>
    <row r="784" spans="1:7" x14ac:dyDescent="0.25">
      <c r="A784" s="11" t="s">
        <v>5465</v>
      </c>
      <c r="B784" s="11" t="s">
        <v>5466</v>
      </c>
      <c r="C784" s="11">
        <v>500</v>
      </c>
      <c r="D784" s="36">
        <v>1</v>
      </c>
      <c r="E784" s="37">
        <f t="shared" si="12"/>
        <v>500</v>
      </c>
      <c r="F784" s="11" t="s">
        <v>3904</v>
      </c>
      <c r="G784" s="11"/>
    </row>
    <row r="785" spans="1:7" x14ac:dyDescent="0.25">
      <c r="A785" s="11" t="s">
        <v>5467</v>
      </c>
      <c r="B785" s="11" t="s">
        <v>5468</v>
      </c>
      <c r="C785" s="11">
        <v>490</v>
      </c>
      <c r="D785" s="36">
        <v>1</v>
      </c>
      <c r="E785" s="37">
        <f t="shared" si="12"/>
        <v>490</v>
      </c>
      <c r="F785" s="11" t="s">
        <v>5464</v>
      </c>
      <c r="G785" s="11"/>
    </row>
    <row r="786" spans="1:7" x14ac:dyDescent="0.25">
      <c r="A786" s="11" t="s">
        <v>5469</v>
      </c>
      <c r="B786" s="11" t="s">
        <v>3011</v>
      </c>
      <c r="C786" s="11">
        <v>635</v>
      </c>
      <c r="D786" s="36">
        <v>2</v>
      </c>
      <c r="E786" s="37">
        <f t="shared" si="12"/>
        <v>1270</v>
      </c>
      <c r="F786" s="11" t="s">
        <v>3904</v>
      </c>
      <c r="G786" s="11"/>
    </row>
    <row r="787" spans="1:7" x14ac:dyDescent="0.25">
      <c r="A787" s="11" t="s">
        <v>5470</v>
      </c>
      <c r="B787" s="11" t="s">
        <v>5471</v>
      </c>
      <c r="C787" s="11">
        <v>1056</v>
      </c>
      <c r="D787" s="36">
        <v>1</v>
      </c>
      <c r="E787" s="37">
        <f t="shared" si="12"/>
        <v>1056</v>
      </c>
      <c r="F787" s="11" t="s">
        <v>3904</v>
      </c>
      <c r="G787" s="11"/>
    </row>
    <row r="788" spans="1:7" x14ac:dyDescent="0.25">
      <c r="A788" s="11" t="s">
        <v>5472</v>
      </c>
      <c r="B788" s="11" t="s">
        <v>5473</v>
      </c>
      <c r="C788" s="11">
        <v>365</v>
      </c>
      <c r="D788" s="36">
        <v>1</v>
      </c>
      <c r="E788" s="37">
        <f t="shared" si="12"/>
        <v>365</v>
      </c>
      <c r="F788" s="11" t="s">
        <v>5474</v>
      </c>
      <c r="G788" s="11"/>
    </row>
    <row r="789" spans="1:7" x14ac:dyDescent="0.25">
      <c r="A789" s="11" t="s">
        <v>5475</v>
      </c>
      <c r="B789" s="11" t="s">
        <v>5476</v>
      </c>
      <c r="C789" s="11">
        <v>185</v>
      </c>
      <c r="D789" s="36">
        <v>2</v>
      </c>
      <c r="E789" s="37">
        <f t="shared" si="12"/>
        <v>370</v>
      </c>
      <c r="F789" s="11" t="s">
        <v>5477</v>
      </c>
      <c r="G789" s="11"/>
    </row>
    <row r="790" spans="1:7" x14ac:dyDescent="0.25">
      <c r="A790" s="11" t="s">
        <v>5478</v>
      </c>
      <c r="B790" s="11" t="s">
        <v>5479</v>
      </c>
      <c r="C790" s="11">
        <v>140</v>
      </c>
      <c r="D790" s="36">
        <v>1</v>
      </c>
      <c r="E790" s="37">
        <f t="shared" si="12"/>
        <v>140</v>
      </c>
      <c r="F790" s="11" t="s">
        <v>3904</v>
      </c>
      <c r="G790" s="11"/>
    </row>
    <row r="791" spans="1:7" x14ac:dyDescent="0.25">
      <c r="A791" s="11" t="s">
        <v>5480</v>
      </c>
      <c r="B791" s="11" t="s">
        <v>5473</v>
      </c>
      <c r="C791" s="11">
        <v>135</v>
      </c>
      <c r="D791" s="36">
        <v>3</v>
      </c>
      <c r="E791" s="37">
        <f t="shared" si="12"/>
        <v>405</v>
      </c>
      <c r="F791" s="11" t="s">
        <v>3904</v>
      </c>
      <c r="G791" s="11"/>
    </row>
    <row r="792" spans="1:7" x14ac:dyDescent="0.25">
      <c r="A792" s="11" t="s">
        <v>5481</v>
      </c>
      <c r="B792" s="11" t="s">
        <v>5482</v>
      </c>
      <c r="C792" s="11">
        <v>120</v>
      </c>
      <c r="D792" s="36">
        <v>1</v>
      </c>
      <c r="E792" s="37">
        <f t="shared" si="12"/>
        <v>120</v>
      </c>
      <c r="F792" s="11" t="s">
        <v>3904</v>
      </c>
      <c r="G792" s="11"/>
    </row>
    <row r="793" spans="1:7" x14ac:dyDescent="0.25">
      <c r="A793" s="11" t="s">
        <v>5483</v>
      </c>
      <c r="B793" s="11" t="s">
        <v>5484</v>
      </c>
      <c r="C793" s="11">
        <v>91</v>
      </c>
      <c r="D793" s="36">
        <v>3</v>
      </c>
      <c r="E793" s="37">
        <f t="shared" si="12"/>
        <v>273</v>
      </c>
      <c r="F793" s="11" t="s">
        <v>3904</v>
      </c>
      <c r="G793" s="11"/>
    </row>
    <row r="794" spans="1:7" x14ac:dyDescent="0.25">
      <c r="A794" s="11" t="s">
        <v>5485</v>
      </c>
      <c r="B794" s="11" t="s">
        <v>5484</v>
      </c>
      <c r="C794" s="11">
        <v>33</v>
      </c>
      <c r="D794" s="36">
        <v>2</v>
      </c>
      <c r="E794" s="37">
        <f t="shared" si="12"/>
        <v>66</v>
      </c>
      <c r="F794" s="11" t="s">
        <v>3904</v>
      </c>
      <c r="G794" s="11"/>
    </row>
    <row r="795" spans="1:7" x14ac:dyDescent="0.25">
      <c r="A795" s="11" t="s">
        <v>5486</v>
      </c>
      <c r="B795" s="11" t="s">
        <v>5487</v>
      </c>
      <c r="C795" s="11">
        <v>40</v>
      </c>
      <c r="D795" s="36">
        <v>8</v>
      </c>
      <c r="E795" s="37">
        <f t="shared" si="12"/>
        <v>320</v>
      </c>
      <c r="F795" s="11" t="s">
        <v>5488</v>
      </c>
      <c r="G795" s="11"/>
    </row>
    <row r="796" spans="1:7" x14ac:dyDescent="0.25">
      <c r="A796" s="11" t="s">
        <v>5489</v>
      </c>
      <c r="B796" s="11" t="s">
        <v>5487</v>
      </c>
      <c r="C796" s="11">
        <v>205</v>
      </c>
      <c r="D796" s="36">
        <v>1</v>
      </c>
      <c r="E796" s="37">
        <f t="shared" si="12"/>
        <v>205</v>
      </c>
      <c r="F796" s="11" t="s">
        <v>3904</v>
      </c>
      <c r="G796" s="11"/>
    </row>
    <row r="797" spans="1:7" x14ac:dyDescent="0.25">
      <c r="A797" s="11" t="s">
        <v>5490</v>
      </c>
      <c r="B797" s="11" t="s">
        <v>5487</v>
      </c>
      <c r="C797" s="11">
        <v>110</v>
      </c>
      <c r="D797" s="36">
        <v>3</v>
      </c>
      <c r="E797" s="37">
        <f t="shared" si="12"/>
        <v>330</v>
      </c>
      <c r="F797" s="11" t="s">
        <v>5491</v>
      </c>
      <c r="G797" s="11"/>
    </row>
    <row r="798" spans="1:7" x14ac:dyDescent="0.25">
      <c r="A798" s="11" t="s">
        <v>5492</v>
      </c>
      <c r="B798" s="11" t="s">
        <v>5493</v>
      </c>
      <c r="C798" s="11">
        <v>222</v>
      </c>
      <c r="D798" s="36">
        <v>2</v>
      </c>
      <c r="E798" s="37">
        <f t="shared" si="12"/>
        <v>444</v>
      </c>
      <c r="F798" s="11" t="s">
        <v>3904</v>
      </c>
      <c r="G798" s="11"/>
    </row>
    <row r="799" spans="1:7" x14ac:dyDescent="0.25">
      <c r="A799" s="11" t="s">
        <v>5494</v>
      </c>
      <c r="B799" s="11" t="s">
        <v>5495</v>
      </c>
      <c r="C799" s="11">
        <v>200</v>
      </c>
      <c r="D799" s="36">
        <v>4</v>
      </c>
      <c r="E799" s="37">
        <f t="shared" si="12"/>
        <v>800</v>
      </c>
      <c r="F799" s="11" t="s">
        <v>3904</v>
      </c>
      <c r="G799" s="11"/>
    </row>
    <row r="800" spans="1:7" x14ac:dyDescent="0.25">
      <c r="A800" s="11" t="s">
        <v>5496</v>
      </c>
      <c r="B800" s="11" t="s">
        <v>5497</v>
      </c>
      <c r="C800" s="11">
        <v>81</v>
      </c>
      <c r="D800" s="36">
        <v>1</v>
      </c>
      <c r="E800" s="37">
        <f t="shared" si="12"/>
        <v>81</v>
      </c>
      <c r="F800" s="11" t="s">
        <v>5498</v>
      </c>
      <c r="G800" s="11"/>
    </row>
    <row r="801" spans="1:7" x14ac:dyDescent="0.25">
      <c r="A801" s="11" t="s">
        <v>5499</v>
      </c>
      <c r="B801" s="11" t="s">
        <v>5493</v>
      </c>
      <c r="C801" s="11">
        <v>140</v>
      </c>
      <c r="D801" s="36">
        <v>1</v>
      </c>
      <c r="E801" s="37">
        <f t="shared" si="12"/>
        <v>140</v>
      </c>
      <c r="F801" s="11" t="s">
        <v>3904</v>
      </c>
      <c r="G801" s="11"/>
    </row>
    <row r="802" spans="1:7" x14ac:dyDescent="0.25">
      <c r="A802" s="11" t="s">
        <v>5500</v>
      </c>
      <c r="B802" s="11" t="s">
        <v>3016</v>
      </c>
      <c r="C802" s="11">
        <v>1275</v>
      </c>
      <c r="D802" s="36">
        <v>1</v>
      </c>
      <c r="E802" s="37">
        <f t="shared" si="12"/>
        <v>1275</v>
      </c>
      <c r="F802" s="11" t="s">
        <v>3904</v>
      </c>
      <c r="G802" s="11"/>
    </row>
    <row r="803" spans="1:7" x14ac:dyDescent="0.25">
      <c r="A803" s="11" t="s">
        <v>5501</v>
      </c>
      <c r="B803" s="11" t="s">
        <v>3019</v>
      </c>
      <c r="C803" s="11">
        <v>1580</v>
      </c>
      <c r="D803" s="36">
        <v>1</v>
      </c>
      <c r="E803" s="37">
        <f t="shared" si="12"/>
        <v>1580</v>
      </c>
      <c r="F803" s="11" t="s">
        <v>5502</v>
      </c>
      <c r="G803" s="11"/>
    </row>
    <row r="804" spans="1:7" x14ac:dyDescent="0.25">
      <c r="A804" s="11" t="s">
        <v>5503</v>
      </c>
      <c r="B804" s="11" t="s">
        <v>5504</v>
      </c>
      <c r="C804" s="11">
        <v>1355</v>
      </c>
      <c r="D804" s="36">
        <v>2</v>
      </c>
      <c r="E804" s="37">
        <f t="shared" si="12"/>
        <v>2710</v>
      </c>
      <c r="F804" s="11" t="s">
        <v>5505</v>
      </c>
      <c r="G804" s="11"/>
    </row>
    <row r="805" spans="1:7" x14ac:dyDescent="0.25">
      <c r="A805" s="11" t="s">
        <v>5506</v>
      </c>
      <c r="B805" s="11" t="s">
        <v>3016</v>
      </c>
      <c r="C805" s="11">
        <v>1440</v>
      </c>
      <c r="D805" s="36">
        <v>1</v>
      </c>
      <c r="E805" s="37">
        <f t="shared" si="12"/>
        <v>1440</v>
      </c>
      <c r="F805" s="11" t="s">
        <v>2589</v>
      </c>
      <c r="G805" s="11"/>
    </row>
    <row r="806" spans="1:7" x14ac:dyDescent="0.25">
      <c r="A806" s="11" t="s">
        <v>5507</v>
      </c>
      <c r="B806" s="11" t="s">
        <v>5508</v>
      </c>
      <c r="C806" s="11">
        <v>460</v>
      </c>
      <c r="D806" s="36">
        <v>1</v>
      </c>
      <c r="E806" s="37">
        <f t="shared" si="12"/>
        <v>460</v>
      </c>
      <c r="F806" s="11" t="s">
        <v>3904</v>
      </c>
      <c r="G806" s="11"/>
    </row>
    <row r="807" spans="1:7" x14ac:dyDescent="0.25">
      <c r="A807" s="11" t="s">
        <v>5509</v>
      </c>
      <c r="B807" s="11" t="s">
        <v>5510</v>
      </c>
      <c r="C807" s="11">
        <v>330</v>
      </c>
      <c r="D807" s="36">
        <v>2</v>
      </c>
      <c r="E807" s="37">
        <f t="shared" si="12"/>
        <v>660</v>
      </c>
      <c r="F807" s="11" t="s">
        <v>5502</v>
      </c>
      <c r="G807" s="11"/>
    </row>
    <row r="808" spans="1:7" x14ac:dyDescent="0.25">
      <c r="A808" s="11" t="s">
        <v>5511</v>
      </c>
      <c r="B808" s="11" t="s">
        <v>5512</v>
      </c>
      <c r="C808" s="11">
        <v>265</v>
      </c>
      <c r="D808" s="36">
        <v>1</v>
      </c>
      <c r="E808" s="37">
        <f t="shared" si="12"/>
        <v>265</v>
      </c>
      <c r="F808" s="11" t="s">
        <v>3904</v>
      </c>
      <c r="G808" s="11"/>
    </row>
    <row r="809" spans="1:7" x14ac:dyDescent="0.25">
      <c r="A809" s="11" t="s">
        <v>5513</v>
      </c>
      <c r="B809" s="11" t="s">
        <v>5514</v>
      </c>
      <c r="C809" s="11">
        <v>1120</v>
      </c>
      <c r="D809" s="36">
        <v>1</v>
      </c>
      <c r="E809" s="37">
        <f t="shared" si="12"/>
        <v>1120</v>
      </c>
      <c r="F809" s="11" t="s">
        <v>5001</v>
      </c>
      <c r="G809" s="11"/>
    </row>
    <row r="810" spans="1:7" x14ac:dyDescent="0.25">
      <c r="A810" s="11" t="s">
        <v>5515</v>
      </c>
      <c r="B810" s="11" t="s">
        <v>5516</v>
      </c>
      <c r="C810" s="11">
        <v>2925</v>
      </c>
      <c r="D810" s="36">
        <v>1</v>
      </c>
      <c r="E810" s="37">
        <f t="shared" si="12"/>
        <v>2925</v>
      </c>
      <c r="F810" s="11" t="s">
        <v>3904</v>
      </c>
      <c r="G810" s="11"/>
    </row>
    <row r="811" spans="1:7" x14ac:dyDescent="0.25">
      <c r="A811" s="11" t="s">
        <v>5517</v>
      </c>
      <c r="B811" s="11" t="s">
        <v>5518</v>
      </c>
      <c r="C811" s="11">
        <v>300</v>
      </c>
      <c r="D811" s="36">
        <v>1</v>
      </c>
      <c r="E811" s="37">
        <f t="shared" si="12"/>
        <v>300</v>
      </c>
      <c r="F811" s="11" t="s">
        <v>3904</v>
      </c>
      <c r="G811" s="11"/>
    </row>
    <row r="812" spans="1:7" x14ac:dyDescent="0.25">
      <c r="A812" s="11" t="s">
        <v>5519</v>
      </c>
      <c r="B812" s="11" t="s">
        <v>3036</v>
      </c>
      <c r="C812" s="11">
        <v>160</v>
      </c>
      <c r="D812" s="36">
        <v>1</v>
      </c>
      <c r="E812" s="37">
        <f t="shared" si="12"/>
        <v>160</v>
      </c>
      <c r="F812" s="11" t="s">
        <v>3904</v>
      </c>
      <c r="G812" s="11"/>
    </row>
    <row r="813" spans="1:7" x14ac:dyDescent="0.25">
      <c r="A813" s="11" t="s">
        <v>5520</v>
      </c>
      <c r="B813" s="11" t="s">
        <v>5521</v>
      </c>
      <c r="C813" s="11">
        <v>340</v>
      </c>
      <c r="D813" s="36">
        <v>1</v>
      </c>
      <c r="E813" s="37">
        <f t="shared" si="12"/>
        <v>340</v>
      </c>
      <c r="F813" s="11" t="s">
        <v>3904</v>
      </c>
      <c r="G813" s="11"/>
    </row>
    <row r="814" spans="1:7" x14ac:dyDescent="0.25">
      <c r="A814" s="11" t="s">
        <v>5522</v>
      </c>
      <c r="B814" s="11" t="s">
        <v>3037</v>
      </c>
      <c r="C814" s="11">
        <v>595</v>
      </c>
      <c r="D814" s="36">
        <v>1</v>
      </c>
      <c r="E814" s="37">
        <f t="shared" si="12"/>
        <v>595</v>
      </c>
      <c r="F814" s="11" t="s">
        <v>3904</v>
      </c>
      <c r="G814" s="11"/>
    </row>
    <row r="815" spans="1:7" x14ac:dyDescent="0.25">
      <c r="A815" s="11" t="s">
        <v>5523</v>
      </c>
      <c r="B815" s="11" t="s">
        <v>3038</v>
      </c>
      <c r="C815" s="11">
        <v>625</v>
      </c>
      <c r="D815" s="36">
        <v>1</v>
      </c>
      <c r="E815" s="37">
        <f t="shared" si="12"/>
        <v>625</v>
      </c>
      <c r="F815" s="11" t="s">
        <v>3904</v>
      </c>
      <c r="G815" s="11"/>
    </row>
    <row r="816" spans="1:7" x14ac:dyDescent="0.25">
      <c r="A816" s="11" t="s">
        <v>5524</v>
      </c>
      <c r="B816" s="11" t="s">
        <v>3038</v>
      </c>
      <c r="C816" s="11">
        <v>360</v>
      </c>
      <c r="D816" s="36">
        <v>1</v>
      </c>
      <c r="E816" s="37">
        <f t="shared" si="12"/>
        <v>360</v>
      </c>
      <c r="F816" s="11" t="s">
        <v>3904</v>
      </c>
      <c r="G816" s="11"/>
    </row>
    <row r="817" spans="1:7" x14ac:dyDescent="0.25">
      <c r="A817" s="11" t="s">
        <v>5525</v>
      </c>
      <c r="B817" s="11" t="s">
        <v>5521</v>
      </c>
      <c r="C817" s="11">
        <v>265</v>
      </c>
      <c r="D817" s="36">
        <v>6</v>
      </c>
      <c r="E817" s="37">
        <f t="shared" si="12"/>
        <v>1590</v>
      </c>
      <c r="F817" s="11" t="s">
        <v>5526</v>
      </c>
      <c r="G817" s="11"/>
    </row>
    <row r="818" spans="1:7" x14ac:dyDescent="0.25">
      <c r="A818" s="11" t="s">
        <v>5527</v>
      </c>
      <c r="B818" s="11" t="s">
        <v>5528</v>
      </c>
      <c r="C818" s="11">
        <v>885</v>
      </c>
      <c r="D818" s="36">
        <v>3</v>
      </c>
      <c r="E818" s="37">
        <f t="shared" si="12"/>
        <v>2655</v>
      </c>
      <c r="F818" s="11" t="s">
        <v>3904</v>
      </c>
      <c r="G818" s="11"/>
    </row>
    <row r="819" spans="1:7" x14ac:dyDescent="0.25">
      <c r="A819" s="11" t="s">
        <v>5529</v>
      </c>
      <c r="B819" s="11" t="s">
        <v>5530</v>
      </c>
      <c r="C819" s="11">
        <v>110</v>
      </c>
      <c r="D819" s="36">
        <v>4</v>
      </c>
      <c r="E819" s="37">
        <f t="shared" si="12"/>
        <v>440</v>
      </c>
      <c r="F819" s="11" t="s">
        <v>5531</v>
      </c>
      <c r="G819" s="11"/>
    </row>
    <row r="820" spans="1:7" x14ac:dyDescent="0.25">
      <c r="A820" s="11" t="s">
        <v>5532</v>
      </c>
      <c r="B820" s="11" t="s">
        <v>5533</v>
      </c>
      <c r="C820" s="11">
        <v>190</v>
      </c>
      <c r="D820" s="36">
        <v>1</v>
      </c>
      <c r="E820" s="37">
        <f t="shared" si="12"/>
        <v>190</v>
      </c>
      <c r="F820" s="11" t="s">
        <v>3904</v>
      </c>
      <c r="G820" s="11"/>
    </row>
    <row r="821" spans="1:7" x14ac:dyDescent="0.25">
      <c r="A821" s="11" t="s">
        <v>5534</v>
      </c>
      <c r="B821" s="11" t="s">
        <v>5535</v>
      </c>
      <c r="C821" s="11">
        <v>210</v>
      </c>
      <c r="D821" s="36">
        <v>1</v>
      </c>
      <c r="E821" s="37">
        <f t="shared" si="12"/>
        <v>210</v>
      </c>
      <c r="F821" s="11" t="s">
        <v>3904</v>
      </c>
      <c r="G821" s="11"/>
    </row>
    <row r="822" spans="1:7" x14ac:dyDescent="0.25">
      <c r="A822" s="11" t="s">
        <v>5536</v>
      </c>
      <c r="B822" s="11" t="s">
        <v>3038</v>
      </c>
      <c r="C822" s="11">
        <v>130</v>
      </c>
      <c r="D822" s="36">
        <v>10</v>
      </c>
      <c r="E822" s="37">
        <f t="shared" si="12"/>
        <v>1300</v>
      </c>
      <c r="F822" s="11" t="s">
        <v>5537</v>
      </c>
      <c r="G822" s="11"/>
    </row>
    <row r="823" spans="1:7" x14ac:dyDescent="0.25">
      <c r="A823" s="11" t="s">
        <v>5538</v>
      </c>
      <c r="B823" s="11" t="s">
        <v>5539</v>
      </c>
      <c r="C823" s="11">
        <v>550</v>
      </c>
      <c r="D823" s="36">
        <v>2</v>
      </c>
      <c r="E823" s="37">
        <f t="shared" si="12"/>
        <v>1100</v>
      </c>
      <c r="F823" s="11" t="s">
        <v>3904</v>
      </c>
      <c r="G823" s="11"/>
    </row>
    <row r="824" spans="1:7" x14ac:dyDescent="0.25">
      <c r="A824" s="11" t="s">
        <v>5540</v>
      </c>
      <c r="B824" s="11" t="s">
        <v>5541</v>
      </c>
      <c r="C824" s="11">
        <v>250</v>
      </c>
      <c r="D824" s="36">
        <v>4</v>
      </c>
      <c r="E824" s="37">
        <f t="shared" si="12"/>
        <v>1000</v>
      </c>
      <c r="F824" s="11" t="s">
        <v>3904</v>
      </c>
      <c r="G824" s="11"/>
    </row>
    <row r="825" spans="1:7" x14ac:dyDescent="0.25">
      <c r="A825" s="11" t="s">
        <v>5542</v>
      </c>
      <c r="B825" s="11" t="s">
        <v>5543</v>
      </c>
      <c r="C825" s="11">
        <v>480</v>
      </c>
      <c r="D825" s="36">
        <v>2</v>
      </c>
      <c r="E825" s="37">
        <f t="shared" si="12"/>
        <v>960</v>
      </c>
      <c r="F825" s="11" t="s">
        <v>3904</v>
      </c>
      <c r="G825" s="11"/>
    </row>
    <row r="826" spans="1:7" x14ac:dyDescent="0.25">
      <c r="A826" s="11" t="s">
        <v>5544</v>
      </c>
      <c r="B826" s="11" t="s">
        <v>5545</v>
      </c>
      <c r="C826" s="11">
        <v>225</v>
      </c>
      <c r="D826" s="36">
        <v>1</v>
      </c>
      <c r="E826" s="37">
        <f t="shared" si="12"/>
        <v>225</v>
      </c>
      <c r="F826" s="11" t="s">
        <v>3904</v>
      </c>
      <c r="G826" s="11"/>
    </row>
    <row r="827" spans="1:7" x14ac:dyDescent="0.25">
      <c r="A827" s="11" t="s">
        <v>5546</v>
      </c>
      <c r="B827" s="11" t="s">
        <v>3054</v>
      </c>
      <c r="C827" s="11">
        <v>195</v>
      </c>
      <c r="D827" s="36">
        <v>1</v>
      </c>
      <c r="E827" s="37">
        <f t="shared" si="12"/>
        <v>195</v>
      </c>
      <c r="F827" s="11" t="s">
        <v>5547</v>
      </c>
      <c r="G827" s="11"/>
    </row>
    <row r="828" spans="1:7" x14ac:dyDescent="0.25">
      <c r="A828" s="11" t="s">
        <v>5548</v>
      </c>
      <c r="B828" s="11" t="s">
        <v>5549</v>
      </c>
      <c r="C828" s="11">
        <v>255</v>
      </c>
      <c r="D828" s="36">
        <v>1</v>
      </c>
      <c r="E828" s="37">
        <f t="shared" si="12"/>
        <v>255</v>
      </c>
      <c r="F828" s="11" t="s">
        <v>3904</v>
      </c>
      <c r="G828" s="11"/>
    </row>
    <row r="829" spans="1:7" x14ac:dyDescent="0.25">
      <c r="A829" s="11" t="s">
        <v>5550</v>
      </c>
      <c r="B829" s="11" t="s">
        <v>3054</v>
      </c>
      <c r="C829" s="11">
        <v>175</v>
      </c>
      <c r="D829" s="36">
        <v>3</v>
      </c>
      <c r="E829" s="37">
        <f t="shared" si="12"/>
        <v>525</v>
      </c>
      <c r="F829" s="11" t="s">
        <v>5551</v>
      </c>
      <c r="G829" s="11"/>
    </row>
    <row r="830" spans="1:7" x14ac:dyDescent="0.25">
      <c r="A830" s="11" t="s">
        <v>5552</v>
      </c>
      <c r="B830" s="11" t="s">
        <v>3054</v>
      </c>
      <c r="C830" s="11">
        <v>154</v>
      </c>
      <c r="D830" s="36">
        <v>2</v>
      </c>
      <c r="E830" s="37">
        <f t="shared" si="12"/>
        <v>308</v>
      </c>
      <c r="F830" s="11" t="s">
        <v>3904</v>
      </c>
      <c r="G830" s="11"/>
    </row>
    <row r="831" spans="1:7" x14ac:dyDescent="0.25">
      <c r="A831" s="11" t="s">
        <v>5553</v>
      </c>
      <c r="B831" s="11" t="s">
        <v>5554</v>
      </c>
      <c r="C831" s="11">
        <v>7</v>
      </c>
      <c r="D831" s="36">
        <v>1</v>
      </c>
      <c r="E831" s="37">
        <f t="shared" si="12"/>
        <v>7</v>
      </c>
      <c r="F831" s="11" t="s">
        <v>5555</v>
      </c>
      <c r="G831" s="11"/>
    </row>
    <row r="832" spans="1:7" x14ac:dyDescent="0.25">
      <c r="A832" s="11" t="s">
        <v>5556</v>
      </c>
      <c r="B832" s="11" t="s">
        <v>5557</v>
      </c>
      <c r="C832" s="11">
        <v>63</v>
      </c>
      <c r="D832" s="36">
        <v>5</v>
      </c>
      <c r="E832" s="37">
        <f t="shared" si="12"/>
        <v>315</v>
      </c>
      <c r="F832" s="11" t="s">
        <v>372</v>
      </c>
      <c r="G832" s="11"/>
    </row>
    <row r="833" spans="1:7" x14ac:dyDescent="0.25">
      <c r="A833" s="11" t="s">
        <v>5558</v>
      </c>
      <c r="B833" s="11" t="s">
        <v>5559</v>
      </c>
      <c r="C833" s="11">
        <v>44</v>
      </c>
      <c r="D833" s="36">
        <v>2</v>
      </c>
      <c r="E833" s="37">
        <f t="shared" si="12"/>
        <v>88</v>
      </c>
      <c r="F833" s="11" t="s">
        <v>3904</v>
      </c>
      <c r="G833" s="11"/>
    </row>
    <row r="834" spans="1:7" x14ac:dyDescent="0.25">
      <c r="A834" s="11" t="s">
        <v>5560</v>
      </c>
      <c r="B834" s="11" t="s">
        <v>5561</v>
      </c>
      <c r="C834" s="11">
        <v>21</v>
      </c>
      <c r="D834" s="36">
        <v>3</v>
      </c>
      <c r="E834" s="37">
        <f t="shared" si="12"/>
        <v>63</v>
      </c>
      <c r="F834" s="11" t="s">
        <v>3904</v>
      </c>
      <c r="G834" s="11"/>
    </row>
    <row r="835" spans="1:7" x14ac:dyDescent="0.25">
      <c r="A835" s="11" t="s">
        <v>5562</v>
      </c>
      <c r="B835" s="11" t="s">
        <v>5563</v>
      </c>
      <c r="C835" s="11">
        <v>275</v>
      </c>
      <c r="D835" s="36">
        <v>3</v>
      </c>
      <c r="E835" s="37">
        <f t="shared" ref="E835:E898" si="13">D835*C835</f>
        <v>825</v>
      </c>
      <c r="F835" s="11" t="s">
        <v>3904</v>
      </c>
      <c r="G835" s="11"/>
    </row>
    <row r="836" spans="1:7" x14ac:dyDescent="0.25">
      <c r="A836" s="11" t="s">
        <v>5564</v>
      </c>
      <c r="B836" s="11" t="s">
        <v>5565</v>
      </c>
      <c r="C836" s="11">
        <v>270</v>
      </c>
      <c r="D836" s="36">
        <v>10</v>
      </c>
      <c r="E836" s="37">
        <f t="shared" si="13"/>
        <v>2700</v>
      </c>
      <c r="F836" s="11" t="s">
        <v>5566</v>
      </c>
      <c r="G836" s="11"/>
    </row>
    <row r="837" spans="1:7" x14ac:dyDescent="0.25">
      <c r="A837" s="11" t="s">
        <v>5567</v>
      </c>
      <c r="B837" s="11" t="s">
        <v>5568</v>
      </c>
      <c r="C837" s="11">
        <v>270</v>
      </c>
      <c r="D837" s="36">
        <v>8</v>
      </c>
      <c r="E837" s="37">
        <f t="shared" si="13"/>
        <v>2160</v>
      </c>
      <c r="F837" s="11" t="s">
        <v>5569</v>
      </c>
      <c r="G837" s="11"/>
    </row>
    <row r="838" spans="1:7" x14ac:dyDescent="0.25">
      <c r="A838" s="11" t="s">
        <v>5570</v>
      </c>
      <c r="B838" s="11" t="s">
        <v>5568</v>
      </c>
      <c r="C838" s="11">
        <v>290</v>
      </c>
      <c r="D838" s="36">
        <v>6</v>
      </c>
      <c r="E838" s="37">
        <f t="shared" si="13"/>
        <v>1740</v>
      </c>
      <c r="F838" s="11" t="s">
        <v>5571</v>
      </c>
      <c r="G838" s="11"/>
    </row>
    <row r="839" spans="1:7" x14ac:dyDescent="0.25">
      <c r="A839" s="11" t="s">
        <v>5572</v>
      </c>
      <c r="B839" s="11" t="s">
        <v>5573</v>
      </c>
      <c r="C839" s="11">
        <v>290</v>
      </c>
      <c r="D839" s="36">
        <v>6</v>
      </c>
      <c r="E839" s="37">
        <f t="shared" si="13"/>
        <v>1740</v>
      </c>
      <c r="F839" s="11" t="s">
        <v>5574</v>
      </c>
      <c r="G839" s="11"/>
    </row>
    <row r="840" spans="1:7" x14ac:dyDescent="0.25">
      <c r="A840" s="11" t="s">
        <v>5575</v>
      </c>
      <c r="B840" s="11" t="s">
        <v>5576</v>
      </c>
      <c r="C840" s="11">
        <v>220</v>
      </c>
      <c r="D840" s="36">
        <v>1</v>
      </c>
      <c r="E840" s="37">
        <f t="shared" si="13"/>
        <v>220</v>
      </c>
      <c r="F840" s="11" t="s">
        <v>5577</v>
      </c>
      <c r="G840" s="11"/>
    </row>
    <row r="841" spans="1:7" x14ac:dyDescent="0.25">
      <c r="A841" s="11" t="s">
        <v>5578</v>
      </c>
      <c r="B841" s="11" t="s">
        <v>5579</v>
      </c>
      <c r="C841" s="11">
        <v>240</v>
      </c>
      <c r="D841" s="36">
        <v>3</v>
      </c>
      <c r="E841" s="37">
        <f t="shared" si="13"/>
        <v>720</v>
      </c>
      <c r="F841" s="11" t="s">
        <v>5580</v>
      </c>
      <c r="G841" s="11"/>
    </row>
    <row r="842" spans="1:7" x14ac:dyDescent="0.25">
      <c r="A842" s="11" t="s">
        <v>5581</v>
      </c>
      <c r="B842" s="11" t="s">
        <v>5582</v>
      </c>
      <c r="C842" s="11">
        <v>110</v>
      </c>
      <c r="D842" s="36">
        <v>2</v>
      </c>
      <c r="E842" s="37">
        <f t="shared" si="13"/>
        <v>220</v>
      </c>
      <c r="F842" s="11" t="s">
        <v>5583</v>
      </c>
      <c r="G842" s="11"/>
    </row>
    <row r="843" spans="1:7" x14ac:dyDescent="0.25">
      <c r="A843" s="11" t="s">
        <v>5584</v>
      </c>
      <c r="B843" s="11" t="s">
        <v>5585</v>
      </c>
      <c r="C843" s="11">
        <v>165</v>
      </c>
      <c r="D843" s="36">
        <v>1</v>
      </c>
      <c r="E843" s="37">
        <f t="shared" si="13"/>
        <v>165</v>
      </c>
      <c r="F843" s="11" t="s">
        <v>3904</v>
      </c>
      <c r="G843" s="11"/>
    </row>
    <row r="844" spans="1:7" x14ac:dyDescent="0.25">
      <c r="A844" s="11" t="s">
        <v>5586</v>
      </c>
      <c r="B844" s="11" t="s">
        <v>5587</v>
      </c>
      <c r="C844" s="11">
        <v>110</v>
      </c>
      <c r="D844" s="36">
        <v>5</v>
      </c>
      <c r="E844" s="37">
        <f t="shared" si="13"/>
        <v>550</v>
      </c>
      <c r="F844" s="11" t="s">
        <v>5588</v>
      </c>
      <c r="G844" s="11"/>
    </row>
    <row r="845" spans="1:7" x14ac:dyDescent="0.25">
      <c r="A845" s="11" t="s">
        <v>5589</v>
      </c>
      <c r="B845" s="11" t="s">
        <v>3074</v>
      </c>
      <c r="C845" s="11">
        <v>170</v>
      </c>
      <c r="D845" s="36">
        <v>1</v>
      </c>
      <c r="E845" s="37">
        <f t="shared" si="13"/>
        <v>170</v>
      </c>
      <c r="F845" s="11" t="s">
        <v>3904</v>
      </c>
      <c r="G845" s="11"/>
    </row>
    <row r="846" spans="1:7" x14ac:dyDescent="0.25">
      <c r="A846" s="11" t="s">
        <v>5590</v>
      </c>
      <c r="B846" s="11" t="s">
        <v>5591</v>
      </c>
      <c r="C846" s="11">
        <v>590</v>
      </c>
      <c r="D846" s="36">
        <v>1</v>
      </c>
      <c r="E846" s="37">
        <f t="shared" si="13"/>
        <v>590</v>
      </c>
      <c r="F846" s="11" t="s">
        <v>5592</v>
      </c>
      <c r="G846" s="11"/>
    </row>
    <row r="847" spans="1:7" x14ac:dyDescent="0.25">
      <c r="A847" s="11" t="s">
        <v>5593</v>
      </c>
      <c r="B847" s="11" t="s">
        <v>5594</v>
      </c>
      <c r="C847" s="11">
        <v>3530</v>
      </c>
      <c r="D847" s="36">
        <v>1</v>
      </c>
      <c r="E847" s="37">
        <f t="shared" si="13"/>
        <v>3530</v>
      </c>
      <c r="F847" s="11" t="s">
        <v>3904</v>
      </c>
      <c r="G847" s="11"/>
    </row>
    <row r="848" spans="1:7" x14ac:dyDescent="0.25">
      <c r="A848" s="11" t="s">
        <v>5595</v>
      </c>
      <c r="B848" s="11" t="s">
        <v>5596</v>
      </c>
      <c r="C848" s="11">
        <v>3060</v>
      </c>
      <c r="D848" s="36">
        <v>2</v>
      </c>
      <c r="E848" s="37">
        <f t="shared" si="13"/>
        <v>6120</v>
      </c>
      <c r="F848" s="11" t="s">
        <v>1687</v>
      </c>
      <c r="G848" s="11"/>
    </row>
    <row r="849" spans="1:7" x14ac:dyDescent="0.25">
      <c r="A849" s="11" t="s">
        <v>5597</v>
      </c>
      <c r="B849" s="11" t="s">
        <v>5598</v>
      </c>
      <c r="C849" s="11">
        <v>3675</v>
      </c>
      <c r="D849" s="36">
        <v>1</v>
      </c>
      <c r="E849" s="37">
        <f t="shared" si="13"/>
        <v>3675</v>
      </c>
      <c r="F849" s="11" t="s">
        <v>3904</v>
      </c>
      <c r="G849" s="11"/>
    </row>
    <row r="850" spans="1:7" x14ac:dyDescent="0.25">
      <c r="A850" s="11" t="s">
        <v>5599</v>
      </c>
      <c r="B850" s="11" t="s">
        <v>3085</v>
      </c>
      <c r="C850" s="11">
        <v>2025</v>
      </c>
      <c r="D850" s="36">
        <v>1</v>
      </c>
      <c r="E850" s="37">
        <f t="shared" si="13"/>
        <v>2025</v>
      </c>
      <c r="F850" s="11" t="s">
        <v>1693</v>
      </c>
      <c r="G850" s="11"/>
    </row>
    <row r="851" spans="1:7" x14ac:dyDescent="0.25">
      <c r="A851" s="11" t="s">
        <v>5600</v>
      </c>
      <c r="B851" s="11" t="s">
        <v>5601</v>
      </c>
      <c r="C851" s="11">
        <v>560</v>
      </c>
      <c r="D851" s="36">
        <v>1</v>
      </c>
      <c r="E851" s="37">
        <f t="shared" si="13"/>
        <v>560</v>
      </c>
      <c r="F851" s="11" t="s">
        <v>5602</v>
      </c>
      <c r="G851" s="11"/>
    </row>
    <row r="852" spans="1:7" x14ac:dyDescent="0.25">
      <c r="A852" s="11" t="s">
        <v>5603</v>
      </c>
      <c r="B852" s="11" t="s">
        <v>5601</v>
      </c>
      <c r="C852" s="11">
        <v>410</v>
      </c>
      <c r="D852" s="36">
        <v>2</v>
      </c>
      <c r="E852" s="37">
        <f t="shared" si="13"/>
        <v>820</v>
      </c>
      <c r="F852" s="11" t="s">
        <v>5604</v>
      </c>
      <c r="G852" s="11"/>
    </row>
    <row r="853" spans="1:7" x14ac:dyDescent="0.25">
      <c r="A853" s="11" t="s">
        <v>5605</v>
      </c>
      <c r="B853" s="11" t="s">
        <v>5606</v>
      </c>
      <c r="C853" s="11">
        <v>675</v>
      </c>
      <c r="D853" s="36">
        <v>2</v>
      </c>
      <c r="E853" s="37">
        <f t="shared" si="13"/>
        <v>1350</v>
      </c>
      <c r="F853" s="11" t="s">
        <v>3904</v>
      </c>
      <c r="G853" s="11"/>
    </row>
    <row r="854" spans="1:7" x14ac:dyDescent="0.25">
      <c r="A854" s="11" t="s">
        <v>5607</v>
      </c>
      <c r="B854" s="11" t="s">
        <v>5608</v>
      </c>
      <c r="C854" s="11">
        <v>405</v>
      </c>
      <c r="D854" s="36">
        <v>2</v>
      </c>
      <c r="E854" s="37">
        <f t="shared" si="13"/>
        <v>810</v>
      </c>
      <c r="F854" s="11" t="s">
        <v>5609</v>
      </c>
      <c r="G854" s="11"/>
    </row>
    <row r="855" spans="1:7" x14ac:dyDescent="0.25">
      <c r="A855" s="11" t="s">
        <v>5610</v>
      </c>
      <c r="B855" s="11" t="s">
        <v>5601</v>
      </c>
      <c r="C855" s="11">
        <v>785</v>
      </c>
      <c r="D855" s="36">
        <v>1</v>
      </c>
      <c r="E855" s="37">
        <f t="shared" si="13"/>
        <v>785</v>
      </c>
      <c r="F855" s="11" t="s">
        <v>5604</v>
      </c>
      <c r="G855" s="11"/>
    </row>
    <row r="856" spans="1:7" x14ac:dyDescent="0.25">
      <c r="A856" s="11" t="s">
        <v>5611</v>
      </c>
      <c r="B856" s="11" t="s">
        <v>5612</v>
      </c>
      <c r="C856" s="11">
        <v>790</v>
      </c>
      <c r="D856" s="36">
        <v>2</v>
      </c>
      <c r="E856" s="37">
        <f t="shared" si="13"/>
        <v>1580</v>
      </c>
      <c r="F856" s="11" t="s">
        <v>5609</v>
      </c>
      <c r="G856" s="11"/>
    </row>
    <row r="857" spans="1:7" x14ac:dyDescent="0.25">
      <c r="A857" s="11" t="s">
        <v>5613</v>
      </c>
      <c r="B857" s="11" t="s">
        <v>5601</v>
      </c>
      <c r="C857" s="11">
        <v>445</v>
      </c>
      <c r="D857" s="36">
        <v>2</v>
      </c>
      <c r="E857" s="37">
        <f t="shared" si="13"/>
        <v>890</v>
      </c>
      <c r="F857" s="11" t="s">
        <v>5609</v>
      </c>
      <c r="G857" s="11"/>
    </row>
    <row r="858" spans="1:7" x14ac:dyDescent="0.25">
      <c r="A858" s="11" t="s">
        <v>5614</v>
      </c>
      <c r="B858" s="11" t="s">
        <v>5615</v>
      </c>
      <c r="C858" s="11">
        <v>380</v>
      </c>
      <c r="D858" s="36">
        <v>3</v>
      </c>
      <c r="E858" s="37">
        <f t="shared" si="13"/>
        <v>1140</v>
      </c>
      <c r="F858" s="11" t="s">
        <v>2322</v>
      </c>
      <c r="G858" s="11"/>
    </row>
    <row r="859" spans="1:7" x14ac:dyDescent="0.25">
      <c r="A859" s="11" t="s">
        <v>5616</v>
      </c>
      <c r="B859" s="11" t="s">
        <v>5617</v>
      </c>
      <c r="C859" s="11">
        <v>390</v>
      </c>
      <c r="D859" s="36">
        <v>2</v>
      </c>
      <c r="E859" s="37">
        <f t="shared" si="13"/>
        <v>780</v>
      </c>
      <c r="F859" s="11" t="s">
        <v>5602</v>
      </c>
      <c r="G859" s="11"/>
    </row>
    <row r="860" spans="1:7" x14ac:dyDescent="0.25">
      <c r="A860" s="11" t="s">
        <v>5618</v>
      </c>
      <c r="B860" s="11" t="s">
        <v>5606</v>
      </c>
      <c r="C860" s="11">
        <v>715</v>
      </c>
      <c r="D860" s="36">
        <v>2</v>
      </c>
      <c r="E860" s="37">
        <f t="shared" si="13"/>
        <v>1430</v>
      </c>
      <c r="F860" s="11" t="s">
        <v>5609</v>
      </c>
      <c r="G860" s="11"/>
    </row>
    <row r="861" spans="1:7" x14ac:dyDescent="0.25">
      <c r="A861" s="11" t="s">
        <v>5619</v>
      </c>
      <c r="B861" s="11" t="s">
        <v>5606</v>
      </c>
      <c r="C861" s="11">
        <v>335</v>
      </c>
      <c r="D861" s="36">
        <v>2</v>
      </c>
      <c r="E861" s="37">
        <f t="shared" si="13"/>
        <v>670</v>
      </c>
      <c r="F861" s="11" t="s">
        <v>5604</v>
      </c>
      <c r="G861" s="11"/>
    </row>
    <row r="862" spans="1:7" x14ac:dyDescent="0.25">
      <c r="A862" s="11" t="s">
        <v>5620</v>
      </c>
      <c r="B862" s="11" t="s">
        <v>5621</v>
      </c>
      <c r="C862" s="11">
        <v>2230</v>
      </c>
      <c r="D862" s="36">
        <v>2</v>
      </c>
      <c r="E862" s="37">
        <f t="shared" si="13"/>
        <v>4460</v>
      </c>
      <c r="F862" s="11" t="s">
        <v>5622</v>
      </c>
      <c r="G862" s="11"/>
    </row>
    <row r="863" spans="1:7" x14ac:dyDescent="0.25">
      <c r="A863" s="11" t="s">
        <v>5623</v>
      </c>
      <c r="B863" s="11" t="s">
        <v>5624</v>
      </c>
      <c r="C863" s="11">
        <v>625</v>
      </c>
      <c r="D863" s="36">
        <v>2</v>
      </c>
      <c r="E863" s="37">
        <f t="shared" si="13"/>
        <v>1250</v>
      </c>
      <c r="F863" s="11" t="s">
        <v>5609</v>
      </c>
      <c r="G863" s="11"/>
    </row>
    <row r="864" spans="1:7" x14ac:dyDescent="0.25">
      <c r="A864" s="11" t="s">
        <v>5625</v>
      </c>
      <c r="B864" s="11" t="s">
        <v>5624</v>
      </c>
      <c r="C864" s="11">
        <v>655</v>
      </c>
      <c r="D864" s="36">
        <v>2</v>
      </c>
      <c r="E864" s="37">
        <f t="shared" si="13"/>
        <v>1310</v>
      </c>
      <c r="F864" s="11" t="s">
        <v>5604</v>
      </c>
      <c r="G864" s="11"/>
    </row>
    <row r="865" spans="1:7" x14ac:dyDescent="0.25">
      <c r="A865" s="11" t="s">
        <v>5626</v>
      </c>
      <c r="B865" s="11" t="s">
        <v>5624</v>
      </c>
      <c r="C865" s="11">
        <v>495</v>
      </c>
      <c r="D865" s="36">
        <v>2</v>
      </c>
      <c r="E865" s="37">
        <f t="shared" si="13"/>
        <v>990</v>
      </c>
      <c r="F865" s="11" t="s">
        <v>3904</v>
      </c>
      <c r="G865" s="11"/>
    </row>
    <row r="866" spans="1:7" x14ac:dyDescent="0.25">
      <c r="A866" s="11" t="s">
        <v>5627</v>
      </c>
      <c r="B866" s="11" t="s">
        <v>5628</v>
      </c>
      <c r="C866" s="11">
        <v>460</v>
      </c>
      <c r="D866" s="36">
        <v>4</v>
      </c>
      <c r="E866" s="37">
        <f t="shared" si="13"/>
        <v>1840</v>
      </c>
      <c r="F866" s="11" t="s">
        <v>5602</v>
      </c>
      <c r="G866" s="11"/>
    </row>
    <row r="867" spans="1:7" x14ac:dyDescent="0.25">
      <c r="A867" s="11" t="s">
        <v>5629</v>
      </c>
      <c r="B867" s="11" t="s">
        <v>5624</v>
      </c>
      <c r="C867" s="11">
        <v>675</v>
      </c>
      <c r="D867" s="36">
        <v>3</v>
      </c>
      <c r="E867" s="37">
        <f t="shared" si="13"/>
        <v>2025</v>
      </c>
      <c r="F867" s="11" t="s">
        <v>3904</v>
      </c>
      <c r="G867" s="11"/>
    </row>
    <row r="868" spans="1:7" x14ac:dyDescent="0.25">
      <c r="A868" s="11" t="s">
        <v>5630</v>
      </c>
      <c r="B868" s="11" t="s">
        <v>5624</v>
      </c>
      <c r="C868" s="11">
        <v>755</v>
      </c>
      <c r="D868" s="36">
        <v>2</v>
      </c>
      <c r="E868" s="37">
        <f t="shared" si="13"/>
        <v>1510</v>
      </c>
      <c r="F868" s="11" t="s">
        <v>3904</v>
      </c>
      <c r="G868" s="11"/>
    </row>
    <row r="869" spans="1:7" x14ac:dyDescent="0.25">
      <c r="A869" s="11" t="s">
        <v>5631</v>
      </c>
      <c r="B869" s="11" t="s">
        <v>5624</v>
      </c>
      <c r="C869" s="11">
        <v>370</v>
      </c>
      <c r="D869" s="36">
        <v>2</v>
      </c>
      <c r="E869" s="37">
        <f t="shared" si="13"/>
        <v>740</v>
      </c>
      <c r="F869" s="11" t="s">
        <v>5632</v>
      </c>
      <c r="G869" s="11"/>
    </row>
    <row r="870" spans="1:7" x14ac:dyDescent="0.25">
      <c r="A870" s="11" t="s">
        <v>5633</v>
      </c>
      <c r="B870" s="11" t="s">
        <v>5634</v>
      </c>
      <c r="C870" s="11">
        <v>485</v>
      </c>
      <c r="D870" s="36">
        <v>2</v>
      </c>
      <c r="E870" s="37">
        <f t="shared" si="13"/>
        <v>970</v>
      </c>
      <c r="F870" s="11" t="s">
        <v>5609</v>
      </c>
      <c r="G870" s="11"/>
    </row>
    <row r="871" spans="1:7" x14ac:dyDescent="0.25">
      <c r="A871" s="11" t="s">
        <v>5635</v>
      </c>
      <c r="B871" s="11" t="s">
        <v>5636</v>
      </c>
      <c r="C871" s="11">
        <v>230</v>
      </c>
      <c r="D871" s="36">
        <v>2</v>
      </c>
      <c r="E871" s="37">
        <f t="shared" si="13"/>
        <v>460</v>
      </c>
      <c r="F871" s="11" t="s">
        <v>3904</v>
      </c>
      <c r="G871" s="11"/>
    </row>
    <row r="872" spans="1:7" x14ac:dyDescent="0.25">
      <c r="A872" s="11" t="s">
        <v>5637</v>
      </c>
      <c r="B872" s="11" t="s">
        <v>5638</v>
      </c>
      <c r="C872" s="11">
        <v>27</v>
      </c>
      <c r="D872" s="36">
        <v>1</v>
      </c>
      <c r="E872" s="37">
        <f t="shared" si="13"/>
        <v>27</v>
      </c>
      <c r="F872" s="11" t="s">
        <v>3904</v>
      </c>
      <c r="G872" s="11"/>
    </row>
    <row r="873" spans="1:7" x14ac:dyDescent="0.25">
      <c r="A873" s="11" t="s">
        <v>5639</v>
      </c>
      <c r="B873" s="11" t="s">
        <v>5640</v>
      </c>
      <c r="C873" s="11">
        <v>67</v>
      </c>
      <c r="D873" s="36">
        <v>8</v>
      </c>
      <c r="E873" s="37">
        <f t="shared" si="13"/>
        <v>536</v>
      </c>
      <c r="F873" s="11" t="s">
        <v>5641</v>
      </c>
      <c r="G873" s="11"/>
    </row>
    <row r="874" spans="1:7" x14ac:dyDescent="0.25">
      <c r="A874" s="11" t="s">
        <v>5642</v>
      </c>
      <c r="B874" s="11" t="s">
        <v>5640</v>
      </c>
      <c r="C874" s="11">
        <v>45</v>
      </c>
      <c r="D874" s="36">
        <v>2</v>
      </c>
      <c r="E874" s="37">
        <f t="shared" si="13"/>
        <v>90</v>
      </c>
      <c r="F874" s="11" t="s">
        <v>5643</v>
      </c>
      <c r="G874" s="11"/>
    </row>
    <row r="875" spans="1:7" x14ac:dyDescent="0.25">
      <c r="A875" s="11" t="s">
        <v>5644</v>
      </c>
      <c r="B875" s="11" t="s">
        <v>5645</v>
      </c>
      <c r="C875" s="11">
        <v>28</v>
      </c>
      <c r="D875" s="36">
        <v>1</v>
      </c>
      <c r="E875" s="37">
        <f t="shared" si="13"/>
        <v>28</v>
      </c>
      <c r="F875" s="11" t="s">
        <v>229</v>
      </c>
      <c r="G875" s="11"/>
    </row>
    <row r="876" spans="1:7" x14ac:dyDescent="0.25">
      <c r="A876" s="11" t="s">
        <v>5646</v>
      </c>
      <c r="B876" s="11" t="s">
        <v>3100</v>
      </c>
      <c r="C876" s="11">
        <v>34</v>
      </c>
      <c r="D876" s="36">
        <v>6</v>
      </c>
      <c r="E876" s="37">
        <f t="shared" si="13"/>
        <v>204</v>
      </c>
      <c r="F876" s="11" t="s">
        <v>5643</v>
      </c>
      <c r="G876" s="11"/>
    </row>
    <row r="877" spans="1:7" x14ac:dyDescent="0.25">
      <c r="A877" s="11" t="s">
        <v>5647</v>
      </c>
      <c r="B877" s="11" t="s">
        <v>5648</v>
      </c>
      <c r="C877" s="11">
        <v>18</v>
      </c>
      <c r="D877" s="36">
        <v>2</v>
      </c>
      <c r="E877" s="37">
        <f t="shared" si="13"/>
        <v>36</v>
      </c>
      <c r="F877" s="11" t="s">
        <v>5649</v>
      </c>
      <c r="G877" s="11"/>
    </row>
    <row r="878" spans="1:7" x14ac:dyDescent="0.25">
      <c r="A878" s="11" t="s">
        <v>5650</v>
      </c>
      <c r="B878" s="11" t="s">
        <v>5651</v>
      </c>
      <c r="C878" s="11">
        <v>11</v>
      </c>
      <c r="D878" s="36">
        <v>4</v>
      </c>
      <c r="E878" s="37">
        <f t="shared" si="13"/>
        <v>44</v>
      </c>
      <c r="F878" s="11" t="s">
        <v>1814</v>
      </c>
      <c r="G878" s="11"/>
    </row>
    <row r="879" spans="1:7" x14ac:dyDescent="0.25">
      <c r="A879" s="11" t="s">
        <v>5652</v>
      </c>
      <c r="B879" s="11" t="s">
        <v>5653</v>
      </c>
      <c r="C879" s="11">
        <v>16</v>
      </c>
      <c r="D879" s="36">
        <v>1</v>
      </c>
      <c r="E879" s="37">
        <f t="shared" si="13"/>
        <v>16</v>
      </c>
      <c r="F879" s="11" t="s">
        <v>3904</v>
      </c>
      <c r="G879" s="11"/>
    </row>
    <row r="880" spans="1:7" x14ac:dyDescent="0.25">
      <c r="A880" s="11" t="s">
        <v>5654</v>
      </c>
      <c r="B880" s="11" t="s">
        <v>5655</v>
      </c>
      <c r="C880" s="11">
        <v>475</v>
      </c>
      <c r="D880" s="36">
        <v>2</v>
      </c>
      <c r="E880" s="37">
        <f t="shared" si="13"/>
        <v>950</v>
      </c>
      <c r="F880" s="11" t="s">
        <v>5656</v>
      </c>
      <c r="G880" s="11"/>
    </row>
    <row r="881" spans="1:7" x14ac:dyDescent="0.25">
      <c r="A881" s="11" t="s">
        <v>5657</v>
      </c>
      <c r="B881" s="11" t="s">
        <v>3106</v>
      </c>
      <c r="C881" s="11">
        <v>1885</v>
      </c>
      <c r="D881" s="36">
        <v>1</v>
      </c>
      <c r="E881" s="37">
        <f t="shared" si="13"/>
        <v>1885</v>
      </c>
      <c r="F881" s="11" t="s">
        <v>1698</v>
      </c>
      <c r="G881" s="11"/>
    </row>
    <row r="882" spans="1:7" x14ac:dyDescent="0.25">
      <c r="A882" s="11" t="s">
        <v>5658</v>
      </c>
      <c r="B882" s="11" t="s">
        <v>5659</v>
      </c>
      <c r="C882" s="11">
        <v>2050</v>
      </c>
      <c r="D882" s="36">
        <v>1</v>
      </c>
      <c r="E882" s="37">
        <f t="shared" si="13"/>
        <v>2050</v>
      </c>
      <c r="F882" s="11" t="s">
        <v>1684</v>
      </c>
      <c r="G882" s="11"/>
    </row>
    <row r="883" spans="1:7" x14ac:dyDescent="0.25">
      <c r="A883" s="11" t="s">
        <v>5660</v>
      </c>
      <c r="B883" s="11" t="s">
        <v>3108</v>
      </c>
      <c r="C883" s="11">
        <v>1585</v>
      </c>
      <c r="D883" s="36">
        <v>1</v>
      </c>
      <c r="E883" s="37">
        <f t="shared" si="13"/>
        <v>1585</v>
      </c>
      <c r="F883" s="11" t="s">
        <v>3904</v>
      </c>
      <c r="G883" s="11"/>
    </row>
    <row r="884" spans="1:7" x14ac:dyDescent="0.25">
      <c r="A884" s="11" t="s">
        <v>5661</v>
      </c>
      <c r="B884" s="11" t="s">
        <v>3108</v>
      </c>
      <c r="C884" s="11">
        <v>2775</v>
      </c>
      <c r="D884" s="36">
        <v>1</v>
      </c>
      <c r="E884" s="37">
        <f t="shared" si="13"/>
        <v>2775</v>
      </c>
      <c r="F884" s="11" t="s">
        <v>1687</v>
      </c>
      <c r="G884" s="11"/>
    </row>
    <row r="885" spans="1:7" x14ac:dyDescent="0.25">
      <c r="A885" s="11" t="s">
        <v>5662</v>
      </c>
      <c r="B885" s="11" t="s">
        <v>3113</v>
      </c>
      <c r="C885" s="11">
        <v>1560</v>
      </c>
      <c r="D885" s="36">
        <v>1</v>
      </c>
      <c r="E885" s="37">
        <f t="shared" si="13"/>
        <v>1560</v>
      </c>
      <c r="F885" s="11" t="s">
        <v>1684</v>
      </c>
      <c r="G885" s="11"/>
    </row>
    <row r="886" spans="1:7" x14ac:dyDescent="0.25">
      <c r="A886" s="11" t="s">
        <v>5663</v>
      </c>
      <c r="B886" s="11" t="s">
        <v>5664</v>
      </c>
      <c r="C886" s="11">
        <v>1705</v>
      </c>
      <c r="D886" s="36">
        <v>1</v>
      </c>
      <c r="E886" s="37">
        <f t="shared" si="13"/>
        <v>1705</v>
      </c>
      <c r="F886" s="11" t="s">
        <v>3904</v>
      </c>
      <c r="G886" s="11"/>
    </row>
    <row r="887" spans="1:7" x14ac:dyDescent="0.25">
      <c r="A887" s="11" t="s">
        <v>5665</v>
      </c>
      <c r="B887" s="11" t="s">
        <v>3114</v>
      </c>
      <c r="C887" s="11">
        <v>1620</v>
      </c>
      <c r="D887" s="36">
        <v>2</v>
      </c>
      <c r="E887" s="37">
        <f t="shared" si="13"/>
        <v>3240</v>
      </c>
      <c r="F887" s="11" t="s">
        <v>3904</v>
      </c>
      <c r="G887" s="11"/>
    </row>
    <row r="888" spans="1:7" x14ac:dyDescent="0.25">
      <c r="A888" s="11" t="s">
        <v>5666</v>
      </c>
      <c r="B888" s="11" t="s">
        <v>5667</v>
      </c>
      <c r="C888" s="11">
        <v>585</v>
      </c>
      <c r="D888" s="36">
        <v>2</v>
      </c>
      <c r="E888" s="37">
        <f t="shared" si="13"/>
        <v>1170</v>
      </c>
      <c r="F888" s="11" t="s">
        <v>5668</v>
      </c>
      <c r="G888" s="11"/>
    </row>
    <row r="889" spans="1:7" x14ac:dyDescent="0.25">
      <c r="A889" s="11" t="s">
        <v>5669</v>
      </c>
      <c r="B889" s="11" t="s">
        <v>5670</v>
      </c>
      <c r="C889" s="11">
        <v>1100</v>
      </c>
      <c r="D889" s="36">
        <v>4</v>
      </c>
      <c r="E889" s="37">
        <f t="shared" si="13"/>
        <v>4400</v>
      </c>
      <c r="F889" s="11" t="s">
        <v>1083</v>
      </c>
      <c r="G889" s="11"/>
    </row>
    <row r="890" spans="1:7" x14ac:dyDescent="0.25">
      <c r="A890" s="11" t="s">
        <v>5671</v>
      </c>
      <c r="B890" s="11" t="s">
        <v>3123</v>
      </c>
      <c r="C890" s="11">
        <v>420</v>
      </c>
      <c r="D890" s="36">
        <v>4</v>
      </c>
      <c r="E890" s="37">
        <f t="shared" si="13"/>
        <v>1680</v>
      </c>
      <c r="F890" s="11" t="s">
        <v>3904</v>
      </c>
      <c r="G890" s="11"/>
    </row>
    <row r="891" spans="1:7" x14ac:dyDescent="0.25">
      <c r="A891" s="11" t="s">
        <v>5672</v>
      </c>
      <c r="B891" s="11" t="s">
        <v>3126</v>
      </c>
      <c r="C891" s="11">
        <v>285</v>
      </c>
      <c r="D891" s="36">
        <v>2</v>
      </c>
      <c r="E891" s="37">
        <f t="shared" si="13"/>
        <v>570</v>
      </c>
      <c r="F891" s="11" t="s">
        <v>3904</v>
      </c>
      <c r="G891" s="11"/>
    </row>
    <row r="892" spans="1:7" x14ac:dyDescent="0.25">
      <c r="A892" s="11" t="s">
        <v>5673</v>
      </c>
      <c r="B892" s="11" t="s">
        <v>3126</v>
      </c>
      <c r="C892" s="11">
        <v>445</v>
      </c>
      <c r="D892" s="36">
        <v>6</v>
      </c>
      <c r="E892" s="37">
        <f t="shared" si="13"/>
        <v>2670</v>
      </c>
      <c r="F892" s="11" t="s">
        <v>3904</v>
      </c>
      <c r="G892" s="11"/>
    </row>
    <row r="893" spans="1:7" x14ac:dyDescent="0.25">
      <c r="A893" s="11" t="s">
        <v>5674</v>
      </c>
      <c r="B893" s="11" t="s">
        <v>5675</v>
      </c>
      <c r="C893" s="11">
        <v>14</v>
      </c>
      <c r="D893" s="36">
        <v>10</v>
      </c>
      <c r="E893" s="37">
        <f t="shared" si="13"/>
        <v>140</v>
      </c>
      <c r="F893" s="11" t="s">
        <v>4167</v>
      </c>
      <c r="G893" s="11"/>
    </row>
    <row r="894" spans="1:7" x14ac:dyDescent="0.25">
      <c r="A894" s="11" t="s">
        <v>5676</v>
      </c>
      <c r="B894" s="11" t="s">
        <v>5677</v>
      </c>
      <c r="C894" s="11">
        <v>44</v>
      </c>
      <c r="D894" s="36">
        <v>8</v>
      </c>
      <c r="E894" s="37">
        <f t="shared" si="13"/>
        <v>352</v>
      </c>
      <c r="F894" s="11" t="s">
        <v>5678</v>
      </c>
      <c r="G894" s="11"/>
    </row>
    <row r="895" spans="1:7" x14ac:dyDescent="0.25">
      <c r="A895" s="11" t="s">
        <v>5679</v>
      </c>
      <c r="B895" s="11" t="s">
        <v>5680</v>
      </c>
      <c r="C895" s="11">
        <v>145</v>
      </c>
      <c r="D895" s="36">
        <v>1</v>
      </c>
      <c r="E895" s="37">
        <f t="shared" si="13"/>
        <v>145</v>
      </c>
      <c r="F895" s="11" t="s">
        <v>3904</v>
      </c>
      <c r="G895" s="11"/>
    </row>
    <row r="896" spans="1:7" x14ac:dyDescent="0.25">
      <c r="A896" s="11" t="s">
        <v>5681</v>
      </c>
      <c r="B896" s="11" t="s">
        <v>5682</v>
      </c>
      <c r="C896" s="11">
        <v>100</v>
      </c>
      <c r="D896" s="36">
        <v>6</v>
      </c>
      <c r="E896" s="37">
        <f t="shared" si="13"/>
        <v>600</v>
      </c>
      <c r="F896" s="11" t="s">
        <v>4847</v>
      </c>
      <c r="G896" s="11"/>
    </row>
    <row r="897" spans="1:7" x14ac:dyDescent="0.25">
      <c r="A897" s="11" t="s">
        <v>5683</v>
      </c>
      <c r="B897" s="11" t="s">
        <v>5684</v>
      </c>
      <c r="C897" s="11">
        <v>13</v>
      </c>
      <c r="D897" s="36">
        <v>8</v>
      </c>
      <c r="E897" s="37">
        <f t="shared" si="13"/>
        <v>104</v>
      </c>
      <c r="F897" s="11" t="s">
        <v>4847</v>
      </c>
      <c r="G897" s="11"/>
    </row>
    <row r="898" spans="1:7" x14ac:dyDescent="0.25">
      <c r="A898" s="11" t="s">
        <v>5685</v>
      </c>
      <c r="B898" s="11" t="s">
        <v>3130</v>
      </c>
      <c r="C898" s="11">
        <v>105</v>
      </c>
      <c r="D898" s="36">
        <v>2</v>
      </c>
      <c r="E898" s="37">
        <f t="shared" si="13"/>
        <v>210</v>
      </c>
      <c r="F898" s="11" t="s">
        <v>5686</v>
      </c>
      <c r="G898" s="11"/>
    </row>
    <row r="899" spans="1:7" x14ac:dyDescent="0.25">
      <c r="A899" s="11" t="s">
        <v>5687</v>
      </c>
      <c r="B899" s="11" t="s">
        <v>5688</v>
      </c>
      <c r="C899" s="11">
        <v>16</v>
      </c>
      <c r="D899" s="36">
        <v>10</v>
      </c>
      <c r="E899" s="37">
        <f t="shared" ref="E899:E962" si="14">D899*C899</f>
        <v>160</v>
      </c>
      <c r="F899" s="11" t="s">
        <v>5689</v>
      </c>
      <c r="G899" s="11"/>
    </row>
    <row r="900" spans="1:7" x14ac:dyDescent="0.25">
      <c r="A900" s="11" t="s">
        <v>5690</v>
      </c>
      <c r="B900" s="11" t="s">
        <v>5691</v>
      </c>
      <c r="C900" s="11">
        <v>307</v>
      </c>
      <c r="D900" s="36">
        <v>1</v>
      </c>
      <c r="E900" s="37">
        <f t="shared" si="14"/>
        <v>307</v>
      </c>
      <c r="F900" s="11" t="s">
        <v>5692</v>
      </c>
      <c r="G900" s="11"/>
    </row>
    <row r="901" spans="1:7" x14ac:dyDescent="0.25">
      <c r="A901" s="11" t="s">
        <v>5693</v>
      </c>
      <c r="B901" s="11" t="s">
        <v>5694</v>
      </c>
      <c r="C901" s="11">
        <v>175</v>
      </c>
      <c r="D901" s="36">
        <v>4</v>
      </c>
      <c r="E901" s="37">
        <f t="shared" si="14"/>
        <v>700</v>
      </c>
      <c r="F901" s="11" t="s">
        <v>3904</v>
      </c>
      <c r="G901" s="11"/>
    </row>
    <row r="902" spans="1:7" x14ac:dyDescent="0.25">
      <c r="A902" s="11" t="s">
        <v>5695</v>
      </c>
      <c r="B902" s="11" t="s">
        <v>5696</v>
      </c>
      <c r="C902" s="11">
        <v>29</v>
      </c>
      <c r="D902" s="36">
        <v>4</v>
      </c>
      <c r="E902" s="37">
        <f t="shared" si="14"/>
        <v>116</v>
      </c>
      <c r="F902" s="11" t="s">
        <v>3904</v>
      </c>
      <c r="G902" s="11"/>
    </row>
    <row r="903" spans="1:7" x14ac:dyDescent="0.25">
      <c r="A903" s="11" t="s">
        <v>5697</v>
      </c>
      <c r="B903" s="11" t="s">
        <v>5694</v>
      </c>
      <c r="C903" s="11">
        <v>135</v>
      </c>
      <c r="D903" s="36">
        <v>7</v>
      </c>
      <c r="E903" s="37">
        <f t="shared" si="14"/>
        <v>945</v>
      </c>
      <c r="F903" s="11" t="s">
        <v>5698</v>
      </c>
      <c r="G903" s="11"/>
    </row>
    <row r="904" spans="1:7" x14ac:dyDescent="0.25">
      <c r="A904" s="11" t="s">
        <v>5699</v>
      </c>
      <c r="B904" s="11" t="s">
        <v>5700</v>
      </c>
      <c r="C904" s="11">
        <v>905</v>
      </c>
      <c r="D904" s="36">
        <v>4</v>
      </c>
      <c r="E904" s="37">
        <f t="shared" si="14"/>
        <v>3620</v>
      </c>
      <c r="F904" s="11" t="s">
        <v>5668</v>
      </c>
      <c r="G904" s="11"/>
    </row>
    <row r="905" spans="1:7" x14ac:dyDescent="0.25">
      <c r="A905" s="11" t="s">
        <v>5701</v>
      </c>
      <c r="B905" s="11" t="s">
        <v>5670</v>
      </c>
      <c r="C905" s="11">
        <v>2500</v>
      </c>
      <c r="D905" s="36">
        <v>2</v>
      </c>
      <c r="E905" s="37">
        <f t="shared" si="14"/>
        <v>5000</v>
      </c>
      <c r="F905" s="11" t="s">
        <v>5702</v>
      </c>
      <c r="G905" s="11"/>
    </row>
    <row r="906" spans="1:7" x14ac:dyDescent="0.25">
      <c r="A906" s="11" t="s">
        <v>5703</v>
      </c>
      <c r="B906" s="11" t="s">
        <v>5670</v>
      </c>
      <c r="C906" s="11">
        <v>2130</v>
      </c>
      <c r="D906" s="36">
        <v>2</v>
      </c>
      <c r="E906" s="37">
        <f t="shared" si="14"/>
        <v>4260</v>
      </c>
      <c r="F906" s="11" t="s">
        <v>5702</v>
      </c>
      <c r="G906" s="11"/>
    </row>
    <row r="907" spans="1:7" x14ac:dyDescent="0.25">
      <c r="A907" s="11" t="s">
        <v>5704</v>
      </c>
      <c r="B907" s="11" t="s">
        <v>5667</v>
      </c>
      <c r="C907" s="11">
        <v>900</v>
      </c>
      <c r="D907" s="36">
        <v>4</v>
      </c>
      <c r="E907" s="37">
        <f t="shared" si="14"/>
        <v>3600</v>
      </c>
      <c r="F907" s="11" t="s">
        <v>5705</v>
      </c>
      <c r="G907" s="11"/>
    </row>
    <row r="908" spans="1:7" x14ac:dyDescent="0.25">
      <c r="A908" s="11" t="s">
        <v>5706</v>
      </c>
      <c r="B908" s="11" t="s">
        <v>5667</v>
      </c>
      <c r="C908" s="11">
        <v>1150</v>
      </c>
      <c r="D908" s="36">
        <v>1</v>
      </c>
      <c r="E908" s="37">
        <f t="shared" si="14"/>
        <v>1150</v>
      </c>
      <c r="F908" s="11" t="s">
        <v>5707</v>
      </c>
      <c r="G908" s="11"/>
    </row>
    <row r="909" spans="1:7" x14ac:dyDescent="0.25">
      <c r="A909" s="11" t="s">
        <v>5708</v>
      </c>
      <c r="B909" s="11" t="s">
        <v>5670</v>
      </c>
      <c r="C909" s="11">
        <v>1010</v>
      </c>
      <c r="D909" s="36">
        <v>4</v>
      </c>
      <c r="E909" s="37">
        <f t="shared" si="14"/>
        <v>4040</v>
      </c>
      <c r="F909" s="11" t="s">
        <v>5705</v>
      </c>
      <c r="G909" s="11"/>
    </row>
    <row r="910" spans="1:7" x14ac:dyDescent="0.25">
      <c r="A910" s="11" t="s">
        <v>5709</v>
      </c>
      <c r="B910" s="11" t="s">
        <v>5667</v>
      </c>
      <c r="C910" s="11">
        <v>1375</v>
      </c>
      <c r="D910" s="36">
        <v>2</v>
      </c>
      <c r="E910" s="37">
        <f t="shared" si="14"/>
        <v>2750</v>
      </c>
      <c r="F910" s="11" t="s">
        <v>5710</v>
      </c>
      <c r="G910" s="11"/>
    </row>
    <row r="911" spans="1:7" x14ac:dyDescent="0.25">
      <c r="A911" s="11" t="s">
        <v>5711</v>
      </c>
      <c r="B911" s="11" t="s">
        <v>5667</v>
      </c>
      <c r="C911" s="11">
        <v>2785</v>
      </c>
      <c r="D911" s="36">
        <v>2</v>
      </c>
      <c r="E911" s="37">
        <f t="shared" si="14"/>
        <v>5570</v>
      </c>
      <c r="F911" s="11" t="s">
        <v>5656</v>
      </c>
      <c r="G911" s="11"/>
    </row>
    <row r="912" spans="1:7" x14ac:dyDescent="0.25">
      <c r="A912" s="11" t="s">
        <v>5712</v>
      </c>
      <c r="B912" s="11" t="s">
        <v>5713</v>
      </c>
      <c r="C912" s="11">
        <v>1080</v>
      </c>
      <c r="D912" s="36">
        <v>2</v>
      </c>
      <c r="E912" s="37">
        <f t="shared" si="14"/>
        <v>2160</v>
      </c>
      <c r="F912" s="11" t="s">
        <v>5656</v>
      </c>
      <c r="G912" s="11"/>
    </row>
    <row r="913" spans="1:7" x14ac:dyDescent="0.25">
      <c r="A913" s="11" t="s">
        <v>5714</v>
      </c>
      <c r="B913" s="11" t="s">
        <v>5670</v>
      </c>
      <c r="C913" s="11">
        <v>1760</v>
      </c>
      <c r="D913" s="36">
        <v>3</v>
      </c>
      <c r="E913" s="37">
        <f t="shared" si="14"/>
        <v>5280</v>
      </c>
      <c r="F913" s="11" t="s">
        <v>5656</v>
      </c>
      <c r="G913" s="11"/>
    </row>
    <row r="914" spans="1:7" x14ac:dyDescent="0.25">
      <c r="A914" s="11" t="s">
        <v>5715</v>
      </c>
      <c r="B914" s="11" t="s">
        <v>5670</v>
      </c>
      <c r="C914" s="11">
        <v>1925</v>
      </c>
      <c r="D914" s="36">
        <v>2</v>
      </c>
      <c r="E914" s="37">
        <f t="shared" si="14"/>
        <v>3850</v>
      </c>
      <c r="F914" s="11" t="s">
        <v>5656</v>
      </c>
      <c r="G914" s="11"/>
    </row>
    <row r="915" spans="1:7" x14ac:dyDescent="0.25">
      <c r="A915" s="11" t="s">
        <v>5716</v>
      </c>
      <c r="B915" s="11" t="s">
        <v>5667</v>
      </c>
      <c r="C915" s="11">
        <v>2090</v>
      </c>
      <c r="D915" s="36">
        <v>2</v>
      </c>
      <c r="E915" s="37">
        <f t="shared" si="14"/>
        <v>4180</v>
      </c>
      <c r="F915" s="11" t="s">
        <v>5656</v>
      </c>
      <c r="G915" s="11"/>
    </row>
    <row r="916" spans="1:7" x14ac:dyDescent="0.25">
      <c r="A916" s="11" t="s">
        <v>5717</v>
      </c>
      <c r="B916" s="11" t="s">
        <v>5667</v>
      </c>
      <c r="C916" s="11">
        <v>920</v>
      </c>
      <c r="D916" s="36">
        <v>4</v>
      </c>
      <c r="E916" s="37">
        <f t="shared" si="14"/>
        <v>3680</v>
      </c>
      <c r="F916" s="11" t="s">
        <v>5702</v>
      </c>
      <c r="G916" s="11"/>
    </row>
    <row r="917" spans="1:7" x14ac:dyDescent="0.25">
      <c r="A917" s="11" t="s">
        <v>5718</v>
      </c>
      <c r="B917" s="11" t="s">
        <v>5719</v>
      </c>
      <c r="C917" s="11">
        <v>885</v>
      </c>
      <c r="D917" s="36">
        <v>2</v>
      </c>
      <c r="E917" s="37">
        <f t="shared" si="14"/>
        <v>1770</v>
      </c>
      <c r="F917" s="11" t="s">
        <v>5720</v>
      </c>
      <c r="G917" s="11"/>
    </row>
    <row r="918" spans="1:7" x14ac:dyDescent="0.25">
      <c r="A918" s="11" t="s">
        <v>5721</v>
      </c>
      <c r="B918" s="11" t="s">
        <v>5670</v>
      </c>
      <c r="C918" s="11">
        <v>2495</v>
      </c>
      <c r="D918" s="36">
        <v>2</v>
      </c>
      <c r="E918" s="37">
        <f t="shared" si="14"/>
        <v>4990</v>
      </c>
      <c r="F918" s="11" t="s">
        <v>5710</v>
      </c>
      <c r="G918" s="11"/>
    </row>
    <row r="919" spans="1:7" x14ac:dyDescent="0.25">
      <c r="A919" s="11" t="s">
        <v>5722</v>
      </c>
      <c r="B919" s="11" t="s">
        <v>5670</v>
      </c>
      <c r="C919" s="11">
        <v>1620</v>
      </c>
      <c r="D919" s="36">
        <v>2</v>
      </c>
      <c r="E919" s="37">
        <f t="shared" si="14"/>
        <v>3240</v>
      </c>
      <c r="F919" s="11" t="s">
        <v>5702</v>
      </c>
      <c r="G919" s="11"/>
    </row>
    <row r="920" spans="1:7" x14ac:dyDescent="0.25">
      <c r="A920" s="11" t="s">
        <v>5723</v>
      </c>
      <c r="B920" s="11" t="s">
        <v>5724</v>
      </c>
      <c r="C920" s="11">
        <v>470</v>
      </c>
      <c r="D920" s="36">
        <v>2</v>
      </c>
      <c r="E920" s="37">
        <f t="shared" si="14"/>
        <v>940</v>
      </c>
      <c r="F920" s="11" t="s">
        <v>5705</v>
      </c>
      <c r="G920" s="11"/>
    </row>
    <row r="921" spans="1:7" x14ac:dyDescent="0.25">
      <c r="A921" s="11" t="s">
        <v>5725</v>
      </c>
      <c r="B921" s="11" t="s">
        <v>5726</v>
      </c>
      <c r="C921" s="11">
        <v>1925</v>
      </c>
      <c r="D921" s="36">
        <v>2</v>
      </c>
      <c r="E921" s="37">
        <f t="shared" si="14"/>
        <v>3850</v>
      </c>
      <c r="F921" s="11" t="s">
        <v>5720</v>
      </c>
      <c r="G921" s="11"/>
    </row>
    <row r="922" spans="1:7" x14ac:dyDescent="0.25">
      <c r="A922" s="11" t="s">
        <v>5727</v>
      </c>
      <c r="B922" s="11" t="s">
        <v>5728</v>
      </c>
      <c r="C922" s="11">
        <v>205</v>
      </c>
      <c r="D922" s="36">
        <v>1</v>
      </c>
      <c r="E922" s="37">
        <f t="shared" si="14"/>
        <v>205</v>
      </c>
      <c r="F922" s="11" t="s">
        <v>5038</v>
      </c>
      <c r="G922" s="11"/>
    </row>
    <row r="923" spans="1:7" x14ac:dyDescent="0.25">
      <c r="A923" s="11" t="s">
        <v>5729</v>
      </c>
      <c r="B923" s="11" t="s">
        <v>5730</v>
      </c>
      <c r="C923" s="11">
        <v>435</v>
      </c>
      <c r="D923" s="36">
        <v>2</v>
      </c>
      <c r="E923" s="37">
        <f t="shared" si="14"/>
        <v>870</v>
      </c>
      <c r="F923" s="11" t="s">
        <v>5731</v>
      </c>
      <c r="G923" s="11"/>
    </row>
    <row r="924" spans="1:7" x14ac:dyDescent="0.25">
      <c r="A924" s="11" t="s">
        <v>5732</v>
      </c>
      <c r="B924" s="11" t="s">
        <v>3139</v>
      </c>
      <c r="C924" s="11">
        <v>1865</v>
      </c>
      <c r="D924" s="36">
        <v>1</v>
      </c>
      <c r="E924" s="37">
        <f t="shared" si="14"/>
        <v>1865</v>
      </c>
      <c r="F924" s="11" t="s">
        <v>717</v>
      </c>
      <c r="G924" s="11"/>
    </row>
    <row r="925" spans="1:7" x14ac:dyDescent="0.25">
      <c r="A925" s="11" t="s">
        <v>5733</v>
      </c>
      <c r="B925" s="11" t="s">
        <v>5734</v>
      </c>
      <c r="C925" s="11">
        <v>1475</v>
      </c>
      <c r="D925" s="36">
        <v>1</v>
      </c>
      <c r="E925" s="37">
        <f t="shared" si="14"/>
        <v>1475</v>
      </c>
      <c r="F925" s="11" t="s">
        <v>3904</v>
      </c>
      <c r="G925" s="11"/>
    </row>
    <row r="926" spans="1:7" x14ac:dyDescent="0.25">
      <c r="A926" s="11" t="s">
        <v>5735</v>
      </c>
      <c r="B926" s="11" t="s">
        <v>5736</v>
      </c>
      <c r="C926" s="11">
        <v>1620</v>
      </c>
      <c r="D926" s="36">
        <v>1</v>
      </c>
      <c r="E926" s="37">
        <f t="shared" si="14"/>
        <v>1620</v>
      </c>
      <c r="F926" s="11" t="s">
        <v>5737</v>
      </c>
      <c r="G926" s="11"/>
    </row>
    <row r="927" spans="1:7" x14ac:dyDescent="0.25">
      <c r="A927" s="11" t="s">
        <v>5738</v>
      </c>
      <c r="B927" s="11" t="s">
        <v>5739</v>
      </c>
      <c r="C927" s="11">
        <v>485</v>
      </c>
      <c r="D927" s="36">
        <v>7</v>
      </c>
      <c r="E927" s="37">
        <f t="shared" si="14"/>
        <v>3395</v>
      </c>
      <c r="F927" s="11" t="s">
        <v>5740</v>
      </c>
      <c r="G927" s="11"/>
    </row>
    <row r="928" spans="1:7" x14ac:dyDescent="0.25">
      <c r="A928" s="11" t="s">
        <v>5741</v>
      </c>
      <c r="B928" s="11" t="s">
        <v>5742</v>
      </c>
      <c r="C928" s="11">
        <v>505</v>
      </c>
      <c r="D928" s="36">
        <v>5</v>
      </c>
      <c r="E928" s="37">
        <f t="shared" si="14"/>
        <v>2525</v>
      </c>
      <c r="F928" s="11" t="s">
        <v>5743</v>
      </c>
      <c r="G928" s="11"/>
    </row>
    <row r="929" spans="1:7" x14ac:dyDescent="0.25">
      <c r="A929" s="11" t="s">
        <v>5744</v>
      </c>
      <c r="B929" s="11" t="s">
        <v>5742</v>
      </c>
      <c r="C929" s="11">
        <v>490</v>
      </c>
      <c r="D929" s="36">
        <v>1</v>
      </c>
      <c r="E929" s="37">
        <f t="shared" si="14"/>
        <v>490</v>
      </c>
      <c r="F929" s="11" t="s">
        <v>5745</v>
      </c>
      <c r="G929" s="11"/>
    </row>
    <row r="930" spans="1:7" x14ac:dyDescent="0.25">
      <c r="A930" s="11" t="s">
        <v>5746</v>
      </c>
      <c r="B930" s="11" t="s">
        <v>5747</v>
      </c>
      <c r="C930" s="11">
        <v>490</v>
      </c>
      <c r="D930" s="36">
        <v>4</v>
      </c>
      <c r="E930" s="37">
        <f t="shared" si="14"/>
        <v>1960</v>
      </c>
      <c r="F930" s="11" t="s">
        <v>5748</v>
      </c>
      <c r="G930" s="11"/>
    </row>
    <row r="931" spans="1:7" x14ac:dyDescent="0.25">
      <c r="A931" s="11" t="s">
        <v>5749</v>
      </c>
      <c r="B931" s="11" t="s">
        <v>5750</v>
      </c>
      <c r="C931" s="11">
        <v>500</v>
      </c>
      <c r="D931" s="36">
        <v>5</v>
      </c>
      <c r="E931" s="37">
        <f t="shared" si="14"/>
        <v>2500</v>
      </c>
      <c r="F931" s="11" t="s">
        <v>5751</v>
      </c>
      <c r="G931" s="11"/>
    </row>
    <row r="932" spans="1:7" x14ac:dyDescent="0.25">
      <c r="A932" s="11" t="s">
        <v>5752</v>
      </c>
      <c r="B932" s="11" t="s">
        <v>5742</v>
      </c>
      <c r="C932" s="11">
        <v>520</v>
      </c>
      <c r="D932" s="36">
        <v>4</v>
      </c>
      <c r="E932" s="37">
        <f t="shared" si="14"/>
        <v>2080</v>
      </c>
      <c r="F932" s="11" t="s">
        <v>5743</v>
      </c>
      <c r="G932" s="11"/>
    </row>
    <row r="933" spans="1:7" x14ac:dyDescent="0.25">
      <c r="A933" s="11" t="s">
        <v>5753</v>
      </c>
      <c r="B933" s="11" t="s">
        <v>5754</v>
      </c>
      <c r="C933" s="11">
        <v>370</v>
      </c>
      <c r="D933" s="36">
        <v>2</v>
      </c>
      <c r="E933" s="37">
        <f t="shared" si="14"/>
        <v>740</v>
      </c>
      <c r="F933" s="11" t="s">
        <v>5755</v>
      </c>
      <c r="G933" s="11"/>
    </row>
    <row r="934" spans="1:7" x14ac:dyDescent="0.25">
      <c r="A934" s="11" t="s">
        <v>5756</v>
      </c>
      <c r="B934" s="11" t="s">
        <v>5742</v>
      </c>
      <c r="C934" s="11">
        <v>500</v>
      </c>
      <c r="D934" s="36">
        <v>2</v>
      </c>
      <c r="E934" s="37">
        <f t="shared" si="14"/>
        <v>1000</v>
      </c>
      <c r="F934" s="11" t="s">
        <v>5757</v>
      </c>
      <c r="G934" s="11"/>
    </row>
    <row r="935" spans="1:7" x14ac:dyDescent="0.25">
      <c r="A935" s="11" t="s">
        <v>5758</v>
      </c>
      <c r="B935" s="11" t="s">
        <v>5742</v>
      </c>
      <c r="C935" s="11">
        <v>550</v>
      </c>
      <c r="D935" s="36">
        <v>4</v>
      </c>
      <c r="E935" s="37">
        <f t="shared" si="14"/>
        <v>2200</v>
      </c>
      <c r="F935" s="11" t="s">
        <v>5740</v>
      </c>
      <c r="G935" s="11"/>
    </row>
    <row r="936" spans="1:7" x14ac:dyDescent="0.25">
      <c r="A936" s="11" t="s">
        <v>5759</v>
      </c>
      <c r="B936" s="11" t="s">
        <v>5760</v>
      </c>
      <c r="C936" s="11">
        <v>56</v>
      </c>
      <c r="D936" s="36">
        <v>1</v>
      </c>
      <c r="E936" s="37">
        <f t="shared" si="14"/>
        <v>56</v>
      </c>
      <c r="F936" s="11" t="s">
        <v>5761</v>
      </c>
      <c r="G936" s="11"/>
    </row>
    <row r="937" spans="1:7" x14ac:dyDescent="0.25">
      <c r="A937" s="11" t="s">
        <v>5762</v>
      </c>
      <c r="B937" s="11" t="s">
        <v>5763</v>
      </c>
      <c r="C937" s="11">
        <v>36</v>
      </c>
      <c r="D937" s="36">
        <v>2</v>
      </c>
      <c r="E937" s="37">
        <f t="shared" si="14"/>
        <v>72</v>
      </c>
      <c r="F937" s="11" t="s">
        <v>5121</v>
      </c>
      <c r="G937" s="11"/>
    </row>
    <row r="938" spans="1:7" x14ac:dyDescent="0.25">
      <c r="A938" s="11" t="s">
        <v>5764</v>
      </c>
      <c r="B938" s="11" t="s">
        <v>5765</v>
      </c>
      <c r="C938" s="11">
        <v>46</v>
      </c>
      <c r="D938" s="36">
        <v>3</v>
      </c>
      <c r="E938" s="37">
        <f t="shared" si="14"/>
        <v>138</v>
      </c>
      <c r="F938" s="11" t="s">
        <v>5761</v>
      </c>
      <c r="G938" s="11"/>
    </row>
    <row r="939" spans="1:7" x14ac:dyDescent="0.25">
      <c r="A939" s="11" t="s">
        <v>5766</v>
      </c>
      <c r="B939" s="11" t="s">
        <v>5767</v>
      </c>
      <c r="C939" s="11">
        <v>29</v>
      </c>
      <c r="D939" s="36">
        <v>8</v>
      </c>
      <c r="E939" s="37">
        <f t="shared" si="14"/>
        <v>232</v>
      </c>
      <c r="F939" s="11" t="s">
        <v>205</v>
      </c>
      <c r="G939" s="11"/>
    </row>
    <row r="940" spans="1:7" x14ac:dyDescent="0.25">
      <c r="A940" s="11" t="s">
        <v>5768</v>
      </c>
      <c r="B940" s="11" t="s">
        <v>5769</v>
      </c>
      <c r="C940" s="11">
        <v>925</v>
      </c>
      <c r="D940" s="36">
        <v>2</v>
      </c>
      <c r="E940" s="37">
        <f t="shared" si="14"/>
        <v>1850</v>
      </c>
      <c r="F940" s="11" t="s">
        <v>5770</v>
      </c>
      <c r="G940" s="11"/>
    </row>
    <row r="941" spans="1:7" x14ac:dyDescent="0.25">
      <c r="A941" s="11" t="s">
        <v>5771</v>
      </c>
      <c r="B941" s="11" t="s">
        <v>5772</v>
      </c>
      <c r="C941" s="11">
        <v>1700</v>
      </c>
      <c r="D941" s="36">
        <v>1</v>
      </c>
      <c r="E941" s="37">
        <f t="shared" si="14"/>
        <v>1700</v>
      </c>
      <c r="F941" s="11" t="s">
        <v>5773</v>
      </c>
      <c r="G941" s="11"/>
    </row>
    <row r="942" spans="1:7" x14ac:dyDescent="0.25">
      <c r="A942" s="11" t="s">
        <v>5774</v>
      </c>
      <c r="B942" s="11" t="s">
        <v>5775</v>
      </c>
      <c r="C942" s="11">
        <v>905</v>
      </c>
      <c r="D942" s="36">
        <v>1</v>
      </c>
      <c r="E942" s="37">
        <f t="shared" si="14"/>
        <v>905</v>
      </c>
      <c r="F942" s="11" t="s">
        <v>5776</v>
      </c>
      <c r="G942" s="11"/>
    </row>
    <row r="943" spans="1:7" x14ac:dyDescent="0.25">
      <c r="A943" s="11" t="s">
        <v>5777</v>
      </c>
      <c r="B943" s="11" t="s">
        <v>5778</v>
      </c>
      <c r="C943" s="11">
        <v>1020</v>
      </c>
      <c r="D943" s="36">
        <v>1</v>
      </c>
      <c r="E943" s="37">
        <f t="shared" si="14"/>
        <v>1020</v>
      </c>
      <c r="F943" s="11" t="s">
        <v>3904</v>
      </c>
      <c r="G943" s="11"/>
    </row>
    <row r="944" spans="1:7" x14ac:dyDescent="0.25">
      <c r="A944" s="11" t="s">
        <v>5779</v>
      </c>
      <c r="B944" s="11" t="s">
        <v>5778</v>
      </c>
      <c r="C944" s="11">
        <v>1020</v>
      </c>
      <c r="D944" s="36">
        <v>1</v>
      </c>
      <c r="E944" s="37">
        <f t="shared" si="14"/>
        <v>1020</v>
      </c>
      <c r="F944" s="11" t="s">
        <v>601</v>
      </c>
      <c r="G944" s="11"/>
    </row>
    <row r="945" spans="1:7" x14ac:dyDescent="0.25">
      <c r="A945" s="11" t="s">
        <v>5780</v>
      </c>
      <c r="B945" s="11" t="s">
        <v>5781</v>
      </c>
      <c r="C945" s="11">
        <v>1350</v>
      </c>
      <c r="D945" s="36">
        <v>1</v>
      </c>
      <c r="E945" s="37">
        <f t="shared" si="14"/>
        <v>1350</v>
      </c>
      <c r="F945" s="11" t="s">
        <v>601</v>
      </c>
      <c r="G945" s="11"/>
    </row>
    <row r="946" spans="1:7" x14ac:dyDescent="0.25">
      <c r="A946" s="11" t="s">
        <v>5782</v>
      </c>
      <c r="B946" s="11" t="s">
        <v>5783</v>
      </c>
      <c r="C946" s="11">
        <v>1010</v>
      </c>
      <c r="D946" s="36">
        <v>3</v>
      </c>
      <c r="E946" s="37">
        <f t="shared" si="14"/>
        <v>3030</v>
      </c>
      <c r="F946" s="11" t="s">
        <v>3904</v>
      </c>
      <c r="G946" s="11"/>
    </row>
    <row r="947" spans="1:7" x14ac:dyDescent="0.25">
      <c r="A947" s="11" t="s">
        <v>5784</v>
      </c>
      <c r="B947" s="11" t="s">
        <v>5769</v>
      </c>
      <c r="C947" s="11">
        <v>965</v>
      </c>
      <c r="D947" s="36">
        <v>7</v>
      </c>
      <c r="E947" s="37">
        <f t="shared" si="14"/>
        <v>6755</v>
      </c>
      <c r="F947" s="11" t="s">
        <v>3904</v>
      </c>
      <c r="G947" s="11"/>
    </row>
    <row r="948" spans="1:7" x14ac:dyDescent="0.25">
      <c r="A948" s="11" t="s">
        <v>5785</v>
      </c>
      <c r="B948" s="11" t="s">
        <v>5786</v>
      </c>
      <c r="C948" s="11">
        <v>1015</v>
      </c>
      <c r="D948" s="36">
        <v>5</v>
      </c>
      <c r="E948" s="37">
        <f t="shared" si="14"/>
        <v>5075</v>
      </c>
      <c r="F948" s="11" t="s">
        <v>3904</v>
      </c>
      <c r="G948" s="11"/>
    </row>
    <row r="949" spans="1:7" x14ac:dyDescent="0.25">
      <c r="A949" s="11" t="s">
        <v>5787</v>
      </c>
      <c r="B949" s="11" t="s">
        <v>5788</v>
      </c>
      <c r="C949" s="11">
        <v>900</v>
      </c>
      <c r="D949" s="36">
        <v>2</v>
      </c>
      <c r="E949" s="37">
        <f t="shared" si="14"/>
        <v>1800</v>
      </c>
      <c r="F949" s="11" t="s">
        <v>3904</v>
      </c>
      <c r="G949" s="11"/>
    </row>
    <row r="950" spans="1:7" x14ac:dyDescent="0.25">
      <c r="A950" s="11" t="s">
        <v>5789</v>
      </c>
      <c r="B950" s="11" t="s">
        <v>5790</v>
      </c>
      <c r="C950" s="11">
        <v>300</v>
      </c>
      <c r="D950" s="36">
        <v>9</v>
      </c>
      <c r="E950" s="37">
        <f t="shared" si="14"/>
        <v>2700</v>
      </c>
      <c r="F950" s="11" t="s">
        <v>5791</v>
      </c>
      <c r="G950" s="11"/>
    </row>
    <row r="951" spans="1:7" x14ac:dyDescent="0.25">
      <c r="A951" s="11" t="s">
        <v>5792</v>
      </c>
      <c r="B951" s="11" t="s">
        <v>5793</v>
      </c>
      <c r="C951" s="11">
        <v>22</v>
      </c>
      <c r="D951" s="36">
        <v>10</v>
      </c>
      <c r="E951" s="37">
        <f t="shared" si="14"/>
        <v>220</v>
      </c>
      <c r="F951" s="11" t="s">
        <v>5014</v>
      </c>
      <c r="G951" s="11"/>
    </row>
    <row r="952" spans="1:7" x14ac:dyDescent="0.25">
      <c r="A952" s="11" t="s">
        <v>5794</v>
      </c>
      <c r="B952" s="11" t="s">
        <v>5795</v>
      </c>
      <c r="C952" s="11">
        <v>640</v>
      </c>
      <c r="D952" s="36">
        <v>1</v>
      </c>
      <c r="E952" s="37">
        <f t="shared" si="14"/>
        <v>640</v>
      </c>
      <c r="F952" s="11" t="s">
        <v>5773</v>
      </c>
      <c r="G952" s="11"/>
    </row>
    <row r="953" spans="1:7" x14ac:dyDescent="0.25">
      <c r="A953" s="11" t="s">
        <v>5796</v>
      </c>
      <c r="B953" s="11" t="s">
        <v>5797</v>
      </c>
      <c r="C953" s="11">
        <v>311</v>
      </c>
      <c r="D953" s="36">
        <v>12</v>
      </c>
      <c r="E953" s="37">
        <f t="shared" si="14"/>
        <v>3732</v>
      </c>
      <c r="F953" s="11" t="s">
        <v>601</v>
      </c>
      <c r="G953" s="11"/>
    </row>
    <row r="954" spans="1:7" x14ac:dyDescent="0.25">
      <c r="A954" s="11" t="s">
        <v>5798</v>
      </c>
      <c r="B954" s="11" t="s">
        <v>5799</v>
      </c>
      <c r="C954" s="11">
        <v>295</v>
      </c>
      <c r="D954" s="36">
        <v>9</v>
      </c>
      <c r="E954" s="37">
        <f t="shared" si="14"/>
        <v>2655</v>
      </c>
      <c r="F954" s="11" t="s">
        <v>5791</v>
      </c>
      <c r="G954" s="11"/>
    </row>
    <row r="955" spans="1:7" x14ac:dyDescent="0.25">
      <c r="A955" s="11" t="s">
        <v>5800</v>
      </c>
      <c r="B955" s="11" t="s">
        <v>5801</v>
      </c>
      <c r="C955" s="11">
        <v>490</v>
      </c>
      <c r="D955" s="36">
        <v>3</v>
      </c>
      <c r="E955" s="37">
        <f t="shared" si="14"/>
        <v>1470</v>
      </c>
      <c r="F955" s="11" t="s">
        <v>3904</v>
      </c>
      <c r="G955" s="11"/>
    </row>
    <row r="956" spans="1:7" x14ac:dyDescent="0.25">
      <c r="A956" s="11" t="s">
        <v>5802</v>
      </c>
      <c r="B956" s="11" t="s">
        <v>5803</v>
      </c>
      <c r="C956" s="11">
        <v>399</v>
      </c>
      <c r="D956" s="36">
        <v>1</v>
      </c>
      <c r="E956" s="37">
        <f t="shared" si="14"/>
        <v>399</v>
      </c>
      <c r="F956" s="11" t="s">
        <v>5773</v>
      </c>
      <c r="G956" s="11"/>
    </row>
    <row r="957" spans="1:7" x14ac:dyDescent="0.25">
      <c r="A957" s="11" t="s">
        <v>5804</v>
      </c>
      <c r="B957" s="11" t="s">
        <v>5805</v>
      </c>
      <c r="C957" s="11">
        <v>399</v>
      </c>
      <c r="D957" s="36">
        <v>7</v>
      </c>
      <c r="E957" s="37">
        <f t="shared" si="14"/>
        <v>2793</v>
      </c>
      <c r="F957" s="11" t="s">
        <v>3904</v>
      </c>
      <c r="G957" s="11"/>
    </row>
    <row r="958" spans="1:7" x14ac:dyDescent="0.25">
      <c r="A958" s="11" t="s">
        <v>5806</v>
      </c>
      <c r="B958" s="11" t="s">
        <v>5807</v>
      </c>
      <c r="C958" s="11">
        <v>425</v>
      </c>
      <c r="D958" s="36">
        <v>10</v>
      </c>
      <c r="E958" s="37">
        <f t="shared" si="14"/>
        <v>4250</v>
      </c>
      <c r="F958" s="11" t="s">
        <v>5791</v>
      </c>
      <c r="G958" s="11"/>
    </row>
    <row r="959" spans="1:7" x14ac:dyDescent="0.25">
      <c r="A959" s="11" t="s">
        <v>5808</v>
      </c>
      <c r="B959" s="11" t="s">
        <v>5809</v>
      </c>
      <c r="C959" s="11">
        <v>475</v>
      </c>
      <c r="D959" s="36">
        <v>8</v>
      </c>
      <c r="E959" s="37">
        <f t="shared" si="14"/>
        <v>3800</v>
      </c>
      <c r="F959" s="11" t="s">
        <v>537</v>
      </c>
      <c r="G959" s="11"/>
    </row>
    <row r="960" spans="1:7" x14ac:dyDescent="0.25">
      <c r="A960" s="11" t="s">
        <v>5810</v>
      </c>
      <c r="B960" s="11" t="s">
        <v>5811</v>
      </c>
      <c r="C960" s="11">
        <v>485</v>
      </c>
      <c r="D960" s="36">
        <v>7</v>
      </c>
      <c r="E960" s="37">
        <f t="shared" si="14"/>
        <v>3395</v>
      </c>
      <c r="F960" s="11" t="s">
        <v>5791</v>
      </c>
      <c r="G960" s="11"/>
    </row>
    <row r="961" spans="1:7" x14ac:dyDescent="0.25">
      <c r="A961" s="11" t="s">
        <v>5812</v>
      </c>
      <c r="B961" s="11" t="s">
        <v>5813</v>
      </c>
      <c r="C961" s="11">
        <v>20</v>
      </c>
      <c r="D961" s="36">
        <v>10</v>
      </c>
      <c r="E961" s="37">
        <f t="shared" si="14"/>
        <v>200</v>
      </c>
      <c r="F961" s="11" t="s">
        <v>3904</v>
      </c>
      <c r="G961" s="11"/>
    </row>
    <row r="962" spans="1:7" x14ac:dyDescent="0.25">
      <c r="A962" s="11" t="s">
        <v>5814</v>
      </c>
      <c r="B962" s="11" t="s">
        <v>5815</v>
      </c>
      <c r="C962" s="11">
        <v>20</v>
      </c>
      <c r="D962" s="36">
        <v>6</v>
      </c>
      <c r="E962" s="37">
        <f t="shared" si="14"/>
        <v>120</v>
      </c>
      <c r="F962" s="11" t="s">
        <v>5816</v>
      </c>
      <c r="G962" s="11"/>
    </row>
    <row r="963" spans="1:7" x14ac:dyDescent="0.25">
      <c r="A963" s="11" t="s">
        <v>5817</v>
      </c>
      <c r="B963" s="11" t="s">
        <v>5818</v>
      </c>
      <c r="C963" s="11">
        <v>3605</v>
      </c>
      <c r="D963" s="36">
        <v>1</v>
      </c>
      <c r="E963" s="37">
        <f t="shared" ref="E963:E1026" si="15">D963*C963</f>
        <v>3605</v>
      </c>
      <c r="F963" s="11" t="s">
        <v>3904</v>
      </c>
      <c r="G963" s="11"/>
    </row>
    <row r="964" spans="1:7" x14ac:dyDescent="0.25">
      <c r="A964" s="11" t="s">
        <v>5819</v>
      </c>
      <c r="B964" s="11" t="s">
        <v>3153</v>
      </c>
      <c r="C964" s="11">
        <v>3325</v>
      </c>
      <c r="D964" s="36">
        <v>1</v>
      </c>
      <c r="E964" s="37">
        <f t="shared" si="15"/>
        <v>3325</v>
      </c>
      <c r="F964" s="11" t="s">
        <v>1841</v>
      </c>
      <c r="G964" s="11"/>
    </row>
    <row r="965" spans="1:7" x14ac:dyDescent="0.25">
      <c r="A965" s="11" t="s">
        <v>5820</v>
      </c>
      <c r="B965" s="11" t="s">
        <v>3158</v>
      </c>
      <c r="C965" s="11">
        <v>600</v>
      </c>
      <c r="D965" s="36">
        <v>1</v>
      </c>
      <c r="E965" s="37">
        <f t="shared" si="15"/>
        <v>600</v>
      </c>
      <c r="F965" s="11" t="s">
        <v>5821</v>
      </c>
      <c r="G965" s="11"/>
    </row>
    <row r="966" spans="1:7" x14ac:dyDescent="0.25">
      <c r="A966" s="11" t="s">
        <v>5822</v>
      </c>
      <c r="B966" s="11" t="s">
        <v>3899</v>
      </c>
      <c r="C966" s="11">
        <v>19</v>
      </c>
      <c r="D966" s="36">
        <v>136</v>
      </c>
      <c r="E966" s="37">
        <f t="shared" si="15"/>
        <v>2584</v>
      </c>
      <c r="F966" s="11" t="s">
        <v>5233</v>
      </c>
      <c r="G966" s="11"/>
    </row>
    <row r="967" spans="1:7" x14ac:dyDescent="0.25">
      <c r="A967" s="11" t="s">
        <v>5823</v>
      </c>
      <c r="B967" s="11" t="s">
        <v>5824</v>
      </c>
      <c r="C967" s="11">
        <v>1170</v>
      </c>
      <c r="D967" s="36">
        <v>3</v>
      </c>
      <c r="E967" s="37">
        <f t="shared" si="15"/>
        <v>3510</v>
      </c>
      <c r="F967" s="11" t="s">
        <v>5825</v>
      </c>
      <c r="G967" s="11"/>
    </row>
    <row r="968" spans="1:7" x14ac:dyDescent="0.25">
      <c r="A968" s="11" t="s">
        <v>5826</v>
      </c>
      <c r="B968" s="11" t="s">
        <v>5827</v>
      </c>
      <c r="C968" s="11">
        <v>735</v>
      </c>
      <c r="D968" s="36">
        <v>12</v>
      </c>
      <c r="E968" s="37">
        <f t="shared" si="15"/>
        <v>8820</v>
      </c>
      <c r="F968" s="11" t="s">
        <v>5828</v>
      </c>
      <c r="G968" s="11"/>
    </row>
    <row r="969" spans="1:7" x14ac:dyDescent="0.25">
      <c r="A969" s="11" t="s">
        <v>5829</v>
      </c>
      <c r="B969" s="11" t="s">
        <v>5827</v>
      </c>
      <c r="C969" s="11">
        <v>965</v>
      </c>
      <c r="D969" s="36">
        <v>4</v>
      </c>
      <c r="E969" s="37">
        <f t="shared" si="15"/>
        <v>3860</v>
      </c>
      <c r="F969" s="11" t="s">
        <v>5816</v>
      </c>
      <c r="G969" s="11"/>
    </row>
    <row r="970" spans="1:7" x14ac:dyDescent="0.25">
      <c r="A970" s="11" t="s">
        <v>5830</v>
      </c>
      <c r="B970" s="11" t="s">
        <v>5824</v>
      </c>
      <c r="C970" s="11">
        <v>1070</v>
      </c>
      <c r="D970" s="36">
        <v>1</v>
      </c>
      <c r="E970" s="37">
        <f t="shared" si="15"/>
        <v>1070</v>
      </c>
      <c r="F970" s="11" t="s">
        <v>5831</v>
      </c>
      <c r="G970" s="11"/>
    </row>
    <row r="971" spans="1:7" x14ac:dyDescent="0.25">
      <c r="A971" s="11" t="s">
        <v>5832</v>
      </c>
      <c r="B971" s="11" t="s">
        <v>5827</v>
      </c>
      <c r="C971" s="11">
        <v>1070</v>
      </c>
      <c r="D971" s="36">
        <v>4</v>
      </c>
      <c r="E971" s="37">
        <f t="shared" si="15"/>
        <v>4280</v>
      </c>
      <c r="F971" s="11" t="s">
        <v>5833</v>
      </c>
      <c r="G971" s="11"/>
    </row>
    <row r="972" spans="1:7" x14ac:dyDescent="0.25">
      <c r="A972" s="11" t="s">
        <v>5834</v>
      </c>
      <c r="B972" s="11" t="s">
        <v>5827</v>
      </c>
      <c r="C972" s="11">
        <v>900</v>
      </c>
      <c r="D972" s="36">
        <v>5</v>
      </c>
      <c r="E972" s="37">
        <f t="shared" si="15"/>
        <v>4500</v>
      </c>
      <c r="F972" s="11" t="s">
        <v>5825</v>
      </c>
      <c r="G972" s="11"/>
    </row>
    <row r="973" spans="1:7" x14ac:dyDescent="0.25">
      <c r="A973" s="11" t="s">
        <v>5835</v>
      </c>
      <c r="B973" s="11" t="s">
        <v>5836</v>
      </c>
      <c r="C973" s="11">
        <v>51</v>
      </c>
      <c r="D973" s="36">
        <v>2</v>
      </c>
      <c r="E973" s="37">
        <f t="shared" si="15"/>
        <v>102</v>
      </c>
      <c r="F973" s="11" t="s">
        <v>3904</v>
      </c>
      <c r="G973" s="11"/>
    </row>
    <row r="974" spans="1:7" x14ac:dyDescent="0.25">
      <c r="A974" s="11" t="s">
        <v>5837</v>
      </c>
      <c r="B974" s="11" t="s">
        <v>5838</v>
      </c>
      <c r="C974" s="11">
        <v>115</v>
      </c>
      <c r="D974" s="36">
        <v>14</v>
      </c>
      <c r="E974" s="37">
        <f t="shared" si="15"/>
        <v>1610</v>
      </c>
      <c r="F974" s="11" t="s">
        <v>5839</v>
      </c>
      <c r="G974" s="11"/>
    </row>
    <row r="975" spans="1:7" x14ac:dyDescent="0.25">
      <c r="A975" s="11" t="s">
        <v>5840</v>
      </c>
      <c r="B975" s="11" t="s">
        <v>2636</v>
      </c>
      <c r="C975" s="11">
        <v>235</v>
      </c>
      <c r="D975" s="36">
        <v>9</v>
      </c>
      <c r="E975" s="37">
        <f t="shared" si="15"/>
        <v>2115</v>
      </c>
      <c r="F975" s="11" t="s">
        <v>5841</v>
      </c>
      <c r="G975" s="11"/>
    </row>
    <row r="976" spans="1:7" x14ac:dyDescent="0.25">
      <c r="A976" s="11" t="s">
        <v>5842</v>
      </c>
      <c r="B976" s="11" t="s">
        <v>5843</v>
      </c>
      <c r="C976" s="11">
        <v>120</v>
      </c>
      <c r="D976" s="36">
        <v>2</v>
      </c>
      <c r="E976" s="37">
        <f t="shared" si="15"/>
        <v>240</v>
      </c>
      <c r="F976" s="11" t="s">
        <v>4171</v>
      </c>
      <c r="G976" s="11"/>
    </row>
    <row r="977" spans="1:7" x14ac:dyDescent="0.25">
      <c r="A977" s="11" t="s">
        <v>5844</v>
      </c>
      <c r="B977" s="11" t="s">
        <v>3161</v>
      </c>
      <c r="C977" s="11">
        <v>1200</v>
      </c>
      <c r="D977" s="36">
        <v>1</v>
      </c>
      <c r="E977" s="37">
        <f t="shared" si="15"/>
        <v>1200</v>
      </c>
      <c r="F977" s="11" t="s">
        <v>1148</v>
      </c>
      <c r="G977" s="11"/>
    </row>
    <row r="978" spans="1:7" x14ac:dyDescent="0.25">
      <c r="A978" s="11" t="s">
        <v>5845</v>
      </c>
      <c r="B978" s="11" t="s">
        <v>3161</v>
      </c>
      <c r="C978" s="11">
        <v>1515</v>
      </c>
      <c r="D978" s="36">
        <v>2</v>
      </c>
      <c r="E978" s="37">
        <f t="shared" si="15"/>
        <v>3030</v>
      </c>
      <c r="F978" s="11" t="s">
        <v>1856</v>
      </c>
      <c r="G978" s="11"/>
    </row>
    <row r="979" spans="1:7" x14ac:dyDescent="0.25">
      <c r="A979" s="11" t="s">
        <v>5846</v>
      </c>
      <c r="B979" s="11" t="s">
        <v>5847</v>
      </c>
      <c r="C979" s="11">
        <v>69</v>
      </c>
      <c r="D979" s="36">
        <v>3</v>
      </c>
      <c r="E979" s="37">
        <f t="shared" si="15"/>
        <v>207</v>
      </c>
      <c r="F979" s="11" t="s">
        <v>5848</v>
      </c>
      <c r="G979" s="11"/>
    </row>
    <row r="980" spans="1:7" x14ac:dyDescent="0.25">
      <c r="A980" s="11" t="s">
        <v>5849</v>
      </c>
      <c r="B980" s="11" t="s">
        <v>5847</v>
      </c>
      <c r="C980" s="11">
        <v>74</v>
      </c>
      <c r="D980" s="36">
        <v>1</v>
      </c>
      <c r="E980" s="37">
        <f t="shared" si="15"/>
        <v>74</v>
      </c>
      <c r="F980" s="11" t="s">
        <v>5850</v>
      </c>
      <c r="G980" s="11"/>
    </row>
    <row r="981" spans="1:7" x14ac:dyDescent="0.25">
      <c r="A981" s="11" t="s">
        <v>5851</v>
      </c>
      <c r="B981" s="11" t="s">
        <v>5852</v>
      </c>
      <c r="C981" s="11">
        <v>4470</v>
      </c>
      <c r="D981" s="36">
        <v>2</v>
      </c>
      <c r="E981" s="37">
        <f t="shared" si="15"/>
        <v>8940</v>
      </c>
      <c r="F981" s="11" t="s">
        <v>2452</v>
      </c>
      <c r="G981" s="11"/>
    </row>
    <row r="982" spans="1:7" x14ac:dyDescent="0.25">
      <c r="A982" s="11" t="s">
        <v>5853</v>
      </c>
      <c r="B982" s="11" t="s">
        <v>5854</v>
      </c>
      <c r="C982" s="11">
        <v>6880</v>
      </c>
      <c r="D982" s="36">
        <v>1</v>
      </c>
      <c r="E982" s="37">
        <f t="shared" si="15"/>
        <v>6880</v>
      </c>
      <c r="F982" s="11" t="s">
        <v>3904</v>
      </c>
      <c r="G982" s="11"/>
    </row>
    <row r="983" spans="1:7" x14ac:dyDescent="0.25">
      <c r="A983" s="11" t="s">
        <v>5855</v>
      </c>
      <c r="B983" s="11" t="s">
        <v>5856</v>
      </c>
      <c r="C983" s="11">
        <v>5285</v>
      </c>
      <c r="D983" s="36">
        <v>1</v>
      </c>
      <c r="E983" s="37">
        <f t="shared" si="15"/>
        <v>5285</v>
      </c>
      <c r="F983" s="11" t="s">
        <v>5857</v>
      </c>
      <c r="G983" s="11"/>
    </row>
    <row r="984" spans="1:7" x14ac:dyDescent="0.25">
      <c r="A984" s="11" t="s">
        <v>5858</v>
      </c>
      <c r="B984" s="11" t="s">
        <v>5856</v>
      </c>
      <c r="C984" s="11">
        <v>5895</v>
      </c>
      <c r="D984" s="36">
        <v>1</v>
      </c>
      <c r="E984" s="37">
        <f t="shared" si="15"/>
        <v>5895</v>
      </c>
      <c r="F984" s="11" t="s">
        <v>5859</v>
      </c>
      <c r="G984" s="11"/>
    </row>
    <row r="985" spans="1:7" x14ac:dyDescent="0.25">
      <c r="A985" s="11" t="s">
        <v>5860</v>
      </c>
      <c r="B985" s="11" t="s">
        <v>5852</v>
      </c>
      <c r="C985" s="11">
        <v>4805</v>
      </c>
      <c r="D985" s="36">
        <v>1</v>
      </c>
      <c r="E985" s="37">
        <f t="shared" si="15"/>
        <v>4805</v>
      </c>
      <c r="F985" s="11" t="s">
        <v>5861</v>
      </c>
      <c r="G985" s="11"/>
    </row>
    <row r="986" spans="1:7" x14ac:dyDescent="0.25">
      <c r="A986" s="11" t="s">
        <v>5862</v>
      </c>
      <c r="B986" s="11" t="s">
        <v>5852</v>
      </c>
      <c r="C986" s="11">
        <v>4430</v>
      </c>
      <c r="D986" s="36">
        <v>1</v>
      </c>
      <c r="E986" s="37">
        <f t="shared" si="15"/>
        <v>4430</v>
      </c>
      <c r="F986" s="11" t="s">
        <v>5859</v>
      </c>
      <c r="G986" s="11"/>
    </row>
    <row r="987" spans="1:7" x14ac:dyDescent="0.25">
      <c r="A987" s="11" t="s">
        <v>5863</v>
      </c>
      <c r="B987" s="11" t="s">
        <v>5856</v>
      </c>
      <c r="C987" s="11">
        <v>5410</v>
      </c>
      <c r="D987" s="36">
        <v>2</v>
      </c>
      <c r="E987" s="37">
        <f t="shared" si="15"/>
        <v>10820</v>
      </c>
      <c r="F987" s="11" t="s">
        <v>5857</v>
      </c>
      <c r="G987" s="11"/>
    </row>
    <row r="988" spans="1:7" x14ac:dyDescent="0.25">
      <c r="A988" s="11" t="s">
        <v>5864</v>
      </c>
      <c r="B988" s="11" t="s">
        <v>5852</v>
      </c>
      <c r="C988" s="11">
        <v>5345</v>
      </c>
      <c r="D988" s="36">
        <v>1</v>
      </c>
      <c r="E988" s="37">
        <f t="shared" si="15"/>
        <v>5345</v>
      </c>
      <c r="F988" s="11" t="s">
        <v>2507</v>
      </c>
      <c r="G988" s="11"/>
    </row>
    <row r="989" spans="1:7" x14ac:dyDescent="0.25">
      <c r="A989" s="11" t="s">
        <v>5865</v>
      </c>
      <c r="B989" s="11" t="s">
        <v>5866</v>
      </c>
      <c r="C989" s="11">
        <v>5285</v>
      </c>
      <c r="D989" s="36">
        <v>1</v>
      </c>
      <c r="E989" s="37">
        <f t="shared" si="15"/>
        <v>5285</v>
      </c>
      <c r="F989" s="11" t="s">
        <v>5859</v>
      </c>
      <c r="G989" s="11"/>
    </row>
    <row r="990" spans="1:7" x14ac:dyDescent="0.25">
      <c r="A990" s="11" t="s">
        <v>5867</v>
      </c>
      <c r="B990" s="11" t="s">
        <v>5852</v>
      </c>
      <c r="C990" s="11">
        <v>5820</v>
      </c>
      <c r="D990" s="36">
        <v>1</v>
      </c>
      <c r="E990" s="37">
        <f t="shared" si="15"/>
        <v>5820</v>
      </c>
      <c r="F990" s="11" t="s">
        <v>5859</v>
      </c>
      <c r="G990" s="11"/>
    </row>
    <row r="991" spans="1:7" x14ac:dyDescent="0.25">
      <c r="A991" s="11" t="s">
        <v>5868</v>
      </c>
      <c r="B991" s="11" t="s">
        <v>5852</v>
      </c>
      <c r="C991" s="11">
        <v>6200</v>
      </c>
      <c r="D991" s="36">
        <v>1</v>
      </c>
      <c r="E991" s="37">
        <f t="shared" si="15"/>
        <v>6200</v>
      </c>
      <c r="F991" s="11" t="s">
        <v>5859</v>
      </c>
      <c r="G991" s="11"/>
    </row>
    <row r="992" spans="1:7" x14ac:dyDescent="0.25">
      <c r="A992" s="11" t="s">
        <v>5869</v>
      </c>
      <c r="B992" s="11" t="s">
        <v>5852</v>
      </c>
      <c r="C992" s="11">
        <v>6260</v>
      </c>
      <c r="D992" s="36">
        <v>1</v>
      </c>
      <c r="E992" s="37">
        <f t="shared" si="15"/>
        <v>6260</v>
      </c>
      <c r="F992" s="11" t="s">
        <v>5861</v>
      </c>
      <c r="G992" s="11"/>
    </row>
    <row r="993" spans="1:7" x14ac:dyDescent="0.25">
      <c r="A993" s="11" t="s">
        <v>5870</v>
      </c>
      <c r="B993" s="11" t="s">
        <v>5871</v>
      </c>
      <c r="C993" s="11">
        <v>4605</v>
      </c>
      <c r="D993" s="36">
        <v>1</v>
      </c>
      <c r="E993" s="37">
        <f t="shared" si="15"/>
        <v>4605</v>
      </c>
      <c r="F993" s="11" t="s">
        <v>5861</v>
      </c>
      <c r="G993" s="11"/>
    </row>
    <row r="994" spans="1:7" x14ac:dyDescent="0.25">
      <c r="A994" s="11" t="s">
        <v>5872</v>
      </c>
      <c r="B994" s="11" t="s">
        <v>5852</v>
      </c>
      <c r="C994" s="11">
        <v>5034</v>
      </c>
      <c r="D994" s="36">
        <v>1</v>
      </c>
      <c r="E994" s="37">
        <f t="shared" si="15"/>
        <v>5034</v>
      </c>
      <c r="F994" s="11" t="s">
        <v>5873</v>
      </c>
      <c r="G994" s="11"/>
    </row>
    <row r="995" spans="1:7" x14ac:dyDescent="0.25">
      <c r="A995" s="11" t="s">
        <v>5874</v>
      </c>
      <c r="B995" s="11" t="s">
        <v>5875</v>
      </c>
      <c r="C995" s="11">
        <v>5660</v>
      </c>
      <c r="D995" s="36">
        <v>1</v>
      </c>
      <c r="E995" s="37">
        <f t="shared" si="15"/>
        <v>5660</v>
      </c>
      <c r="F995" s="11" t="s">
        <v>5876</v>
      </c>
      <c r="G995" s="11"/>
    </row>
    <row r="996" spans="1:7" x14ac:dyDescent="0.25">
      <c r="A996" s="11" t="s">
        <v>5877</v>
      </c>
      <c r="B996" s="11" t="s">
        <v>5875</v>
      </c>
      <c r="C996" s="11">
        <v>5490</v>
      </c>
      <c r="D996" s="36">
        <v>2</v>
      </c>
      <c r="E996" s="37">
        <f t="shared" si="15"/>
        <v>10980</v>
      </c>
      <c r="F996" s="11" t="s">
        <v>2509</v>
      </c>
      <c r="G996" s="11"/>
    </row>
    <row r="997" spans="1:7" x14ac:dyDescent="0.25">
      <c r="A997" s="11" t="s">
        <v>5878</v>
      </c>
      <c r="B997" s="11" t="s">
        <v>5852</v>
      </c>
      <c r="C997" s="11">
        <v>5465</v>
      </c>
      <c r="D997" s="36">
        <v>1</v>
      </c>
      <c r="E997" s="37">
        <f t="shared" si="15"/>
        <v>5465</v>
      </c>
      <c r="F997" s="11" t="s">
        <v>5861</v>
      </c>
      <c r="G997" s="11"/>
    </row>
    <row r="998" spans="1:7" x14ac:dyDescent="0.25">
      <c r="A998" s="11" t="s">
        <v>5879</v>
      </c>
      <c r="B998" s="11" t="s">
        <v>5880</v>
      </c>
      <c r="C998" s="11">
        <v>4395</v>
      </c>
      <c r="D998" s="36">
        <v>2</v>
      </c>
      <c r="E998" s="37">
        <f t="shared" si="15"/>
        <v>8790</v>
      </c>
      <c r="F998" s="11" t="s">
        <v>2563</v>
      </c>
      <c r="G998" s="11"/>
    </row>
    <row r="999" spans="1:7" x14ac:dyDescent="0.25">
      <c r="A999" s="11" t="s">
        <v>5881</v>
      </c>
      <c r="B999" s="11" t="s">
        <v>5852</v>
      </c>
      <c r="C999" s="11">
        <v>6085</v>
      </c>
      <c r="D999" s="36">
        <v>1</v>
      </c>
      <c r="E999" s="37">
        <f t="shared" si="15"/>
        <v>6085</v>
      </c>
      <c r="F999" s="11" t="s">
        <v>5861</v>
      </c>
      <c r="G999" s="11"/>
    </row>
    <row r="1000" spans="1:7" x14ac:dyDescent="0.25">
      <c r="A1000" s="11" t="s">
        <v>5882</v>
      </c>
      <c r="B1000" s="11" t="s">
        <v>5854</v>
      </c>
      <c r="C1000" s="11">
        <v>3480</v>
      </c>
      <c r="D1000" s="36">
        <v>2</v>
      </c>
      <c r="E1000" s="37">
        <f t="shared" si="15"/>
        <v>6960</v>
      </c>
      <c r="F1000" s="11" t="s">
        <v>2563</v>
      </c>
      <c r="G1000" s="11"/>
    </row>
    <row r="1001" spans="1:7" x14ac:dyDescent="0.25">
      <c r="A1001" s="11" t="s">
        <v>5883</v>
      </c>
      <c r="B1001" s="11" t="s">
        <v>5884</v>
      </c>
      <c r="C1001" s="11">
        <v>4470</v>
      </c>
      <c r="D1001" s="36">
        <v>2</v>
      </c>
      <c r="E1001" s="37">
        <f t="shared" si="15"/>
        <v>8940</v>
      </c>
      <c r="F1001" s="11" t="s">
        <v>2452</v>
      </c>
      <c r="G1001" s="11"/>
    </row>
    <row r="1002" spans="1:7" x14ac:dyDescent="0.25">
      <c r="A1002" s="11" t="s">
        <v>5885</v>
      </c>
      <c r="B1002" s="11" t="s">
        <v>5886</v>
      </c>
      <c r="C1002" s="11">
        <v>6880</v>
      </c>
      <c r="D1002" s="36">
        <v>1</v>
      </c>
      <c r="E1002" s="37">
        <f t="shared" si="15"/>
        <v>6880</v>
      </c>
      <c r="F1002" s="11" t="s">
        <v>3904</v>
      </c>
      <c r="G1002" s="11"/>
    </row>
    <row r="1003" spans="1:7" x14ac:dyDescent="0.25">
      <c r="A1003" s="11" t="s">
        <v>5887</v>
      </c>
      <c r="B1003" s="11" t="s">
        <v>5888</v>
      </c>
      <c r="C1003" s="11">
        <v>5285</v>
      </c>
      <c r="D1003" s="36">
        <v>1</v>
      </c>
      <c r="E1003" s="37">
        <f t="shared" si="15"/>
        <v>5285</v>
      </c>
      <c r="F1003" s="11" t="s">
        <v>5861</v>
      </c>
      <c r="G1003" s="11"/>
    </row>
    <row r="1004" spans="1:7" x14ac:dyDescent="0.25">
      <c r="A1004" s="11" t="s">
        <v>5889</v>
      </c>
      <c r="B1004" s="11" t="s">
        <v>5888</v>
      </c>
      <c r="C1004" s="11">
        <v>5895</v>
      </c>
      <c r="D1004" s="36">
        <v>1</v>
      </c>
      <c r="E1004" s="37">
        <f t="shared" si="15"/>
        <v>5895</v>
      </c>
      <c r="F1004" s="11" t="s">
        <v>5859</v>
      </c>
      <c r="G1004" s="11"/>
    </row>
    <row r="1005" spans="1:7" x14ac:dyDescent="0.25">
      <c r="A1005" s="11" t="s">
        <v>5890</v>
      </c>
      <c r="B1005" s="11" t="s">
        <v>5884</v>
      </c>
      <c r="C1005" s="11">
        <v>4805</v>
      </c>
      <c r="D1005" s="36">
        <v>1</v>
      </c>
      <c r="E1005" s="37">
        <f t="shared" si="15"/>
        <v>4805</v>
      </c>
      <c r="F1005" s="11" t="s">
        <v>5604</v>
      </c>
      <c r="G1005" s="11"/>
    </row>
    <row r="1006" spans="1:7" x14ac:dyDescent="0.25">
      <c r="A1006" s="11" t="s">
        <v>5891</v>
      </c>
      <c r="B1006" s="11" t="s">
        <v>5884</v>
      </c>
      <c r="C1006" s="11">
        <v>4430</v>
      </c>
      <c r="D1006" s="36">
        <v>1</v>
      </c>
      <c r="E1006" s="37">
        <f t="shared" si="15"/>
        <v>4430</v>
      </c>
      <c r="F1006" s="11" t="s">
        <v>5861</v>
      </c>
      <c r="G1006" s="11"/>
    </row>
    <row r="1007" spans="1:7" x14ac:dyDescent="0.25">
      <c r="A1007" s="11" t="s">
        <v>5892</v>
      </c>
      <c r="B1007" s="11" t="s">
        <v>5884</v>
      </c>
      <c r="C1007" s="11">
        <v>5345</v>
      </c>
      <c r="D1007" s="36">
        <v>1</v>
      </c>
      <c r="E1007" s="37">
        <f t="shared" si="15"/>
        <v>5345</v>
      </c>
      <c r="F1007" s="11" t="s">
        <v>5893</v>
      </c>
      <c r="G1007" s="11"/>
    </row>
    <row r="1008" spans="1:7" x14ac:dyDescent="0.25">
      <c r="A1008" s="11" t="s">
        <v>5894</v>
      </c>
      <c r="B1008" s="11" t="s">
        <v>5895</v>
      </c>
      <c r="C1008" s="11">
        <v>5285</v>
      </c>
      <c r="D1008" s="36">
        <v>1</v>
      </c>
      <c r="E1008" s="37">
        <f t="shared" si="15"/>
        <v>5285</v>
      </c>
      <c r="F1008" s="11" t="s">
        <v>5861</v>
      </c>
      <c r="G1008" s="11"/>
    </row>
    <row r="1009" spans="1:7" x14ac:dyDescent="0.25">
      <c r="A1009" s="11" t="s">
        <v>5896</v>
      </c>
      <c r="B1009" s="11" t="s">
        <v>5897</v>
      </c>
      <c r="C1009" s="11">
        <v>4135</v>
      </c>
      <c r="D1009" s="36">
        <v>1</v>
      </c>
      <c r="E1009" s="37">
        <f t="shared" si="15"/>
        <v>4135</v>
      </c>
      <c r="F1009" s="11" t="s">
        <v>5857</v>
      </c>
      <c r="G1009" s="11"/>
    </row>
    <row r="1010" spans="1:7" x14ac:dyDescent="0.25">
      <c r="A1010" s="11" t="s">
        <v>5898</v>
      </c>
      <c r="B1010" s="11" t="s">
        <v>5884</v>
      </c>
      <c r="C1010" s="11">
        <v>6200</v>
      </c>
      <c r="D1010" s="36">
        <v>1</v>
      </c>
      <c r="E1010" s="37">
        <f t="shared" si="15"/>
        <v>6200</v>
      </c>
      <c r="F1010" s="11" t="s">
        <v>5861</v>
      </c>
      <c r="G1010" s="11"/>
    </row>
    <row r="1011" spans="1:7" x14ac:dyDescent="0.25">
      <c r="A1011" s="11" t="s">
        <v>5899</v>
      </c>
      <c r="B1011" s="11" t="s">
        <v>5871</v>
      </c>
      <c r="C1011" s="11">
        <v>4345</v>
      </c>
      <c r="D1011" s="36">
        <v>1</v>
      </c>
      <c r="E1011" s="37">
        <f t="shared" si="15"/>
        <v>4345</v>
      </c>
      <c r="F1011" s="11" t="s">
        <v>5857</v>
      </c>
      <c r="G1011" s="11"/>
    </row>
    <row r="1012" spans="1:7" x14ac:dyDescent="0.25">
      <c r="A1012" s="11" t="s">
        <v>5900</v>
      </c>
      <c r="B1012" s="11" t="s">
        <v>5901</v>
      </c>
      <c r="C1012" s="11">
        <v>5660</v>
      </c>
      <c r="D1012" s="36">
        <v>1</v>
      </c>
      <c r="E1012" s="37">
        <f t="shared" si="15"/>
        <v>5660</v>
      </c>
      <c r="F1012" s="11" t="s">
        <v>3904</v>
      </c>
      <c r="G1012" s="11"/>
    </row>
    <row r="1013" spans="1:7" x14ac:dyDescent="0.25">
      <c r="A1013" s="11" t="s">
        <v>5902</v>
      </c>
      <c r="B1013" s="11" t="s">
        <v>5871</v>
      </c>
      <c r="C1013" s="11">
        <v>5720</v>
      </c>
      <c r="D1013" s="36">
        <v>1</v>
      </c>
      <c r="E1013" s="37">
        <f t="shared" si="15"/>
        <v>5720</v>
      </c>
      <c r="F1013" s="11" t="s">
        <v>5857</v>
      </c>
      <c r="G1013" s="11"/>
    </row>
    <row r="1014" spans="1:7" x14ac:dyDescent="0.25">
      <c r="A1014" s="11" t="s">
        <v>5903</v>
      </c>
      <c r="B1014" s="11" t="s">
        <v>5901</v>
      </c>
      <c r="C1014" s="11">
        <v>5490</v>
      </c>
      <c r="D1014" s="36">
        <v>1</v>
      </c>
      <c r="E1014" s="37">
        <f t="shared" si="15"/>
        <v>5490</v>
      </c>
      <c r="F1014" s="11" t="s">
        <v>5904</v>
      </c>
      <c r="G1014" s="11"/>
    </row>
    <row r="1015" spans="1:7" x14ac:dyDescent="0.25">
      <c r="A1015" s="11" t="s">
        <v>5905</v>
      </c>
      <c r="B1015" s="11" t="s">
        <v>5884</v>
      </c>
      <c r="C1015" s="11">
        <v>5465</v>
      </c>
      <c r="D1015" s="36">
        <v>1</v>
      </c>
      <c r="E1015" s="37">
        <f t="shared" si="15"/>
        <v>5465</v>
      </c>
      <c r="F1015" s="11" t="s">
        <v>3904</v>
      </c>
      <c r="G1015" s="11"/>
    </row>
    <row r="1016" spans="1:7" x14ac:dyDescent="0.25">
      <c r="A1016" s="11" t="s">
        <v>5906</v>
      </c>
      <c r="B1016" s="11" t="s">
        <v>5907</v>
      </c>
      <c r="C1016" s="11">
        <v>4395</v>
      </c>
      <c r="D1016" s="36">
        <v>1</v>
      </c>
      <c r="E1016" s="37">
        <f t="shared" si="15"/>
        <v>4395</v>
      </c>
      <c r="F1016" s="11" t="s">
        <v>5861</v>
      </c>
      <c r="G1016" s="11"/>
    </row>
    <row r="1017" spans="1:7" x14ac:dyDescent="0.25">
      <c r="A1017" s="11" t="s">
        <v>5908</v>
      </c>
      <c r="B1017" s="11" t="s">
        <v>5884</v>
      </c>
      <c r="C1017" s="11">
        <v>6085</v>
      </c>
      <c r="D1017" s="36">
        <v>1</v>
      </c>
      <c r="E1017" s="37">
        <f t="shared" si="15"/>
        <v>6085</v>
      </c>
      <c r="F1017" s="11" t="s">
        <v>5904</v>
      </c>
      <c r="G1017" s="11"/>
    </row>
    <row r="1018" spans="1:7" x14ac:dyDescent="0.25">
      <c r="A1018" s="11" t="s">
        <v>5909</v>
      </c>
      <c r="B1018" s="11" t="s">
        <v>5910</v>
      </c>
      <c r="C1018" s="11">
        <v>3480</v>
      </c>
      <c r="D1018" s="36">
        <v>1</v>
      </c>
      <c r="E1018" s="37">
        <f t="shared" si="15"/>
        <v>3480</v>
      </c>
      <c r="F1018" s="11" t="s">
        <v>1684</v>
      </c>
      <c r="G1018" s="11"/>
    </row>
    <row r="1019" spans="1:7" x14ac:dyDescent="0.25">
      <c r="A1019" s="11" t="s">
        <v>5911</v>
      </c>
      <c r="B1019" s="11" t="s">
        <v>5912</v>
      </c>
      <c r="C1019" s="11">
        <v>490</v>
      </c>
      <c r="D1019" s="36">
        <v>1</v>
      </c>
      <c r="E1019" s="37">
        <f t="shared" si="15"/>
        <v>490</v>
      </c>
      <c r="F1019" s="11" t="s">
        <v>1057</v>
      </c>
      <c r="G1019" s="11"/>
    </row>
    <row r="1020" spans="1:7" x14ac:dyDescent="0.25">
      <c r="A1020" s="11" t="s">
        <v>5913</v>
      </c>
      <c r="B1020" s="11" t="s">
        <v>5914</v>
      </c>
      <c r="C1020" s="11">
        <v>38</v>
      </c>
      <c r="D1020" s="36">
        <v>4</v>
      </c>
      <c r="E1020" s="37">
        <f t="shared" si="15"/>
        <v>152</v>
      </c>
      <c r="F1020" s="11" t="s">
        <v>5839</v>
      </c>
      <c r="G1020" s="11"/>
    </row>
    <row r="1021" spans="1:7" x14ac:dyDescent="0.25">
      <c r="A1021" s="11" t="s">
        <v>5915</v>
      </c>
      <c r="B1021" s="11" t="s">
        <v>3163</v>
      </c>
      <c r="C1021" s="11">
        <v>1790</v>
      </c>
      <c r="D1021" s="36">
        <v>1</v>
      </c>
      <c r="E1021" s="37">
        <f t="shared" si="15"/>
        <v>1790</v>
      </c>
      <c r="F1021" s="11" t="s">
        <v>3904</v>
      </c>
      <c r="G1021" s="11"/>
    </row>
    <row r="1022" spans="1:7" x14ac:dyDescent="0.25">
      <c r="A1022" s="11" t="s">
        <v>5916</v>
      </c>
      <c r="B1022" s="11" t="s">
        <v>3163</v>
      </c>
      <c r="C1022" s="11">
        <v>1770</v>
      </c>
      <c r="D1022" s="36">
        <v>1</v>
      </c>
      <c r="E1022" s="37">
        <f t="shared" si="15"/>
        <v>1770</v>
      </c>
      <c r="F1022" s="11" t="s">
        <v>2240</v>
      </c>
      <c r="G1022" s="11"/>
    </row>
    <row r="1023" spans="1:7" x14ac:dyDescent="0.25">
      <c r="A1023" s="11" t="s">
        <v>5917</v>
      </c>
      <c r="B1023" s="11" t="s">
        <v>5918</v>
      </c>
      <c r="C1023" s="11">
        <v>1110</v>
      </c>
      <c r="D1023" s="36">
        <v>1</v>
      </c>
      <c r="E1023" s="37">
        <f t="shared" si="15"/>
        <v>1110</v>
      </c>
      <c r="F1023" s="11" t="s">
        <v>1146</v>
      </c>
      <c r="G1023" s="11"/>
    </row>
    <row r="1024" spans="1:7" x14ac:dyDescent="0.25">
      <c r="A1024" s="11" t="s">
        <v>5919</v>
      </c>
      <c r="B1024" s="11" t="s">
        <v>3164</v>
      </c>
      <c r="C1024" s="11">
        <v>1315</v>
      </c>
      <c r="D1024" s="36">
        <v>1</v>
      </c>
      <c r="E1024" s="37">
        <f t="shared" si="15"/>
        <v>1315</v>
      </c>
      <c r="F1024" s="11" t="s">
        <v>2240</v>
      </c>
      <c r="G1024" s="11"/>
    </row>
    <row r="1025" spans="1:7" x14ac:dyDescent="0.25">
      <c r="A1025" s="11" t="s">
        <v>5920</v>
      </c>
      <c r="B1025" s="11" t="s">
        <v>5921</v>
      </c>
      <c r="C1025" s="11">
        <v>1790</v>
      </c>
      <c r="D1025" s="36">
        <v>1</v>
      </c>
      <c r="E1025" s="37">
        <f t="shared" si="15"/>
        <v>1790</v>
      </c>
      <c r="F1025" s="11" t="s">
        <v>3904</v>
      </c>
      <c r="G1025" s="11"/>
    </row>
    <row r="1026" spans="1:7" x14ac:dyDescent="0.25">
      <c r="A1026" s="11" t="s">
        <v>5922</v>
      </c>
      <c r="B1026" s="11" t="s">
        <v>3166</v>
      </c>
      <c r="C1026" s="11">
        <v>1110</v>
      </c>
      <c r="D1026" s="36">
        <v>1</v>
      </c>
      <c r="E1026" s="37">
        <f t="shared" si="15"/>
        <v>1110</v>
      </c>
      <c r="F1026" s="11" t="s">
        <v>1146</v>
      </c>
      <c r="G1026" s="11"/>
    </row>
    <row r="1027" spans="1:7" x14ac:dyDescent="0.25">
      <c r="A1027" s="11" t="s">
        <v>5923</v>
      </c>
      <c r="B1027" s="11" t="s">
        <v>3166</v>
      </c>
      <c r="C1027" s="11">
        <v>1315</v>
      </c>
      <c r="D1027" s="36">
        <v>1</v>
      </c>
      <c r="E1027" s="37">
        <f t="shared" ref="E1027:E1090" si="16">D1027*C1027</f>
        <v>1315</v>
      </c>
      <c r="F1027" s="11" t="s">
        <v>2240</v>
      </c>
      <c r="G1027" s="11"/>
    </row>
    <row r="1028" spans="1:7" x14ac:dyDescent="0.25">
      <c r="A1028" s="11" t="s">
        <v>5924</v>
      </c>
      <c r="B1028" s="11" t="s">
        <v>5925</v>
      </c>
      <c r="C1028" s="11">
        <v>1210</v>
      </c>
      <c r="D1028" s="36">
        <v>1</v>
      </c>
      <c r="E1028" s="37">
        <f t="shared" si="16"/>
        <v>1210</v>
      </c>
      <c r="F1028" s="11" t="s">
        <v>1858</v>
      </c>
      <c r="G1028" s="11"/>
    </row>
    <row r="1029" spans="1:7" x14ac:dyDescent="0.25">
      <c r="A1029" s="11" t="s">
        <v>5926</v>
      </c>
      <c r="B1029" s="11" t="s">
        <v>5927</v>
      </c>
      <c r="C1029" s="11">
        <v>655</v>
      </c>
      <c r="D1029" s="36">
        <v>5</v>
      </c>
      <c r="E1029" s="37">
        <f t="shared" si="16"/>
        <v>3275</v>
      </c>
      <c r="F1029" s="11" t="s">
        <v>2061</v>
      </c>
      <c r="G1029" s="11"/>
    </row>
    <row r="1030" spans="1:7" x14ac:dyDescent="0.25">
      <c r="A1030" s="11" t="s">
        <v>5928</v>
      </c>
      <c r="B1030" s="11" t="s">
        <v>5929</v>
      </c>
      <c r="C1030" s="11">
        <v>6800</v>
      </c>
      <c r="D1030" s="36">
        <v>2</v>
      </c>
      <c r="E1030" s="37">
        <f t="shared" si="16"/>
        <v>13600</v>
      </c>
      <c r="F1030" s="11" t="s">
        <v>5930</v>
      </c>
      <c r="G1030" s="11"/>
    </row>
    <row r="1031" spans="1:7" x14ac:dyDescent="0.25">
      <c r="A1031" s="11" t="s">
        <v>5931</v>
      </c>
      <c r="B1031" s="11" t="s">
        <v>5932</v>
      </c>
      <c r="C1031" s="11">
        <v>1375</v>
      </c>
      <c r="D1031" s="36">
        <v>3</v>
      </c>
      <c r="E1031" s="37">
        <f t="shared" si="16"/>
        <v>4125</v>
      </c>
      <c r="F1031" s="11" t="s">
        <v>5930</v>
      </c>
      <c r="G1031" s="11"/>
    </row>
    <row r="1032" spans="1:7" x14ac:dyDescent="0.25">
      <c r="A1032" s="11" t="s">
        <v>5933</v>
      </c>
      <c r="B1032" s="11" t="s">
        <v>3168</v>
      </c>
      <c r="C1032" s="11">
        <v>2455</v>
      </c>
      <c r="D1032" s="36">
        <v>2</v>
      </c>
      <c r="E1032" s="37">
        <f t="shared" si="16"/>
        <v>4910</v>
      </c>
      <c r="F1032" s="11" t="s">
        <v>5934</v>
      </c>
      <c r="G1032" s="11"/>
    </row>
    <row r="1033" spans="1:7" x14ac:dyDescent="0.25">
      <c r="A1033" s="11" t="s">
        <v>5935</v>
      </c>
      <c r="B1033" s="11" t="s">
        <v>5936</v>
      </c>
      <c r="C1033" s="11">
        <v>1525</v>
      </c>
      <c r="D1033" s="36">
        <v>1</v>
      </c>
      <c r="E1033" s="37">
        <f t="shared" si="16"/>
        <v>1525</v>
      </c>
      <c r="F1033" s="11" t="s">
        <v>5930</v>
      </c>
      <c r="G1033" s="11"/>
    </row>
    <row r="1034" spans="1:7" x14ac:dyDescent="0.25">
      <c r="A1034" s="11" t="s">
        <v>5937</v>
      </c>
      <c r="B1034" s="11" t="s">
        <v>5936</v>
      </c>
      <c r="C1034" s="11">
        <v>1720</v>
      </c>
      <c r="D1034" s="36">
        <v>1</v>
      </c>
      <c r="E1034" s="37">
        <f t="shared" si="16"/>
        <v>1720</v>
      </c>
      <c r="F1034" s="11" t="s">
        <v>5930</v>
      </c>
      <c r="G1034" s="11"/>
    </row>
    <row r="1035" spans="1:7" x14ac:dyDescent="0.25">
      <c r="A1035" s="11" t="s">
        <v>5938</v>
      </c>
      <c r="B1035" s="11" t="s">
        <v>5936</v>
      </c>
      <c r="C1035" s="11">
        <v>945</v>
      </c>
      <c r="D1035" s="36">
        <v>2</v>
      </c>
      <c r="E1035" s="37">
        <f t="shared" si="16"/>
        <v>1890</v>
      </c>
      <c r="F1035" s="11" t="s">
        <v>5939</v>
      </c>
      <c r="G1035" s="11"/>
    </row>
    <row r="1036" spans="1:7" x14ac:dyDescent="0.25">
      <c r="A1036" s="11" t="s">
        <v>5940</v>
      </c>
      <c r="B1036" s="11" t="s">
        <v>5936</v>
      </c>
      <c r="C1036" s="11">
        <v>1370</v>
      </c>
      <c r="D1036" s="36">
        <v>1</v>
      </c>
      <c r="E1036" s="37">
        <f t="shared" si="16"/>
        <v>1370</v>
      </c>
      <c r="F1036" s="11" t="s">
        <v>5941</v>
      </c>
      <c r="G1036" s="11"/>
    </row>
    <row r="1037" spans="1:7" x14ac:dyDescent="0.25">
      <c r="A1037" s="11" t="s">
        <v>5942</v>
      </c>
      <c r="B1037" s="11" t="s">
        <v>5936</v>
      </c>
      <c r="C1037" s="11">
        <v>1250</v>
      </c>
      <c r="D1037" s="36">
        <v>1</v>
      </c>
      <c r="E1037" s="37">
        <f t="shared" si="16"/>
        <v>1250</v>
      </c>
      <c r="F1037" s="11" t="s">
        <v>5930</v>
      </c>
      <c r="G1037" s="11"/>
    </row>
    <row r="1038" spans="1:7" x14ac:dyDescent="0.25">
      <c r="A1038" s="11" t="s">
        <v>5943</v>
      </c>
      <c r="B1038" s="11" t="s">
        <v>5936</v>
      </c>
      <c r="C1038" s="11">
        <v>2290</v>
      </c>
      <c r="D1038" s="36">
        <v>2</v>
      </c>
      <c r="E1038" s="37">
        <f t="shared" si="16"/>
        <v>4580</v>
      </c>
      <c r="F1038" s="11" t="s">
        <v>5944</v>
      </c>
      <c r="G1038" s="11"/>
    </row>
    <row r="1039" spans="1:7" x14ac:dyDescent="0.25">
      <c r="A1039" s="11" t="s">
        <v>5945</v>
      </c>
      <c r="B1039" s="11" t="s">
        <v>5936</v>
      </c>
      <c r="C1039" s="11">
        <v>1560</v>
      </c>
      <c r="D1039" s="36">
        <v>2</v>
      </c>
      <c r="E1039" s="37">
        <f t="shared" si="16"/>
        <v>3120</v>
      </c>
      <c r="F1039" s="11" t="s">
        <v>5946</v>
      </c>
      <c r="G1039" s="11"/>
    </row>
    <row r="1040" spans="1:7" x14ac:dyDescent="0.25">
      <c r="A1040" s="11" t="s">
        <v>5947</v>
      </c>
      <c r="B1040" s="11" t="s">
        <v>5948</v>
      </c>
      <c r="C1040" s="11">
        <v>1110</v>
      </c>
      <c r="D1040" s="36">
        <v>2</v>
      </c>
      <c r="E1040" s="37">
        <f t="shared" si="16"/>
        <v>2220</v>
      </c>
      <c r="F1040" s="11" t="s">
        <v>5944</v>
      </c>
      <c r="G1040" s="11"/>
    </row>
    <row r="1041" spans="1:7" x14ac:dyDescent="0.25">
      <c r="A1041" s="11" t="s">
        <v>5949</v>
      </c>
      <c r="B1041" s="11" t="s">
        <v>5932</v>
      </c>
      <c r="C1041" s="11">
        <v>1490</v>
      </c>
      <c r="D1041" s="36">
        <v>1</v>
      </c>
      <c r="E1041" s="37">
        <f t="shared" si="16"/>
        <v>1490</v>
      </c>
      <c r="F1041" s="11" t="s">
        <v>5934</v>
      </c>
      <c r="G1041" s="11"/>
    </row>
    <row r="1042" spans="1:7" x14ac:dyDescent="0.25">
      <c r="A1042" s="11" t="s">
        <v>5950</v>
      </c>
      <c r="B1042" s="11" t="s">
        <v>5951</v>
      </c>
      <c r="C1042" s="11">
        <v>6800</v>
      </c>
      <c r="D1042" s="36">
        <v>2</v>
      </c>
      <c r="E1042" s="37">
        <f t="shared" si="16"/>
        <v>13600</v>
      </c>
      <c r="F1042" s="11" t="s">
        <v>5930</v>
      </c>
      <c r="G1042" s="11"/>
    </row>
    <row r="1043" spans="1:7" x14ac:dyDescent="0.25">
      <c r="A1043" s="11" t="s">
        <v>5952</v>
      </c>
      <c r="B1043" s="11" t="s">
        <v>5953</v>
      </c>
      <c r="C1043" s="11">
        <v>1375</v>
      </c>
      <c r="D1043" s="36">
        <v>4</v>
      </c>
      <c r="E1043" s="37">
        <f t="shared" si="16"/>
        <v>5500</v>
      </c>
      <c r="F1043" s="11" t="s">
        <v>5930</v>
      </c>
      <c r="G1043" s="11"/>
    </row>
    <row r="1044" spans="1:7" x14ac:dyDescent="0.25">
      <c r="A1044" s="11" t="s">
        <v>5954</v>
      </c>
      <c r="B1044" s="11" t="s">
        <v>5955</v>
      </c>
      <c r="C1044" s="11">
        <v>1655</v>
      </c>
      <c r="D1044" s="36">
        <v>2</v>
      </c>
      <c r="E1044" s="37">
        <f t="shared" si="16"/>
        <v>3310</v>
      </c>
      <c r="F1044" s="11" t="s">
        <v>5956</v>
      </c>
      <c r="G1044" s="11"/>
    </row>
    <row r="1045" spans="1:7" x14ac:dyDescent="0.25">
      <c r="A1045" s="11" t="s">
        <v>5957</v>
      </c>
      <c r="B1045" s="11" t="s">
        <v>5958</v>
      </c>
      <c r="C1045" s="11">
        <v>1525</v>
      </c>
      <c r="D1045" s="36">
        <v>1</v>
      </c>
      <c r="E1045" s="37">
        <f t="shared" si="16"/>
        <v>1525</v>
      </c>
      <c r="F1045" s="11" t="s">
        <v>5930</v>
      </c>
      <c r="G1045" s="11"/>
    </row>
    <row r="1046" spans="1:7" x14ac:dyDescent="0.25">
      <c r="A1046" s="11" t="s">
        <v>5959</v>
      </c>
      <c r="B1046" s="11" t="s">
        <v>5958</v>
      </c>
      <c r="C1046" s="11">
        <v>1720</v>
      </c>
      <c r="D1046" s="36">
        <v>1</v>
      </c>
      <c r="E1046" s="37">
        <f t="shared" si="16"/>
        <v>1720</v>
      </c>
      <c r="F1046" s="11" t="s">
        <v>5930</v>
      </c>
      <c r="G1046" s="11"/>
    </row>
    <row r="1047" spans="1:7" x14ac:dyDescent="0.25">
      <c r="A1047" s="11" t="s">
        <v>5960</v>
      </c>
      <c r="B1047" s="11" t="s">
        <v>5958</v>
      </c>
      <c r="C1047" s="11">
        <v>945</v>
      </c>
      <c r="D1047" s="36">
        <v>2</v>
      </c>
      <c r="E1047" s="37">
        <f t="shared" si="16"/>
        <v>1890</v>
      </c>
      <c r="F1047" s="11" t="s">
        <v>5939</v>
      </c>
      <c r="G1047" s="11"/>
    </row>
    <row r="1048" spans="1:7" x14ac:dyDescent="0.25">
      <c r="A1048" s="11" t="s">
        <v>5961</v>
      </c>
      <c r="B1048" s="11" t="s">
        <v>5958</v>
      </c>
      <c r="C1048" s="11">
        <v>1370</v>
      </c>
      <c r="D1048" s="36">
        <v>1</v>
      </c>
      <c r="E1048" s="37">
        <f t="shared" si="16"/>
        <v>1370</v>
      </c>
      <c r="F1048" s="11" t="s">
        <v>5939</v>
      </c>
      <c r="G1048" s="11"/>
    </row>
    <row r="1049" spans="1:7" x14ac:dyDescent="0.25">
      <c r="A1049" s="11" t="s">
        <v>5962</v>
      </c>
      <c r="B1049" s="11" t="s">
        <v>5958</v>
      </c>
      <c r="C1049" s="11">
        <v>1250</v>
      </c>
      <c r="D1049" s="36">
        <v>1</v>
      </c>
      <c r="E1049" s="37">
        <f t="shared" si="16"/>
        <v>1250</v>
      </c>
      <c r="F1049" s="11" t="s">
        <v>5930</v>
      </c>
      <c r="G1049" s="11"/>
    </row>
    <row r="1050" spans="1:7" x14ac:dyDescent="0.25">
      <c r="A1050" s="11" t="s">
        <v>5963</v>
      </c>
      <c r="B1050" s="11" t="s">
        <v>5958</v>
      </c>
      <c r="C1050" s="11">
        <v>1560</v>
      </c>
      <c r="D1050" s="36">
        <v>3</v>
      </c>
      <c r="E1050" s="37">
        <f t="shared" si="16"/>
        <v>4680</v>
      </c>
      <c r="F1050" s="11" t="s">
        <v>5946</v>
      </c>
      <c r="G1050" s="11"/>
    </row>
    <row r="1051" spans="1:7" x14ac:dyDescent="0.25">
      <c r="A1051" s="11" t="s">
        <v>5964</v>
      </c>
      <c r="B1051" s="11" t="s">
        <v>5965</v>
      </c>
      <c r="C1051" s="11">
        <v>1110</v>
      </c>
      <c r="D1051" s="36">
        <v>2</v>
      </c>
      <c r="E1051" s="37">
        <f t="shared" si="16"/>
        <v>2220</v>
      </c>
      <c r="F1051" s="11" t="s">
        <v>5944</v>
      </c>
      <c r="G1051" s="11"/>
    </row>
    <row r="1052" spans="1:7" x14ac:dyDescent="0.25">
      <c r="A1052" s="11" t="s">
        <v>5966</v>
      </c>
      <c r="B1052" s="11" t="s">
        <v>5953</v>
      </c>
      <c r="C1052" s="11">
        <v>1490</v>
      </c>
      <c r="D1052" s="36">
        <v>1</v>
      </c>
      <c r="E1052" s="37">
        <f t="shared" si="16"/>
        <v>1490</v>
      </c>
      <c r="F1052" s="11" t="s">
        <v>5934</v>
      </c>
      <c r="G1052" s="11"/>
    </row>
    <row r="1053" spans="1:7" x14ac:dyDescent="0.25">
      <c r="A1053" s="11" t="s">
        <v>5967</v>
      </c>
      <c r="B1053" s="11" t="s">
        <v>5968</v>
      </c>
      <c r="C1053" s="11">
        <v>21</v>
      </c>
      <c r="D1053" s="36">
        <v>12</v>
      </c>
      <c r="E1053" s="37">
        <f t="shared" si="16"/>
        <v>252</v>
      </c>
      <c r="F1053" s="11" t="s">
        <v>4273</v>
      </c>
      <c r="G1053" s="11"/>
    </row>
    <row r="1054" spans="1:7" x14ac:dyDescent="0.25">
      <c r="A1054" s="11" t="s">
        <v>5969</v>
      </c>
      <c r="B1054" s="11" t="s">
        <v>5970</v>
      </c>
      <c r="C1054" s="11">
        <v>26</v>
      </c>
      <c r="D1054" s="36">
        <v>17</v>
      </c>
      <c r="E1054" s="37">
        <f t="shared" si="16"/>
        <v>442</v>
      </c>
      <c r="F1054" s="11" t="s">
        <v>5971</v>
      </c>
      <c r="G1054" s="11"/>
    </row>
    <row r="1055" spans="1:7" x14ac:dyDescent="0.25">
      <c r="A1055" s="11" t="s">
        <v>5972</v>
      </c>
      <c r="B1055" s="11" t="s">
        <v>5973</v>
      </c>
      <c r="C1055" s="11">
        <v>2</v>
      </c>
      <c r="D1055" s="36">
        <v>3</v>
      </c>
      <c r="E1055" s="37">
        <f t="shared" si="16"/>
        <v>6</v>
      </c>
      <c r="F1055" s="11" t="s">
        <v>4273</v>
      </c>
      <c r="G1055" s="11"/>
    </row>
    <row r="1056" spans="1:7" x14ac:dyDescent="0.25">
      <c r="A1056" s="11" t="s">
        <v>5974</v>
      </c>
      <c r="B1056" s="11" t="s">
        <v>5975</v>
      </c>
      <c r="C1056" s="11">
        <v>94</v>
      </c>
      <c r="D1056" s="36">
        <v>4</v>
      </c>
      <c r="E1056" s="37">
        <f t="shared" si="16"/>
        <v>376</v>
      </c>
      <c r="F1056" s="11" t="s">
        <v>4273</v>
      </c>
      <c r="G1056" s="11"/>
    </row>
    <row r="1057" spans="1:7" x14ac:dyDescent="0.25">
      <c r="A1057" s="11" t="s">
        <v>5976</v>
      </c>
      <c r="B1057" s="11" t="s">
        <v>5977</v>
      </c>
      <c r="C1057" s="11">
        <v>880</v>
      </c>
      <c r="D1057" s="36">
        <v>5</v>
      </c>
      <c r="E1057" s="37">
        <f t="shared" si="16"/>
        <v>4400</v>
      </c>
      <c r="F1057" s="11" t="s">
        <v>2320</v>
      </c>
      <c r="G1057" s="11"/>
    </row>
    <row r="1058" spans="1:7" x14ac:dyDescent="0.25">
      <c r="A1058" s="11" t="s">
        <v>5978</v>
      </c>
      <c r="B1058" s="11" t="s">
        <v>5979</v>
      </c>
      <c r="C1058" s="11">
        <v>1215</v>
      </c>
      <c r="D1058" s="36">
        <v>2</v>
      </c>
      <c r="E1058" s="37">
        <f t="shared" si="16"/>
        <v>2430</v>
      </c>
      <c r="F1058" s="11" t="s">
        <v>5893</v>
      </c>
      <c r="G1058" s="11"/>
    </row>
    <row r="1059" spans="1:7" x14ac:dyDescent="0.25">
      <c r="A1059" s="11" t="s">
        <v>5980</v>
      </c>
      <c r="B1059" s="11" t="s">
        <v>5981</v>
      </c>
      <c r="C1059" s="11">
        <v>1110</v>
      </c>
      <c r="D1059" s="36">
        <v>1</v>
      </c>
      <c r="E1059" s="37">
        <f t="shared" si="16"/>
        <v>1110</v>
      </c>
      <c r="F1059" s="11" t="s">
        <v>5893</v>
      </c>
      <c r="G1059" s="11"/>
    </row>
    <row r="1060" spans="1:7" x14ac:dyDescent="0.25">
      <c r="A1060" s="11" t="s">
        <v>5982</v>
      </c>
      <c r="B1060" s="11" t="s">
        <v>5983</v>
      </c>
      <c r="C1060" s="11">
        <v>865</v>
      </c>
      <c r="D1060" s="36">
        <v>1</v>
      </c>
      <c r="E1060" s="37">
        <f t="shared" si="16"/>
        <v>865</v>
      </c>
      <c r="F1060" s="11" t="s">
        <v>5984</v>
      </c>
      <c r="G1060" s="11"/>
    </row>
    <row r="1061" spans="1:7" x14ac:dyDescent="0.25">
      <c r="A1061" s="11" t="s">
        <v>5985</v>
      </c>
      <c r="B1061" s="11" t="s">
        <v>5986</v>
      </c>
      <c r="C1061" s="11">
        <v>865</v>
      </c>
      <c r="D1061" s="36">
        <v>4</v>
      </c>
      <c r="E1061" s="37">
        <f t="shared" si="16"/>
        <v>3460</v>
      </c>
      <c r="F1061" s="11" t="s">
        <v>3904</v>
      </c>
      <c r="G1061" s="11"/>
    </row>
    <row r="1062" spans="1:7" x14ac:dyDescent="0.25">
      <c r="A1062" s="11" t="s">
        <v>5987</v>
      </c>
      <c r="B1062" s="11" t="s">
        <v>5988</v>
      </c>
      <c r="C1062" s="11">
        <v>1110</v>
      </c>
      <c r="D1062" s="36">
        <v>1</v>
      </c>
      <c r="E1062" s="37">
        <f t="shared" si="16"/>
        <v>1110</v>
      </c>
      <c r="F1062" s="11" t="s">
        <v>1715</v>
      </c>
      <c r="G1062" s="11"/>
    </row>
    <row r="1063" spans="1:7" x14ac:dyDescent="0.25">
      <c r="A1063" s="11" t="s">
        <v>5989</v>
      </c>
      <c r="B1063" s="11" t="s">
        <v>5988</v>
      </c>
      <c r="C1063" s="11">
        <v>1145</v>
      </c>
      <c r="D1063" s="36">
        <v>1</v>
      </c>
      <c r="E1063" s="37">
        <f t="shared" si="16"/>
        <v>1145</v>
      </c>
      <c r="F1063" s="11" t="s">
        <v>5990</v>
      </c>
      <c r="G1063" s="11"/>
    </row>
    <row r="1064" spans="1:7" x14ac:dyDescent="0.25">
      <c r="A1064" s="11" t="s">
        <v>5991</v>
      </c>
      <c r="B1064" s="11" t="s">
        <v>5992</v>
      </c>
      <c r="C1064" s="11">
        <v>865</v>
      </c>
      <c r="D1064" s="36">
        <v>5</v>
      </c>
      <c r="E1064" s="37">
        <f t="shared" si="16"/>
        <v>4325</v>
      </c>
      <c r="F1064" s="11" t="s">
        <v>5984</v>
      </c>
      <c r="G1064" s="11"/>
    </row>
    <row r="1065" spans="1:7" x14ac:dyDescent="0.25">
      <c r="A1065" s="11" t="s">
        <v>5993</v>
      </c>
      <c r="B1065" s="11" t="s">
        <v>5994</v>
      </c>
      <c r="C1065" s="11">
        <v>6</v>
      </c>
      <c r="D1065" s="36">
        <v>12</v>
      </c>
      <c r="E1065" s="37">
        <f t="shared" si="16"/>
        <v>72</v>
      </c>
      <c r="F1065" s="11" t="s">
        <v>167</v>
      </c>
      <c r="G1065" s="11"/>
    </row>
    <row r="1066" spans="1:7" x14ac:dyDescent="0.25">
      <c r="A1066" s="11" t="s">
        <v>5995</v>
      </c>
      <c r="B1066" s="11" t="s">
        <v>5996</v>
      </c>
      <c r="C1066" s="11">
        <v>125</v>
      </c>
      <c r="D1066" s="36">
        <v>7</v>
      </c>
      <c r="E1066" s="37">
        <f t="shared" si="16"/>
        <v>875</v>
      </c>
      <c r="F1066" s="11" t="s">
        <v>5997</v>
      </c>
      <c r="G1066" s="11"/>
    </row>
    <row r="1067" spans="1:7" x14ac:dyDescent="0.25">
      <c r="A1067" s="11" t="s">
        <v>5998</v>
      </c>
      <c r="B1067" s="11" t="s">
        <v>5999</v>
      </c>
      <c r="C1067" s="11">
        <v>180</v>
      </c>
      <c r="D1067" s="36">
        <v>6</v>
      </c>
      <c r="E1067" s="37">
        <f t="shared" si="16"/>
        <v>1080</v>
      </c>
      <c r="F1067" s="11" t="s">
        <v>5207</v>
      </c>
      <c r="G1067" s="11"/>
    </row>
    <row r="1068" spans="1:7" x14ac:dyDescent="0.25">
      <c r="A1068" s="11" t="s">
        <v>6000</v>
      </c>
      <c r="B1068" s="11" t="s">
        <v>6001</v>
      </c>
      <c r="C1068" s="11">
        <v>645</v>
      </c>
      <c r="D1068" s="36">
        <v>4</v>
      </c>
      <c r="E1068" s="37">
        <f t="shared" si="16"/>
        <v>2580</v>
      </c>
      <c r="F1068" s="11" t="s">
        <v>6002</v>
      </c>
      <c r="G1068" s="11"/>
    </row>
    <row r="1069" spans="1:7" x14ac:dyDescent="0.25">
      <c r="A1069" s="11" t="s">
        <v>6003</v>
      </c>
      <c r="B1069" s="11" t="s">
        <v>6004</v>
      </c>
      <c r="C1069" s="11">
        <v>550</v>
      </c>
      <c r="D1069" s="36">
        <v>2</v>
      </c>
      <c r="E1069" s="37">
        <f t="shared" si="16"/>
        <v>1100</v>
      </c>
      <c r="F1069" s="11" t="s">
        <v>3904</v>
      </c>
      <c r="G1069" s="11"/>
    </row>
    <row r="1070" spans="1:7" x14ac:dyDescent="0.25">
      <c r="A1070" s="11" t="s">
        <v>6005</v>
      </c>
      <c r="B1070" s="11" t="s">
        <v>6001</v>
      </c>
      <c r="C1070" s="11">
        <v>545</v>
      </c>
      <c r="D1070" s="36">
        <v>5</v>
      </c>
      <c r="E1070" s="37">
        <f t="shared" si="16"/>
        <v>2725</v>
      </c>
      <c r="F1070" s="11" t="s">
        <v>5167</v>
      </c>
      <c r="G1070" s="11"/>
    </row>
    <row r="1071" spans="1:7" x14ac:dyDescent="0.25">
      <c r="A1071" s="11" t="s">
        <v>6006</v>
      </c>
      <c r="B1071" s="11" t="s">
        <v>6004</v>
      </c>
      <c r="C1071" s="11">
        <v>665</v>
      </c>
      <c r="D1071" s="36">
        <v>6</v>
      </c>
      <c r="E1071" s="37">
        <f t="shared" si="16"/>
        <v>3990</v>
      </c>
      <c r="F1071" s="11" t="s">
        <v>5825</v>
      </c>
      <c r="G1071" s="11"/>
    </row>
    <row r="1072" spans="1:7" x14ac:dyDescent="0.25">
      <c r="A1072" s="11" t="s">
        <v>6007</v>
      </c>
      <c r="B1072" s="11" t="s">
        <v>3177</v>
      </c>
      <c r="C1072" s="11">
        <v>3450</v>
      </c>
      <c r="D1072" s="36">
        <v>1</v>
      </c>
      <c r="E1072" s="37">
        <f t="shared" si="16"/>
        <v>3450</v>
      </c>
      <c r="F1072" s="11" t="s">
        <v>796</v>
      </c>
      <c r="G1072" s="11"/>
    </row>
    <row r="1073" spans="1:7" x14ac:dyDescent="0.25">
      <c r="A1073" s="11" t="s">
        <v>6008</v>
      </c>
      <c r="B1073" s="11" t="s">
        <v>6009</v>
      </c>
      <c r="C1073" s="11">
        <v>3670</v>
      </c>
      <c r="D1073" s="36">
        <v>1</v>
      </c>
      <c r="E1073" s="37">
        <f t="shared" si="16"/>
        <v>3670</v>
      </c>
      <c r="F1073" s="11" t="s">
        <v>3904</v>
      </c>
      <c r="G1073" s="11"/>
    </row>
    <row r="1074" spans="1:7" x14ac:dyDescent="0.25">
      <c r="A1074" s="11" t="s">
        <v>6010</v>
      </c>
      <c r="B1074" s="11" t="s">
        <v>6011</v>
      </c>
      <c r="C1074" s="11">
        <v>740</v>
      </c>
      <c r="D1074" s="36">
        <v>1</v>
      </c>
      <c r="E1074" s="37">
        <f t="shared" si="16"/>
        <v>740</v>
      </c>
      <c r="F1074" s="11" t="s">
        <v>3904</v>
      </c>
      <c r="G1074" s="11"/>
    </row>
    <row r="1075" spans="1:7" x14ac:dyDescent="0.25">
      <c r="A1075" s="11" t="s">
        <v>6012</v>
      </c>
      <c r="B1075" s="11" t="s">
        <v>3181</v>
      </c>
      <c r="C1075" s="11">
        <v>98</v>
      </c>
      <c r="D1075" s="36">
        <v>1</v>
      </c>
      <c r="E1075" s="37">
        <f t="shared" si="16"/>
        <v>98</v>
      </c>
      <c r="F1075" s="11" t="s">
        <v>1892</v>
      </c>
      <c r="G1075" s="11"/>
    </row>
    <row r="1076" spans="1:7" x14ac:dyDescent="0.25">
      <c r="A1076" s="11" t="s">
        <v>6013</v>
      </c>
      <c r="B1076" s="11" t="s">
        <v>6014</v>
      </c>
      <c r="C1076" s="11">
        <v>2225</v>
      </c>
      <c r="D1076" s="36">
        <v>1</v>
      </c>
      <c r="E1076" s="37">
        <f t="shared" si="16"/>
        <v>2225</v>
      </c>
      <c r="F1076" s="11" t="s">
        <v>6015</v>
      </c>
      <c r="G1076" s="11"/>
    </row>
    <row r="1077" spans="1:7" x14ac:dyDescent="0.25">
      <c r="A1077" s="11" t="s">
        <v>6016</v>
      </c>
      <c r="B1077" s="11" t="s">
        <v>6017</v>
      </c>
      <c r="C1077" s="11">
        <v>30</v>
      </c>
      <c r="D1077" s="36">
        <v>4</v>
      </c>
      <c r="E1077" s="37">
        <f t="shared" si="16"/>
        <v>120</v>
      </c>
      <c r="F1077" s="11" t="s">
        <v>6018</v>
      </c>
      <c r="G1077" s="11"/>
    </row>
    <row r="1078" spans="1:7" x14ac:dyDescent="0.25">
      <c r="A1078" s="11" t="s">
        <v>6019</v>
      </c>
      <c r="B1078" s="11" t="s">
        <v>3190</v>
      </c>
      <c r="C1078" s="11">
        <v>8830</v>
      </c>
      <c r="D1078" s="36">
        <v>1</v>
      </c>
      <c r="E1078" s="37">
        <f t="shared" si="16"/>
        <v>8830</v>
      </c>
      <c r="F1078" s="11" t="s">
        <v>3904</v>
      </c>
      <c r="G1078" s="11"/>
    </row>
    <row r="1079" spans="1:7" x14ac:dyDescent="0.25">
      <c r="A1079" s="11" t="s">
        <v>6020</v>
      </c>
      <c r="B1079" s="11" t="s">
        <v>3189</v>
      </c>
      <c r="C1079" s="11">
        <v>8395</v>
      </c>
      <c r="D1079" s="36">
        <v>2</v>
      </c>
      <c r="E1079" s="37">
        <f t="shared" si="16"/>
        <v>16790</v>
      </c>
      <c r="F1079" s="11" t="s">
        <v>6021</v>
      </c>
      <c r="G1079" s="11"/>
    </row>
    <row r="1080" spans="1:7" x14ac:dyDescent="0.25">
      <c r="A1080" s="11" t="s">
        <v>6022</v>
      </c>
      <c r="B1080" s="11" t="s">
        <v>6023</v>
      </c>
      <c r="C1080" s="11">
        <v>20</v>
      </c>
      <c r="D1080" s="36">
        <v>1</v>
      </c>
      <c r="E1080" s="37">
        <f t="shared" si="16"/>
        <v>20</v>
      </c>
      <c r="F1080" s="11" t="s">
        <v>5121</v>
      </c>
      <c r="G1080" s="11"/>
    </row>
    <row r="1081" spans="1:7" x14ac:dyDescent="0.25">
      <c r="A1081" s="11" t="s">
        <v>6024</v>
      </c>
      <c r="B1081" s="11" t="s">
        <v>6025</v>
      </c>
      <c r="C1081" s="11">
        <v>21</v>
      </c>
      <c r="D1081" s="36">
        <v>3</v>
      </c>
      <c r="E1081" s="37">
        <f t="shared" si="16"/>
        <v>63</v>
      </c>
      <c r="F1081" s="11" t="s">
        <v>5121</v>
      </c>
      <c r="G1081" s="11"/>
    </row>
    <row r="1082" spans="1:7" x14ac:dyDescent="0.25">
      <c r="A1082" s="11" t="s">
        <v>6026</v>
      </c>
      <c r="B1082" s="11" t="s">
        <v>6027</v>
      </c>
      <c r="C1082" s="11">
        <v>590</v>
      </c>
      <c r="D1082" s="36">
        <v>1</v>
      </c>
      <c r="E1082" s="37">
        <f t="shared" si="16"/>
        <v>590</v>
      </c>
      <c r="F1082" s="11" t="s">
        <v>6028</v>
      </c>
      <c r="G1082" s="11"/>
    </row>
    <row r="1083" spans="1:7" x14ac:dyDescent="0.25">
      <c r="A1083" s="11" t="s">
        <v>6029</v>
      </c>
      <c r="B1083" s="11" t="s">
        <v>6030</v>
      </c>
      <c r="C1083" s="11">
        <v>705</v>
      </c>
      <c r="D1083" s="36">
        <v>1</v>
      </c>
      <c r="E1083" s="37">
        <f t="shared" si="16"/>
        <v>705</v>
      </c>
      <c r="F1083" s="11" t="s">
        <v>5276</v>
      </c>
      <c r="G1083" s="11"/>
    </row>
    <row r="1084" spans="1:7" x14ac:dyDescent="0.25">
      <c r="A1084" s="11" t="s">
        <v>6031</v>
      </c>
      <c r="B1084" s="11" t="s">
        <v>6032</v>
      </c>
      <c r="C1084" s="11">
        <v>425</v>
      </c>
      <c r="D1084" s="36">
        <v>3</v>
      </c>
      <c r="E1084" s="37">
        <f t="shared" si="16"/>
        <v>1275</v>
      </c>
      <c r="F1084" s="11" t="s">
        <v>5276</v>
      </c>
      <c r="G1084" s="11"/>
    </row>
    <row r="1085" spans="1:7" x14ac:dyDescent="0.25">
      <c r="A1085" s="11" t="s">
        <v>6033</v>
      </c>
      <c r="B1085" s="11" t="s">
        <v>6034</v>
      </c>
      <c r="C1085" s="11">
        <v>395</v>
      </c>
      <c r="D1085" s="36">
        <v>2</v>
      </c>
      <c r="E1085" s="37">
        <f t="shared" si="16"/>
        <v>790</v>
      </c>
      <c r="F1085" s="11" t="s">
        <v>6035</v>
      </c>
      <c r="G1085" s="11"/>
    </row>
    <row r="1086" spans="1:7" x14ac:dyDescent="0.25">
      <c r="A1086" s="11" t="s">
        <v>6036</v>
      </c>
      <c r="B1086" s="11" t="s">
        <v>2901</v>
      </c>
      <c r="C1086" s="11">
        <v>14</v>
      </c>
      <c r="D1086" s="36">
        <v>2</v>
      </c>
      <c r="E1086" s="37">
        <f t="shared" si="16"/>
        <v>28</v>
      </c>
      <c r="F1086" s="11" t="s">
        <v>6037</v>
      </c>
      <c r="G1086" s="11"/>
    </row>
    <row r="1087" spans="1:7" x14ac:dyDescent="0.25">
      <c r="A1087" s="11" t="s">
        <v>6038</v>
      </c>
      <c r="B1087" s="11" t="s">
        <v>6039</v>
      </c>
      <c r="C1087" s="11">
        <v>115</v>
      </c>
      <c r="D1087" s="36">
        <v>21</v>
      </c>
      <c r="E1087" s="37">
        <f t="shared" si="16"/>
        <v>2415</v>
      </c>
      <c r="F1087" s="11" t="s">
        <v>4242</v>
      </c>
      <c r="G1087" s="11"/>
    </row>
    <row r="1088" spans="1:7" x14ac:dyDescent="0.25">
      <c r="A1088" s="11" t="s">
        <v>6040</v>
      </c>
      <c r="B1088" s="11" t="s">
        <v>6041</v>
      </c>
      <c r="C1088" s="11">
        <v>72</v>
      </c>
      <c r="D1088" s="36">
        <v>6</v>
      </c>
      <c r="E1088" s="37">
        <f t="shared" si="16"/>
        <v>432</v>
      </c>
      <c r="F1088" s="11" t="s">
        <v>353</v>
      </c>
      <c r="G1088" s="11"/>
    </row>
    <row r="1089" spans="1:7" x14ac:dyDescent="0.25">
      <c r="A1089" s="11" t="s">
        <v>6042</v>
      </c>
      <c r="B1089" s="11" t="s">
        <v>6043</v>
      </c>
      <c r="C1089" s="11">
        <v>260</v>
      </c>
      <c r="D1089" s="36">
        <v>1</v>
      </c>
      <c r="E1089" s="37">
        <f t="shared" si="16"/>
        <v>260</v>
      </c>
      <c r="F1089" s="11" t="s">
        <v>388</v>
      </c>
      <c r="G1089" s="11"/>
    </row>
    <row r="1090" spans="1:7" x14ac:dyDescent="0.25">
      <c r="A1090" s="11" t="s">
        <v>6044</v>
      </c>
      <c r="B1090" s="11" t="s">
        <v>6045</v>
      </c>
      <c r="C1090" s="11">
        <v>87</v>
      </c>
      <c r="D1090" s="36">
        <v>9</v>
      </c>
      <c r="E1090" s="37">
        <f t="shared" si="16"/>
        <v>783</v>
      </c>
      <c r="F1090" s="11" t="s">
        <v>5218</v>
      </c>
      <c r="G1090" s="11"/>
    </row>
    <row r="1091" spans="1:7" x14ac:dyDescent="0.25">
      <c r="A1091" s="11" t="s">
        <v>6046</v>
      </c>
      <c r="B1091" s="11" t="s">
        <v>6047</v>
      </c>
      <c r="C1091" s="11">
        <v>280</v>
      </c>
      <c r="D1091" s="36">
        <v>2</v>
      </c>
      <c r="E1091" s="37">
        <f t="shared" ref="E1091:E1154" si="17">D1091*C1091</f>
        <v>560</v>
      </c>
      <c r="F1091" s="11" t="s">
        <v>4097</v>
      </c>
      <c r="G1091" s="11"/>
    </row>
    <row r="1092" spans="1:7" x14ac:dyDescent="0.25">
      <c r="A1092" s="11" t="s">
        <v>6048</v>
      </c>
      <c r="B1092" s="11" t="s">
        <v>6047</v>
      </c>
      <c r="C1092" s="11">
        <v>2635</v>
      </c>
      <c r="D1092" s="36">
        <v>2</v>
      </c>
      <c r="E1092" s="37">
        <f t="shared" si="17"/>
        <v>5270</v>
      </c>
      <c r="F1092" s="11" t="s">
        <v>457</v>
      </c>
      <c r="G1092" s="11"/>
    </row>
    <row r="1093" spans="1:7" x14ac:dyDescent="0.25">
      <c r="A1093" s="11" t="s">
        <v>6049</v>
      </c>
      <c r="B1093" s="11" t="s">
        <v>6047</v>
      </c>
      <c r="C1093" s="11">
        <v>660</v>
      </c>
      <c r="D1093" s="36">
        <v>2</v>
      </c>
      <c r="E1093" s="37">
        <f t="shared" si="17"/>
        <v>1320</v>
      </c>
      <c r="F1093" s="11" t="s">
        <v>3904</v>
      </c>
      <c r="G1093" s="11"/>
    </row>
    <row r="1094" spans="1:7" x14ac:dyDescent="0.25">
      <c r="A1094" s="11" t="s">
        <v>6050</v>
      </c>
      <c r="B1094" s="11" t="s">
        <v>6051</v>
      </c>
      <c r="C1094" s="11">
        <v>245</v>
      </c>
      <c r="D1094" s="36">
        <v>2</v>
      </c>
      <c r="E1094" s="37">
        <f t="shared" si="17"/>
        <v>490</v>
      </c>
      <c r="F1094" s="11" t="s">
        <v>6052</v>
      </c>
      <c r="G1094" s="11"/>
    </row>
    <row r="1095" spans="1:7" x14ac:dyDescent="0.25">
      <c r="A1095" s="11" t="s">
        <v>6053</v>
      </c>
      <c r="B1095" s="11" t="s">
        <v>6054</v>
      </c>
      <c r="C1095" s="11">
        <v>1592</v>
      </c>
      <c r="D1095" s="36">
        <v>2</v>
      </c>
      <c r="E1095" s="37">
        <f t="shared" si="17"/>
        <v>3184</v>
      </c>
      <c r="F1095" s="11" t="s">
        <v>3904</v>
      </c>
      <c r="G1095" s="11"/>
    </row>
    <row r="1096" spans="1:7" x14ac:dyDescent="0.25">
      <c r="A1096" s="11" t="s">
        <v>6055</v>
      </c>
      <c r="B1096" s="11" t="s">
        <v>6056</v>
      </c>
      <c r="C1096" s="11">
        <v>1415</v>
      </c>
      <c r="D1096" s="36">
        <v>6</v>
      </c>
      <c r="E1096" s="37">
        <f t="shared" si="17"/>
        <v>8490</v>
      </c>
      <c r="F1096" s="11" t="s">
        <v>53</v>
      </c>
      <c r="G1096" s="11"/>
    </row>
    <row r="1097" spans="1:7" x14ac:dyDescent="0.25">
      <c r="A1097" s="11" t="s">
        <v>6057</v>
      </c>
      <c r="B1097" s="11" t="s">
        <v>6058</v>
      </c>
      <c r="C1097" s="11">
        <v>565</v>
      </c>
      <c r="D1097" s="36">
        <v>2</v>
      </c>
      <c r="E1097" s="37">
        <f t="shared" si="17"/>
        <v>1130</v>
      </c>
      <c r="F1097" s="11" t="s">
        <v>3904</v>
      </c>
      <c r="G1097" s="11"/>
    </row>
    <row r="1098" spans="1:7" x14ac:dyDescent="0.25">
      <c r="A1098" s="11" t="s">
        <v>6059</v>
      </c>
      <c r="B1098" s="11" t="s">
        <v>6060</v>
      </c>
      <c r="C1098" s="11">
        <v>325</v>
      </c>
      <c r="D1098" s="36">
        <v>11</v>
      </c>
      <c r="E1098" s="37">
        <f t="shared" si="17"/>
        <v>3575</v>
      </c>
      <c r="F1098" s="11" t="s">
        <v>1123</v>
      </c>
      <c r="G1098" s="11"/>
    </row>
    <row r="1099" spans="1:7" x14ac:dyDescent="0.25">
      <c r="A1099" s="11" t="s">
        <v>6061</v>
      </c>
      <c r="B1099" s="11" t="s">
        <v>6062</v>
      </c>
      <c r="C1099" s="11">
        <v>265</v>
      </c>
      <c r="D1099" s="36">
        <v>9</v>
      </c>
      <c r="E1099" s="37">
        <f t="shared" si="17"/>
        <v>2385</v>
      </c>
      <c r="F1099" s="11" t="s">
        <v>1910</v>
      </c>
      <c r="G1099" s="11"/>
    </row>
    <row r="1100" spans="1:7" x14ac:dyDescent="0.25">
      <c r="A1100" s="11" t="s">
        <v>6063</v>
      </c>
      <c r="B1100" s="11" t="s">
        <v>6064</v>
      </c>
      <c r="C1100" s="11">
        <v>37</v>
      </c>
      <c r="D1100" s="36">
        <v>2</v>
      </c>
      <c r="E1100" s="37">
        <f t="shared" si="17"/>
        <v>74</v>
      </c>
      <c r="F1100" s="11" t="s">
        <v>6065</v>
      </c>
      <c r="G1100" s="11"/>
    </row>
    <row r="1101" spans="1:7" x14ac:dyDescent="0.25">
      <c r="A1101" s="11" t="s">
        <v>6066</v>
      </c>
      <c r="B1101" s="11" t="s">
        <v>6064</v>
      </c>
      <c r="C1101" s="11">
        <v>23</v>
      </c>
      <c r="D1101" s="36">
        <v>10</v>
      </c>
      <c r="E1101" s="37">
        <f t="shared" si="17"/>
        <v>230</v>
      </c>
      <c r="F1101" s="11" t="s">
        <v>4283</v>
      </c>
      <c r="G1101" s="11"/>
    </row>
    <row r="1102" spans="1:7" x14ac:dyDescent="0.25">
      <c r="A1102" s="11" t="s">
        <v>6067</v>
      </c>
      <c r="B1102" s="11" t="s">
        <v>6068</v>
      </c>
      <c r="C1102" s="11">
        <v>2540</v>
      </c>
      <c r="D1102" s="36">
        <v>1</v>
      </c>
      <c r="E1102" s="37">
        <f t="shared" si="17"/>
        <v>2540</v>
      </c>
      <c r="F1102" s="11" t="s">
        <v>3904</v>
      </c>
      <c r="G1102" s="11"/>
    </row>
    <row r="1103" spans="1:7" x14ac:dyDescent="0.25">
      <c r="A1103" s="11" t="s">
        <v>6069</v>
      </c>
      <c r="B1103" s="11" t="s">
        <v>3221</v>
      </c>
      <c r="C1103" s="11">
        <v>1435</v>
      </c>
      <c r="D1103" s="36">
        <v>1</v>
      </c>
      <c r="E1103" s="37">
        <f t="shared" si="17"/>
        <v>1435</v>
      </c>
      <c r="F1103" s="11" t="s">
        <v>6070</v>
      </c>
      <c r="G1103" s="11"/>
    </row>
    <row r="1104" spans="1:7" x14ac:dyDescent="0.25">
      <c r="A1104" s="11" t="s">
        <v>6071</v>
      </c>
      <c r="B1104" s="11" t="s">
        <v>6072</v>
      </c>
      <c r="C1104" s="11">
        <v>1020</v>
      </c>
      <c r="D1104" s="36">
        <v>1</v>
      </c>
      <c r="E1104" s="37">
        <f t="shared" si="17"/>
        <v>1020</v>
      </c>
      <c r="F1104" s="11" t="s">
        <v>3904</v>
      </c>
      <c r="G1104" s="11"/>
    </row>
    <row r="1105" spans="1:7" x14ac:dyDescent="0.25">
      <c r="A1105" s="11" t="s">
        <v>6073</v>
      </c>
      <c r="B1105" s="11" t="s">
        <v>6074</v>
      </c>
      <c r="C1105" s="11">
        <v>805</v>
      </c>
      <c r="D1105" s="36">
        <v>2</v>
      </c>
      <c r="E1105" s="37">
        <f t="shared" si="17"/>
        <v>1610</v>
      </c>
      <c r="F1105" s="11" t="s">
        <v>1278</v>
      </c>
      <c r="G1105" s="11"/>
    </row>
    <row r="1106" spans="1:7" x14ac:dyDescent="0.25">
      <c r="A1106" s="11" t="s">
        <v>6075</v>
      </c>
      <c r="B1106" s="11" t="s">
        <v>6076</v>
      </c>
      <c r="C1106" s="11">
        <v>76</v>
      </c>
      <c r="D1106" s="36">
        <v>1</v>
      </c>
      <c r="E1106" s="37">
        <f t="shared" si="17"/>
        <v>76</v>
      </c>
      <c r="F1106" s="11" t="s">
        <v>3904</v>
      </c>
      <c r="G1106" s="11"/>
    </row>
    <row r="1107" spans="1:7" x14ac:dyDescent="0.25">
      <c r="A1107" s="11" t="s">
        <v>6077</v>
      </c>
      <c r="B1107" s="11" t="s">
        <v>6078</v>
      </c>
      <c r="C1107" s="11">
        <v>48</v>
      </c>
      <c r="D1107" s="36">
        <v>9</v>
      </c>
      <c r="E1107" s="37">
        <f t="shared" si="17"/>
        <v>432</v>
      </c>
      <c r="F1107" s="11" t="s">
        <v>3904</v>
      </c>
      <c r="G1107" s="11"/>
    </row>
    <row r="1108" spans="1:7" x14ac:dyDescent="0.25">
      <c r="A1108" s="11" t="s">
        <v>6079</v>
      </c>
      <c r="B1108" s="11" t="s">
        <v>6080</v>
      </c>
      <c r="C1108" s="11">
        <v>75</v>
      </c>
      <c r="D1108" s="36">
        <v>1</v>
      </c>
      <c r="E1108" s="37">
        <f t="shared" si="17"/>
        <v>75</v>
      </c>
      <c r="F1108" s="11" t="s">
        <v>6081</v>
      </c>
      <c r="G1108" s="11"/>
    </row>
    <row r="1109" spans="1:7" x14ac:dyDescent="0.25">
      <c r="A1109" s="11" t="s">
        <v>6082</v>
      </c>
      <c r="B1109" s="11" t="s">
        <v>6083</v>
      </c>
      <c r="C1109" s="11">
        <v>145</v>
      </c>
      <c r="D1109" s="36">
        <v>1</v>
      </c>
      <c r="E1109" s="37">
        <f t="shared" si="17"/>
        <v>145</v>
      </c>
      <c r="F1109" s="11" t="s">
        <v>121</v>
      </c>
      <c r="G1109" s="11"/>
    </row>
    <row r="1110" spans="1:7" x14ac:dyDescent="0.25">
      <c r="A1110" s="11" t="s">
        <v>6084</v>
      </c>
      <c r="B1110" s="11" t="s">
        <v>6085</v>
      </c>
      <c r="C1110" s="11">
        <v>220</v>
      </c>
      <c r="D1110" s="36">
        <v>1</v>
      </c>
      <c r="E1110" s="37">
        <f t="shared" si="17"/>
        <v>220</v>
      </c>
      <c r="F1110" s="11" t="s">
        <v>3904</v>
      </c>
      <c r="G1110" s="11"/>
    </row>
    <row r="1111" spans="1:7" x14ac:dyDescent="0.25">
      <c r="A1111" s="11" t="s">
        <v>6086</v>
      </c>
      <c r="B1111" s="11" t="s">
        <v>6087</v>
      </c>
      <c r="C1111" s="11">
        <v>370</v>
      </c>
      <c r="D1111" s="36">
        <v>1</v>
      </c>
      <c r="E1111" s="37">
        <f t="shared" si="17"/>
        <v>370</v>
      </c>
      <c r="F1111" s="11" t="s">
        <v>3904</v>
      </c>
      <c r="G1111" s="11"/>
    </row>
    <row r="1112" spans="1:7" x14ac:dyDescent="0.25">
      <c r="A1112" s="11" t="s">
        <v>6088</v>
      </c>
      <c r="B1112" s="11" t="s">
        <v>6089</v>
      </c>
      <c r="C1112" s="11">
        <v>230</v>
      </c>
      <c r="D1112" s="36">
        <v>4</v>
      </c>
      <c r="E1112" s="37">
        <f t="shared" si="17"/>
        <v>920</v>
      </c>
      <c r="F1112" s="11" t="s">
        <v>3904</v>
      </c>
      <c r="G1112" s="11"/>
    </row>
    <row r="1113" spans="1:7" x14ac:dyDescent="0.25">
      <c r="A1113" s="11" t="s">
        <v>6090</v>
      </c>
      <c r="B1113" s="11" t="s">
        <v>6091</v>
      </c>
      <c r="C1113" s="11">
        <v>15</v>
      </c>
      <c r="D1113" s="36">
        <v>5</v>
      </c>
      <c r="E1113" s="37">
        <f t="shared" si="17"/>
        <v>75</v>
      </c>
      <c r="F1113" s="11" t="s">
        <v>3904</v>
      </c>
      <c r="G1113" s="11"/>
    </row>
    <row r="1114" spans="1:7" x14ac:dyDescent="0.25">
      <c r="A1114" s="11" t="s">
        <v>6092</v>
      </c>
      <c r="B1114" s="11" t="s">
        <v>6093</v>
      </c>
      <c r="C1114" s="11">
        <v>22</v>
      </c>
      <c r="D1114" s="36">
        <v>2</v>
      </c>
      <c r="E1114" s="37">
        <f t="shared" si="17"/>
        <v>44</v>
      </c>
      <c r="F1114" s="11" t="s">
        <v>6094</v>
      </c>
      <c r="G1114" s="11"/>
    </row>
    <row r="1115" spans="1:7" x14ac:dyDescent="0.25">
      <c r="A1115" s="11" t="s">
        <v>6095</v>
      </c>
      <c r="B1115" s="11" t="s">
        <v>6096</v>
      </c>
      <c r="C1115" s="11">
        <v>310</v>
      </c>
      <c r="D1115" s="36">
        <v>2</v>
      </c>
      <c r="E1115" s="37">
        <f t="shared" si="17"/>
        <v>620</v>
      </c>
      <c r="F1115" s="11" t="s">
        <v>3904</v>
      </c>
      <c r="G1115" s="11"/>
    </row>
    <row r="1116" spans="1:7" x14ac:dyDescent="0.25">
      <c r="A1116" s="11" t="s">
        <v>6097</v>
      </c>
      <c r="B1116" s="11" t="s">
        <v>6096</v>
      </c>
      <c r="C1116" s="11">
        <v>310</v>
      </c>
      <c r="D1116" s="36">
        <v>1</v>
      </c>
      <c r="E1116" s="37">
        <f t="shared" si="17"/>
        <v>310</v>
      </c>
      <c r="F1116" s="11" t="s">
        <v>6098</v>
      </c>
      <c r="G1116" s="11"/>
    </row>
    <row r="1117" spans="1:7" x14ac:dyDescent="0.25">
      <c r="A1117" s="11" t="s">
        <v>6099</v>
      </c>
      <c r="B1117" s="11" t="s">
        <v>6096</v>
      </c>
      <c r="C1117" s="11">
        <v>305</v>
      </c>
      <c r="D1117" s="36">
        <v>3</v>
      </c>
      <c r="E1117" s="37">
        <f t="shared" si="17"/>
        <v>915</v>
      </c>
      <c r="F1117" s="11" t="s">
        <v>372</v>
      </c>
      <c r="G1117" s="11"/>
    </row>
    <row r="1118" spans="1:7" x14ac:dyDescent="0.25">
      <c r="A1118" s="11" t="s">
        <v>6100</v>
      </c>
      <c r="B1118" s="11" t="s">
        <v>6096</v>
      </c>
      <c r="C1118" s="11">
        <v>310</v>
      </c>
      <c r="D1118" s="36">
        <v>1</v>
      </c>
      <c r="E1118" s="37">
        <f t="shared" si="17"/>
        <v>310</v>
      </c>
      <c r="F1118" s="11" t="s">
        <v>6101</v>
      </c>
      <c r="G1118" s="11"/>
    </row>
    <row r="1119" spans="1:7" x14ac:dyDescent="0.25">
      <c r="A1119" s="11" t="s">
        <v>6102</v>
      </c>
      <c r="B1119" s="11" t="s">
        <v>3237</v>
      </c>
      <c r="C1119" s="11">
        <v>1600</v>
      </c>
      <c r="D1119" s="36">
        <v>2</v>
      </c>
      <c r="E1119" s="37">
        <f t="shared" si="17"/>
        <v>3200</v>
      </c>
      <c r="F1119" s="11" t="s">
        <v>3904</v>
      </c>
      <c r="G1119" s="11"/>
    </row>
    <row r="1120" spans="1:7" x14ac:dyDescent="0.25">
      <c r="A1120" s="11" t="s">
        <v>6103</v>
      </c>
      <c r="B1120" s="11" t="s">
        <v>3237</v>
      </c>
      <c r="C1120" s="11">
        <v>1630</v>
      </c>
      <c r="D1120" s="36">
        <v>2</v>
      </c>
      <c r="E1120" s="37">
        <f t="shared" si="17"/>
        <v>3260</v>
      </c>
      <c r="F1120" s="11" t="s">
        <v>1936</v>
      </c>
      <c r="G1120" s="11"/>
    </row>
    <row r="1121" spans="1:7" x14ac:dyDescent="0.25">
      <c r="A1121" s="11" t="s">
        <v>6104</v>
      </c>
      <c r="B1121" s="11" t="s">
        <v>6105</v>
      </c>
      <c r="C1121" s="11">
        <v>585</v>
      </c>
      <c r="D1121" s="36">
        <v>2</v>
      </c>
      <c r="E1121" s="37">
        <f t="shared" si="17"/>
        <v>1170</v>
      </c>
      <c r="F1121" s="11" t="s">
        <v>2400</v>
      </c>
      <c r="G1121" s="11"/>
    </row>
    <row r="1122" spans="1:7" x14ac:dyDescent="0.25">
      <c r="A1122" s="11" t="s">
        <v>6106</v>
      </c>
      <c r="B1122" s="11" t="s">
        <v>6107</v>
      </c>
      <c r="C1122" s="11">
        <v>940</v>
      </c>
      <c r="D1122" s="36">
        <v>4</v>
      </c>
      <c r="E1122" s="37">
        <f t="shared" si="17"/>
        <v>3760</v>
      </c>
      <c r="F1122" s="11" t="s">
        <v>3904</v>
      </c>
      <c r="G1122" s="11"/>
    </row>
    <row r="1123" spans="1:7" x14ac:dyDescent="0.25">
      <c r="A1123" s="11" t="s">
        <v>6108</v>
      </c>
      <c r="B1123" s="11" t="s">
        <v>6109</v>
      </c>
      <c r="C1123" s="11">
        <v>9</v>
      </c>
      <c r="D1123" s="36">
        <v>1</v>
      </c>
      <c r="E1123" s="37">
        <f t="shared" si="17"/>
        <v>9</v>
      </c>
      <c r="F1123" s="11" t="s">
        <v>3904</v>
      </c>
      <c r="G1123" s="11"/>
    </row>
    <row r="1124" spans="1:7" x14ac:dyDescent="0.25">
      <c r="A1124" s="11" t="s">
        <v>6110</v>
      </c>
      <c r="B1124" s="11" t="s">
        <v>6111</v>
      </c>
      <c r="C1124" s="11">
        <v>315</v>
      </c>
      <c r="D1124" s="36">
        <v>8</v>
      </c>
      <c r="E1124" s="37">
        <f t="shared" si="17"/>
        <v>2520</v>
      </c>
      <c r="F1124" s="11" t="s">
        <v>6112</v>
      </c>
      <c r="G1124" s="11"/>
    </row>
    <row r="1125" spans="1:7" x14ac:dyDescent="0.25">
      <c r="A1125" s="11" t="s">
        <v>6113</v>
      </c>
      <c r="B1125" s="11" t="s">
        <v>6114</v>
      </c>
      <c r="C1125" s="11">
        <v>365</v>
      </c>
      <c r="D1125" s="36">
        <v>7</v>
      </c>
      <c r="E1125" s="37">
        <f t="shared" si="17"/>
        <v>2555</v>
      </c>
      <c r="F1125" s="11" t="s">
        <v>6115</v>
      </c>
      <c r="G1125" s="11"/>
    </row>
    <row r="1126" spans="1:7" x14ac:dyDescent="0.25">
      <c r="A1126" s="11" t="s">
        <v>6116</v>
      </c>
      <c r="B1126" s="11" t="s">
        <v>6117</v>
      </c>
      <c r="C1126" s="11">
        <v>295</v>
      </c>
      <c r="D1126" s="36">
        <v>8</v>
      </c>
      <c r="E1126" s="37">
        <f t="shared" si="17"/>
        <v>2360</v>
      </c>
      <c r="F1126" s="11" t="s">
        <v>6118</v>
      </c>
      <c r="G1126" s="11"/>
    </row>
    <row r="1127" spans="1:7" x14ac:dyDescent="0.25">
      <c r="A1127" s="11" t="s">
        <v>6119</v>
      </c>
      <c r="B1127" s="11" t="s">
        <v>6120</v>
      </c>
      <c r="C1127" s="11">
        <v>570</v>
      </c>
      <c r="D1127" s="36">
        <v>2</v>
      </c>
      <c r="E1127" s="37">
        <f t="shared" si="17"/>
        <v>1140</v>
      </c>
      <c r="F1127" s="11" t="s">
        <v>6098</v>
      </c>
      <c r="G1127" s="11"/>
    </row>
    <row r="1128" spans="1:7" x14ac:dyDescent="0.25">
      <c r="A1128" s="11" t="s">
        <v>6121</v>
      </c>
      <c r="B1128" s="11" t="s">
        <v>6122</v>
      </c>
      <c r="C1128" s="11">
        <v>455</v>
      </c>
      <c r="D1128" s="36">
        <v>4</v>
      </c>
      <c r="E1128" s="37">
        <f t="shared" si="17"/>
        <v>1820</v>
      </c>
      <c r="F1128" s="11" t="s">
        <v>520</v>
      </c>
      <c r="G1128" s="11"/>
    </row>
    <row r="1129" spans="1:7" x14ac:dyDescent="0.25">
      <c r="A1129" s="11" t="s">
        <v>6123</v>
      </c>
      <c r="B1129" s="11" t="s">
        <v>6124</v>
      </c>
      <c r="C1129" s="11">
        <v>245</v>
      </c>
      <c r="D1129" s="36">
        <v>20</v>
      </c>
      <c r="E1129" s="37">
        <f t="shared" si="17"/>
        <v>4900</v>
      </c>
      <c r="F1129" s="11" t="s">
        <v>522</v>
      </c>
      <c r="G1129" s="11"/>
    </row>
    <row r="1130" spans="1:7" x14ac:dyDescent="0.25">
      <c r="A1130" s="11" t="s">
        <v>6125</v>
      </c>
      <c r="B1130" s="11" t="s">
        <v>3250</v>
      </c>
      <c r="C1130" s="11">
        <v>520</v>
      </c>
      <c r="D1130" s="36">
        <v>7</v>
      </c>
      <c r="E1130" s="37">
        <f t="shared" si="17"/>
        <v>3640</v>
      </c>
      <c r="F1130" s="11" t="s">
        <v>6126</v>
      </c>
      <c r="G1130" s="11"/>
    </row>
    <row r="1131" spans="1:7" x14ac:dyDescent="0.25">
      <c r="A1131" s="11" t="s">
        <v>6127</v>
      </c>
      <c r="B1131" s="11" t="s">
        <v>6128</v>
      </c>
      <c r="C1131" s="11">
        <v>565</v>
      </c>
      <c r="D1131" s="36">
        <v>2</v>
      </c>
      <c r="E1131" s="37">
        <f t="shared" si="17"/>
        <v>1130</v>
      </c>
      <c r="F1131" s="11" t="s">
        <v>3904</v>
      </c>
      <c r="G1131" s="11"/>
    </row>
    <row r="1132" spans="1:7" x14ac:dyDescent="0.25">
      <c r="A1132" s="11" t="s">
        <v>6129</v>
      </c>
      <c r="B1132" s="11" t="s">
        <v>6130</v>
      </c>
      <c r="C1132" s="11">
        <v>365</v>
      </c>
      <c r="D1132" s="36">
        <v>6</v>
      </c>
      <c r="E1132" s="37">
        <f t="shared" si="17"/>
        <v>2190</v>
      </c>
      <c r="F1132" s="11" t="s">
        <v>509</v>
      </c>
      <c r="G1132" s="11"/>
    </row>
    <row r="1133" spans="1:7" x14ac:dyDescent="0.25">
      <c r="A1133" s="11" t="s">
        <v>6131</v>
      </c>
      <c r="B1133" s="11" t="s">
        <v>3250</v>
      </c>
      <c r="C1133" s="11">
        <v>895</v>
      </c>
      <c r="D1133" s="36">
        <v>3</v>
      </c>
      <c r="E1133" s="37">
        <f t="shared" si="17"/>
        <v>2685</v>
      </c>
      <c r="F1133" s="11" t="s">
        <v>3904</v>
      </c>
      <c r="G1133" s="11"/>
    </row>
    <row r="1134" spans="1:7" x14ac:dyDescent="0.25">
      <c r="A1134" s="11" t="s">
        <v>6132</v>
      </c>
      <c r="B1134" s="11" t="s">
        <v>6133</v>
      </c>
      <c r="C1134" s="11">
        <v>570</v>
      </c>
      <c r="D1134" s="36">
        <v>3</v>
      </c>
      <c r="E1134" s="37">
        <f t="shared" si="17"/>
        <v>1710</v>
      </c>
      <c r="F1134" s="11" t="s">
        <v>6134</v>
      </c>
      <c r="G1134" s="11"/>
    </row>
    <row r="1135" spans="1:7" x14ac:dyDescent="0.25">
      <c r="A1135" s="11" t="s">
        <v>6135</v>
      </c>
      <c r="B1135" s="11" t="s">
        <v>6136</v>
      </c>
      <c r="C1135" s="11">
        <v>295</v>
      </c>
      <c r="D1135" s="36">
        <v>3</v>
      </c>
      <c r="E1135" s="37">
        <f t="shared" si="17"/>
        <v>885</v>
      </c>
      <c r="F1135" s="11" t="s">
        <v>6137</v>
      </c>
      <c r="G1135" s="11"/>
    </row>
    <row r="1136" spans="1:7" x14ac:dyDescent="0.25">
      <c r="A1136" s="11" t="s">
        <v>6138</v>
      </c>
      <c r="B1136" s="11" t="s">
        <v>6139</v>
      </c>
      <c r="C1136" s="11">
        <v>540</v>
      </c>
      <c r="D1136" s="36">
        <v>9</v>
      </c>
      <c r="E1136" s="37">
        <f t="shared" si="17"/>
        <v>4860</v>
      </c>
      <c r="F1136" s="11" t="s">
        <v>6140</v>
      </c>
      <c r="G1136" s="11"/>
    </row>
    <row r="1137" spans="1:7" x14ac:dyDescent="0.25">
      <c r="A1137" s="11" t="s">
        <v>6141</v>
      </c>
      <c r="B1137" s="11" t="s">
        <v>6142</v>
      </c>
      <c r="C1137" s="11">
        <v>205</v>
      </c>
      <c r="D1137" s="36">
        <v>1</v>
      </c>
      <c r="E1137" s="37">
        <f t="shared" si="17"/>
        <v>205</v>
      </c>
      <c r="F1137" s="11" t="s">
        <v>3904</v>
      </c>
      <c r="G1137" s="11"/>
    </row>
    <row r="1138" spans="1:7" x14ac:dyDescent="0.25">
      <c r="A1138" s="11" t="s">
        <v>6143</v>
      </c>
      <c r="B1138" s="11" t="s">
        <v>6144</v>
      </c>
      <c r="C1138" s="11">
        <v>475</v>
      </c>
      <c r="D1138" s="36">
        <v>3</v>
      </c>
      <c r="E1138" s="37">
        <f t="shared" si="17"/>
        <v>1425</v>
      </c>
      <c r="F1138" s="11" t="s">
        <v>3904</v>
      </c>
      <c r="G1138" s="11"/>
    </row>
    <row r="1139" spans="1:7" x14ac:dyDescent="0.25">
      <c r="A1139" s="11" t="s">
        <v>6145</v>
      </c>
      <c r="B1139" s="11" t="s">
        <v>6146</v>
      </c>
      <c r="C1139" s="11">
        <v>335</v>
      </c>
      <c r="D1139" s="36">
        <v>1</v>
      </c>
      <c r="E1139" s="37">
        <f t="shared" si="17"/>
        <v>335</v>
      </c>
      <c r="F1139" s="11" t="s">
        <v>3904</v>
      </c>
      <c r="G1139" s="11"/>
    </row>
    <row r="1140" spans="1:7" x14ac:dyDescent="0.25">
      <c r="A1140" s="11" t="s">
        <v>6147</v>
      </c>
      <c r="B1140" s="11" t="s">
        <v>6148</v>
      </c>
      <c r="C1140" s="11">
        <v>380</v>
      </c>
      <c r="D1140" s="36">
        <v>1</v>
      </c>
      <c r="E1140" s="37">
        <f t="shared" si="17"/>
        <v>380</v>
      </c>
      <c r="F1140" s="11" t="s">
        <v>3904</v>
      </c>
      <c r="G1140" s="11"/>
    </row>
    <row r="1141" spans="1:7" x14ac:dyDescent="0.25">
      <c r="A1141" s="11" t="s">
        <v>6149</v>
      </c>
      <c r="B1141" s="11" t="s">
        <v>6150</v>
      </c>
      <c r="C1141" s="11">
        <v>205</v>
      </c>
      <c r="D1141" s="36">
        <v>3</v>
      </c>
      <c r="E1141" s="37">
        <f t="shared" si="17"/>
        <v>615</v>
      </c>
      <c r="F1141" s="11" t="s">
        <v>3904</v>
      </c>
      <c r="G1141" s="11"/>
    </row>
    <row r="1142" spans="1:7" x14ac:dyDescent="0.25">
      <c r="A1142" s="11" t="s">
        <v>6151</v>
      </c>
      <c r="B1142" s="11" t="s">
        <v>6152</v>
      </c>
      <c r="C1142" s="11">
        <v>7</v>
      </c>
      <c r="D1142" s="36">
        <v>1</v>
      </c>
      <c r="E1142" s="37">
        <f t="shared" si="17"/>
        <v>7</v>
      </c>
      <c r="F1142" s="11" t="s">
        <v>6153</v>
      </c>
      <c r="G1142" s="11"/>
    </row>
    <row r="1143" spans="1:7" x14ac:dyDescent="0.25">
      <c r="A1143" s="11" t="s">
        <v>6154</v>
      </c>
      <c r="B1143" s="11" t="s">
        <v>6155</v>
      </c>
      <c r="C1143" s="11">
        <v>1</v>
      </c>
      <c r="D1143" s="36">
        <v>8</v>
      </c>
      <c r="E1143" s="37">
        <f t="shared" si="17"/>
        <v>8</v>
      </c>
      <c r="F1143" s="11" t="s">
        <v>3904</v>
      </c>
      <c r="G1143" s="11"/>
    </row>
    <row r="1144" spans="1:7" x14ac:dyDescent="0.25">
      <c r="A1144" s="11" t="s">
        <v>6156</v>
      </c>
      <c r="B1144" s="11" t="s">
        <v>6157</v>
      </c>
      <c r="C1144" s="11">
        <v>510</v>
      </c>
      <c r="D1144" s="36">
        <v>1</v>
      </c>
      <c r="E1144" s="37">
        <f t="shared" si="17"/>
        <v>510</v>
      </c>
      <c r="F1144" s="11" t="s">
        <v>3904</v>
      </c>
      <c r="G1144" s="11"/>
    </row>
    <row r="1145" spans="1:7" x14ac:dyDescent="0.25">
      <c r="A1145" s="11" t="s">
        <v>6158</v>
      </c>
      <c r="B1145" s="11" t="s">
        <v>3263</v>
      </c>
      <c r="C1145" s="11">
        <v>405</v>
      </c>
      <c r="D1145" s="36">
        <v>1</v>
      </c>
      <c r="E1145" s="37">
        <f t="shared" si="17"/>
        <v>405</v>
      </c>
      <c r="F1145" s="11" t="s">
        <v>3904</v>
      </c>
      <c r="G1145" s="11"/>
    </row>
    <row r="1146" spans="1:7" x14ac:dyDescent="0.25">
      <c r="A1146" s="11" t="s">
        <v>6159</v>
      </c>
      <c r="B1146" s="11" t="s">
        <v>3262</v>
      </c>
      <c r="C1146" s="11">
        <v>620</v>
      </c>
      <c r="D1146" s="36">
        <v>1</v>
      </c>
      <c r="E1146" s="37">
        <f t="shared" si="17"/>
        <v>620</v>
      </c>
      <c r="F1146" s="11" t="s">
        <v>3904</v>
      </c>
      <c r="G1146" s="11"/>
    </row>
    <row r="1147" spans="1:7" x14ac:dyDescent="0.25">
      <c r="A1147" s="11" t="s">
        <v>6160</v>
      </c>
      <c r="B1147" s="11" t="s">
        <v>6161</v>
      </c>
      <c r="C1147" s="11">
        <v>265</v>
      </c>
      <c r="D1147" s="36">
        <v>2</v>
      </c>
      <c r="E1147" s="37">
        <f t="shared" si="17"/>
        <v>530</v>
      </c>
      <c r="F1147" s="11" t="s">
        <v>6162</v>
      </c>
      <c r="G1147" s="11"/>
    </row>
    <row r="1148" spans="1:7" x14ac:dyDescent="0.25">
      <c r="A1148" s="11" t="s">
        <v>6163</v>
      </c>
      <c r="B1148" s="11" t="s">
        <v>6164</v>
      </c>
      <c r="C1148" s="11">
        <v>335</v>
      </c>
      <c r="D1148" s="36">
        <v>6</v>
      </c>
      <c r="E1148" s="37">
        <f t="shared" si="17"/>
        <v>2010</v>
      </c>
      <c r="F1148" s="11" t="s">
        <v>6162</v>
      </c>
      <c r="G1148" s="11"/>
    </row>
    <row r="1149" spans="1:7" x14ac:dyDescent="0.25">
      <c r="A1149" s="11" t="s">
        <v>6165</v>
      </c>
      <c r="B1149" s="11" t="s">
        <v>6164</v>
      </c>
      <c r="C1149" s="11">
        <v>350</v>
      </c>
      <c r="D1149" s="36">
        <v>7</v>
      </c>
      <c r="E1149" s="37">
        <f t="shared" si="17"/>
        <v>2450</v>
      </c>
      <c r="F1149" s="11" t="s">
        <v>1409</v>
      </c>
      <c r="G1149" s="11"/>
    </row>
    <row r="1150" spans="1:7" x14ac:dyDescent="0.25">
      <c r="A1150" s="11" t="s">
        <v>6166</v>
      </c>
      <c r="B1150" s="11" t="s">
        <v>3268</v>
      </c>
      <c r="C1150" s="11">
        <v>405</v>
      </c>
      <c r="D1150" s="36">
        <v>1</v>
      </c>
      <c r="E1150" s="37">
        <f t="shared" si="17"/>
        <v>405</v>
      </c>
      <c r="F1150" s="11" t="s">
        <v>3904</v>
      </c>
      <c r="G1150" s="11"/>
    </row>
    <row r="1151" spans="1:7" x14ac:dyDescent="0.25">
      <c r="A1151" s="11" t="s">
        <v>6167</v>
      </c>
      <c r="B1151" s="11" t="s">
        <v>6168</v>
      </c>
      <c r="C1151" s="11">
        <v>400</v>
      </c>
      <c r="D1151" s="36">
        <v>1</v>
      </c>
      <c r="E1151" s="37">
        <f t="shared" si="17"/>
        <v>400</v>
      </c>
      <c r="F1151" s="11" t="s">
        <v>3904</v>
      </c>
      <c r="G1151" s="11"/>
    </row>
    <row r="1152" spans="1:7" x14ac:dyDescent="0.25">
      <c r="A1152" s="11" t="s">
        <v>6169</v>
      </c>
      <c r="B1152" s="11" t="s">
        <v>6170</v>
      </c>
      <c r="C1152" s="11">
        <v>335</v>
      </c>
      <c r="D1152" s="36">
        <v>11</v>
      </c>
      <c r="E1152" s="37">
        <f t="shared" si="17"/>
        <v>3685</v>
      </c>
      <c r="F1152" s="11" t="s">
        <v>6162</v>
      </c>
      <c r="G1152" s="11"/>
    </row>
    <row r="1153" spans="1:7" x14ac:dyDescent="0.25">
      <c r="A1153" s="11" t="s">
        <v>6171</v>
      </c>
      <c r="B1153" s="11" t="s">
        <v>6172</v>
      </c>
      <c r="C1153" s="11">
        <v>295</v>
      </c>
      <c r="D1153" s="36">
        <v>1</v>
      </c>
      <c r="E1153" s="37">
        <f t="shared" si="17"/>
        <v>295</v>
      </c>
      <c r="F1153" s="11" t="s">
        <v>6173</v>
      </c>
      <c r="G1153" s="11"/>
    </row>
    <row r="1154" spans="1:7" x14ac:dyDescent="0.25">
      <c r="A1154" s="11" t="s">
        <v>6174</v>
      </c>
      <c r="B1154" s="11" t="s">
        <v>6175</v>
      </c>
      <c r="C1154" s="11">
        <v>200</v>
      </c>
      <c r="D1154" s="36">
        <v>1</v>
      </c>
      <c r="E1154" s="37">
        <f t="shared" si="17"/>
        <v>200</v>
      </c>
      <c r="F1154" s="11" t="s">
        <v>3904</v>
      </c>
      <c r="G1154" s="11"/>
    </row>
    <row r="1155" spans="1:7" x14ac:dyDescent="0.25">
      <c r="A1155" s="11" t="s">
        <v>6176</v>
      </c>
      <c r="B1155" s="11" t="s">
        <v>3277</v>
      </c>
      <c r="C1155" s="11">
        <v>1956</v>
      </c>
      <c r="D1155" s="36">
        <v>1</v>
      </c>
      <c r="E1155" s="37">
        <f t="shared" ref="E1155:E1218" si="18">D1155*C1155</f>
        <v>1956</v>
      </c>
      <c r="F1155" s="11" t="s">
        <v>3904</v>
      </c>
      <c r="G1155" s="11"/>
    </row>
    <row r="1156" spans="1:7" x14ac:dyDescent="0.25">
      <c r="A1156" s="11" t="s">
        <v>6177</v>
      </c>
      <c r="B1156" s="11" t="s">
        <v>6178</v>
      </c>
      <c r="C1156" s="11">
        <v>1900</v>
      </c>
      <c r="D1156" s="36">
        <v>1</v>
      </c>
      <c r="E1156" s="37">
        <f t="shared" si="18"/>
        <v>1900</v>
      </c>
      <c r="F1156" s="11" t="s">
        <v>1974</v>
      </c>
      <c r="G1156" s="11"/>
    </row>
    <row r="1157" spans="1:7" x14ac:dyDescent="0.25">
      <c r="A1157" s="11" t="s">
        <v>6179</v>
      </c>
      <c r="B1157" s="11" t="s">
        <v>6180</v>
      </c>
      <c r="C1157" s="11">
        <v>1956</v>
      </c>
      <c r="D1157" s="36">
        <v>1</v>
      </c>
      <c r="E1157" s="37">
        <f t="shared" si="18"/>
        <v>1956</v>
      </c>
      <c r="F1157" s="11" t="s">
        <v>3904</v>
      </c>
      <c r="G1157" s="11"/>
    </row>
    <row r="1158" spans="1:7" x14ac:dyDescent="0.25">
      <c r="A1158" s="11" t="s">
        <v>6181</v>
      </c>
      <c r="B1158" s="11" t="s">
        <v>6182</v>
      </c>
      <c r="C1158" s="11">
        <v>6220</v>
      </c>
      <c r="D1158" s="36">
        <v>1</v>
      </c>
      <c r="E1158" s="37">
        <f t="shared" si="18"/>
        <v>6220</v>
      </c>
      <c r="F1158" s="11" t="s">
        <v>3904</v>
      </c>
      <c r="G1158" s="11"/>
    </row>
    <row r="1159" spans="1:7" x14ac:dyDescent="0.25">
      <c r="A1159" s="11" t="s">
        <v>6183</v>
      </c>
      <c r="B1159" s="11" t="s">
        <v>6184</v>
      </c>
      <c r="C1159" s="11">
        <v>1680</v>
      </c>
      <c r="D1159" s="36">
        <v>1</v>
      </c>
      <c r="E1159" s="37">
        <f t="shared" si="18"/>
        <v>1680</v>
      </c>
      <c r="F1159" s="11" t="s">
        <v>6185</v>
      </c>
      <c r="G1159" s="11"/>
    </row>
    <row r="1160" spans="1:7" x14ac:dyDescent="0.25">
      <c r="A1160" s="11" t="s">
        <v>6186</v>
      </c>
      <c r="B1160" s="11" t="s">
        <v>6187</v>
      </c>
      <c r="C1160" s="11">
        <v>289</v>
      </c>
      <c r="D1160" s="36">
        <v>1</v>
      </c>
      <c r="E1160" s="37">
        <f t="shared" si="18"/>
        <v>289</v>
      </c>
      <c r="F1160" s="11" t="s">
        <v>3904</v>
      </c>
      <c r="G1160" s="11"/>
    </row>
    <row r="1161" spans="1:7" x14ac:dyDescent="0.25">
      <c r="A1161" s="11" t="s">
        <v>6188</v>
      </c>
      <c r="B1161" s="11" t="s">
        <v>6189</v>
      </c>
      <c r="C1161" s="11">
        <v>225</v>
      </c>
      <c r="D1161" s="36">
        <v>8</v>
      </c>
      <c r="E1161" s="37">
        <f t="shared" si="18"/>
        <v>1800</v>
      </c>
      <c r="F1161" s="11" t="s">
        <v>529</v>
      </c>
      <c r="G1161" s="11"/>
    </row>
    <row r="1162" spans="1:7" x14ac:dyDescent="0.25">
      <c r="A1162" s="11" t="s">
        <v>6190</v>
      </c>
      <c r="B1162" s="11" t="s">
        <v>6191</v>
      </c>
      <c r="C1162" s="11">
        <v>290</v>
      </c>
      <c r="D1162" s="36">
        <v>32</v>
      </c>
      <c r="E1162" s="37">
        <f t="shared" si="18"/>
        <v>9280</v>
      </c>
      <c r="F1162" s="11" t="s">
        <v>47</v>
      </c>
      <c r="G1162" s="11"/>
    </row>
    <row r="1163" spans="1:7" x14ac:dyDescent="0.25">
      <c r="A1163" s="11" t="s">
        <v>6192</v>
      </c>
      <c r="B1163" s="11" t="s">
        <v>6193</v>
      </c>
      <c r="C1163" s="11">
        <v>215</v>
      </c>
      <c r="D1163" s="36">
        <v>12</v>
      </c>
      <c r="E1163" s="37">
        <f t="shared" si="18"/>
        <v>2580</v>
      </c>
      <c r="F1163" s="11" t="s">
        <v>3904</v>
      </c>
      <c r="G1163" s="11"/>
    </row>
    <row r="1164" spans="1:7" x14ac:dyDescent="0.25">
      <c r="A1164" s="11" t="s">
        <v>6194</v>
      </c>
      <c r="B1164" s="11" t="s">
        <v>3285</v>
      </c>
      <c r="C1164" s="11">
        <v>55</v>
      </c>
      <c r="D1164" s="36">
        <v>7</v>
      </c>
      <c r="E1164" s="37">
        <f t="shared" si="18"/>
        <v>385</v>
      </c>
      <c r="F1164" s="11" t="s">
        <v>4394</v>
      </c>
      <c r="G1164" s="11"/>
    </row>
    <row r="1165" spans="1:7" x14ac:dyDescent="0.25">
      <c r="A1165" s="11" t="s">
        <v>6195</v>
      </c>
      <c r="B1165" s="11" t="s">
        <v>3287</v>
      </c>
      <c r="C1165" s="11">
        <v>1205</v>
      </c>
      <c r="D1165" s="36">
        <v>2</v>
      </c>
      <c r="E1165" s="37">
        <f t="shared" si="18"/>
        <v>2410</v>
      </c>
      <c r="F1165" s="11" t="s">
        <v>3904</v>
      </c>
      <c r="G1165" s="11"/>
    </row>
    <row r="1166" spans="1:7" x14ac:dyDescent="0.25">
      <c r="A1166" s="11" t="s">
        <v>6196</v>
      </c>
      <c r="B1166" s="11" t="s">
        <v>6197</v>
      </c>
      <c r="C1166" s="11">
        <v>1170</v>
      </c>
      <c r="D1166" s="36">
        <v>4</v>
      </c>
      <c r="E1166" s="37">
        <f t="shared" si="18"/>
        <v>4680</v>
      </c>
      <c r="F1166" s="11" t="s">
        <v>3904</v>
      </c>
      <c r="G1166" s="11"/>
    </row>
    <row r="1167" spans="1:7" x14ac:dyDescent="0.25">
      <c r="A1167" s="11" t="s">
        <v>6198</v>
      </c>
      <c r="B1167" s="11" t="s">
        <v>3287</v>
      </c>
      <c r="C1167" s="11">
        <v>690</v>
      </c>
      <c r="D1167" s="36">
        <v>2</v>
      </c>
      <c r="E1167" s="37">
        <f t="shared" si="18"/>
        <v>1380</v>
      </c>
      <c r="F1167" s="11" t="s">
        <v>1303</v>
      </c>
      <c r="G1167" s="11"/>
    </row>
    <row r="1168" spans="1:7" x14ac:dyDescent="0.25">
      <c r="A1168" s="11" t="s">
        <v>6199</v>
      </c>
      <c r="B1168" s="11" t="s">
        <v>3287</v>
      </c>
      <c r="C1168" s="11">
        <v>940</v>
      </c>
      <c r="D1168" s="36">
        <v>4</v>
      </c>
      <c r="E1168" s="37">
        <f t="shared" si="18"/>
        <v>3760</v>
      </c>
      <c r="F1168" s="11" t="s">
        <v>3904</v>
      </c>
      <c r="G1168" s="11"/>
    </row>
    <row r="1169" spans="1:7" x14ac:dyDescent="0.25">
      <c r="A1169" s="11" t="s">
        <v>6200</v>
      </c>
      <c r="B1169" s="11" t="s">
        <v>6201</v>
      </c>
      <c r="C1169" s="11">
        <v>2060</v>
      </c>
      <c r="D1169" s="36">
        <v>2</v>
      </c>
      <c r="E1169" s="37">
        <f t="shared" si="18"/>
        <v>4120</v>
      </c>
      <c r="F1169" s="11" t="s">
        <v>5745</v>
      </c>
      <c r="G1169" s="11"/>
    </row>
    <row r="1170" spans="1:7" x14ac:dyDescent="0.25">
      <c r="A1170" s="11" t="s">
        <v>6202</v>
      </c>
      <c r="B1170" s="11" t="s">
        <v>6203</v>
      </c>
      <c r="C1170" s="11">
        <v>2050</v>
      </c>
      <c r="D1170" s="36">
        <v>4</v>
      </c>
      <c r="E1170" s="37">
        <f t="shared" si="18"/>
        <v>8200</v>
      </c>
      <c r="F1170" s="11" t="s">
        <v>3904</v>
      </c>
      <c r="G1170" s="11"/>
    </row>
    <row r="1171" spans="1:7" x14ac:dyDescent="0.25">
      <c r="A1171" s="11" t="s">
        <v>6204</v>
      </c>
      <c r="B1171" s="11" t="s">
        <v>6203</v>
      </c>
      <c r="C1171" s="11">
        <v>3420</v>
      </c>
      <c r="D1171" s="36">
        <v>1</v>
      </c>
      <c r="E1171" s="37">
        <f t="shared" si="18"/>
        <v>3420</v>
      </c>
      <c r="F1171" s="11" t="s">
        <v>6205</v>
      </c>
      <c r="G1171" s="11"/>
    </row>
    <row r="1172" spans="1:7" x14ac:dyDescent="0.25">
      <c r="A1172" s="11" t="s">
        <v>6206</v>
      </c>
      <c r="B1172" s="11" t="s">
        <v>6207</v>
      </c>
      <c r="C1172" s="11">
        <v>2830</v>
      </c>
      <c r="D1172" s="36">
        <v>2</v>
      </c>
      <c r="E1172" s="37">
        <f t="shared" si="18"/>
        <v>5660</v>
      </c>
      <c r="F1172" s="11" t="s">
        <v>3904</v>
      </c>
      <c r="G1172" s="11"/>
    </row>
    <row r="1173" spans="1:7" x14ac:dyDescent="0.25">
      <c r="A1173" s="11" t="s">
        <v>6208</v>
      </c>
      <c r="B1173" s="11" t="s">
        <v>6209</v>
      </c>
      <c r="C1173" s="11">
        <v>1935</v>
      </c>
      <c r="D1173" s="36">
        <v>1</v>
      </c>
      <c r="E1173" s="37">
        <f t="shared" si="18"/>
        <v>1935</v>
      </c>
      <c r="F1173" s="11" t="s">
        <v>3904</v>
      </c>
      <c r="G1173" s="11"/>
    </row>
    <row r="1174" spans="1:7" x14ac:dyDescent="0.25">
      <c r="A1174" s="11" t="s">
        <v>6210</v>
      </c>
      <c r="B1174" s="11" t="s">
        <v>6207</v>
      </c>
      <c r="C1174" s="11">
        <v>1630</v>
      </c>
      <c r="D1174" s="36">
        <v>3</v>
      </c>
      <c r="E1174" s="37">
        <f t="shared" si="18"/>
        <v>4890</v>
      </c>
      <c r="F1174" s="11" t="s">
        <v>5751</v>
      </c>
      <c r="G1174" s="11"/>
    </row>
    <row r="1175" spans="1:7" x14ac:dyDescent="0.25">
      <c r="A1175" s="11" t="s">
        <v>6211</v>
      </c>
      <c r="B1175" s="11" t="s">
        <v>6203</v>
      </c>
      <c r="C1175" s="11">
        <v>1610</v>
      </c>
      <c r="D1175" s="36">
        <v>1</v>
      </c>
      <c r="E1175" s="37">
        <f t="shared" si="18"/>
        <v>1610</v>
      </c>
      <c r="F1175" s="11" t="s">
        <v>3904</v>
      </c>
      <c r="G1175" s="11"/>
    </row>
    <row r="1176" spans="1:7" x14ac:dyDescent="0.25">
      <c r="A1176" s="11" t="s">
        <v>6212</v>
      </c>
      <c r="B1176" s="11" t="s">
        <v>6213</v>
      </c>
      <c r="C1176" s="11">
        <v>1160</v>
      </c>
      <c r="D1176" s="36">
        <v>4</v>
      </c>
      <c r="E1176" s="37">
        <f t="shared" si="18"/>
        <v>4640</v>
      </c>
      <c r="F1176" s="11" t="s">
        <v>533</v>
      </c>
      <c r="G1176" s="11"/>
    </row>
    <row r="1177" spans="1:7" x14ac:dyDescent="0.25">
      <c r="A1177" s="11" t="s">
        <v>6214</v>
      </c>
      <c r="B1177" s="11" t="s">
        <v>6215</v>
      </c>
      <c r="C1177" s="11">
        <v>1640</v>
      </c>
      <c r="D1177" s="36">
        <v>13</v>
      </c>
      <c r="E1177" s="37">
        <f t="shared" si="18"/>
        <v>21320</v>
      </c>
      <c r="F1177" s="11" t="s">
        <v>6216</v>
      </c>
      <c r="G1177" s="11"/>
    </row>
    <row r="1178" spans="1:7" x14ac:dyDescent="0.25">
      <c r="A1178" s="11" t="s">
        <v>6217</v>
      </c>
      <c r="B1178" s="11" t="s">
        <v>6203</v>
      </c>
      <c r="C1178" s="11">
        <v>2305</v>
      </c>
      <c r="D1178" s="36">
        <v>1</v>
      </c>
      <c r="E1178" s="37">
        <f t="shared" si="18"/>
        <v>2305</v>
      </c>
      <c r="F1178" s="11" t="s">
        <v>3904</v>
      </c>
      <c r="G1178" s="11"/>
    </row>
    <row r="1179" spans="1:7" x14ac:dyDescent="0.25">
      <c r="A1179" s="11" t="s">
        <v>6218</v>
      </c>
      <c r="B1179" s="11" t="s">
        <v>6219</v>
      </c>
      <c r="C1179" s="11">
        <v>1590</v>
      </c>
      <c r="D1179" s="36">
        <v>2</v>
      </c>
      <c r="E1179" s="37">
        <f t="shared" si="18"/>
        <v>3180</v>
      </c>
      <c r="F1179" s="11" t="s">
        <v>3904</v>
      </c>
      <c r="G1179" s="11"/>
    </row>
    <row r="1180" spans="1:7" x14ac:dyDescent="0.25">
      <c r="A1180" s="11" t="s">
        <v>6220</v>
      </c>
      <c r="B1180" s="11" t="s">
        <v>6207</v>
      </c>
      <c r="C1180" s="11">
        <v>1115</v>
      </c>
      <c r="D1180" s="36">
        <v>2</v>
      </c>
      <c r="E1180" s="37">
        <f t="shared" si="18"/>
        <v>2230</v>
      </c>
      <c r="F1180" s="11" t="s">
        <v>3904</v>
      </c>
      <c r="G1180" s="11"/>
    </row>
    <row r="1181" spans="1:7" x14ac:dyDescent="0.25">
      <c r="A1181" s="11" t="s">
        <v>6221</v>
      </c>
      <c r="B1181" s="11" t="s">
        <v>6222</v>
      </c>
      <c r="C1181" s="11">
        <v>485</v>
      </c>
      <c r="D1181" s="36">
        <v>4</v>
      </c>
      <c r="E1181" s="37">
        <f t="shared" si="18"/>
        <v>1940</v>
      </c>
      <c r="F1181" s="11" t="s">
        <v>531</v>
      </c>
      <c r="G1181" s="11"/>
    </row>
    <row r="1182" spans="1:7" x14ac:dyDescent="0.25">
      <c r="A1182" s="11" t="s">
        <v>6223</v>
      </c>
      <c r="B1182" s="11" t="s">
        <v>3292</v>
      </c>
      <c r="C1182" s="11">
        <v>210</v>
      </c>
      <c r="D1182" s="36">
        <v>4</v>
      </c>
      <c r="E1182" s="37">
        <f t="shared" si="18"/>
        <v>840</v>
      </c>
      <c r="F1182" s="11" t="s">
        <v>3904</v>
      </c>
      <c r="G1182" s="11"/>
    </row>
    <row r="1183" spans="1:7" x14ac:dyDescent="0.25">
      <c r="A1183" s="11" t="s">
        <v>6224</v>
      </c>
      <c r="B1183" s="11" t="s">
        <v>3292</v>
      </c>
      <c r="C1183" s="11">
        <v>225</v>
      </c>
      <c r="D1183" s="36">
        <v>6</v>
      </c>
      <c r="E1183" s="37">
        <f t="shared" si="18"/>
        <v>1350</v>
      </c>
      <c r="F1183" s="11" t="s">
        <v>3904</v>
      </c>
      <c r="G1183" s="11"/>
    </row>
    <row r="1184" spans="1:7" x14ac:dyDescent="0.25">
      <c r="A1184" s="11" t="s">
        <v>6225</v>
      </c>
      <c r="B1184" s="11" t="s">
        <v>6226</v>
      </c>
      <c r="C1184" s="11">
        <v>810</v>
      </c>
      <c r="D1184" s="36">
        <v>1</v>
      </c>
      <c r="E1184" s="37">
        <f t="shared" si="18"/>
        <v>810</v>
      </c>
      <c r="F1184" s="11" t="s">
        <v>3904</v>
      </c>
      <c r="G1184" s="11"/>
    </row>
    <row r="1185" spans="1:7" x14ac:dyDescent="0.25">
      <c r="A1185" s="11" t="s">
        <v>6227</v>
      </c>
      <c r="B1185" s="11" t="s">
        <v>6228</v>
      </c>
      <c r="C1185" s="11">
        <v>275</v>
      </c>
      <c r="D1185" s="36">
        <v>3</v>
      </c>
      <c r="E1185" s="37">
        <f t="shared" si="18"/>
        <v>825</v>
      </c>
      <c r="F1185" s="11" t="s">
        <v>3904</v>
      </c>
      <c r="G1185" s="11"/>
    </row>
    <row r="1186" spans="1:7" x14ac:dyDescent="0.25">
      <c r="A1186" s="11" t="s">
        <v>6229</v>
      </c>
      <c r="B1186" s="11" t="s">
        <v>6230</v>
      </c>
      <c r="C1186" s="11">
        <v>63</v>
      </c>
      <c r="D1186" s="36">
        <v>3</v>
      </c>
      <c r="E1186" s="37">
        <f t="shared" si="18"/>
        <v>189</v>
      </c>
      <c r="F1186" s="11" t="s">
        <v>3904</v>
      </c>
      <c r="G1186" s="11"/>
    </row>
    <row r="1187" spans="1:7" x14ac:dyDescent="0.25">
      <c r="A1187" s="11" t="s">
        <v>6231</v>
      </c>
      <c r="B1187" s="11" t="s">
        <v>6232</v>
      </c>
      <c r="C1187" s="11">
        <v>21</v>
      </c>
      <c r="D1187" s="36">
        <v>2</v>
      </c>
      <c r="E1187" s="37">
        <f t="shared" si="18"/>
        <v>42</v>
      </c>
      <c r="F1187" s="11" t="s">
        <v>3904</v>
      </c>
      <c r="G1187" s="11"/>
    </row>
    <row r="1188" spans="1:7" x14ac:dyDescent="0.25">
      <c r="A1188" s="11" t="s">
        <v>6233</v>
      </c>
      <c r="B1188" s="11" t="s">
        <v>6234</v>
      </c>
      <c r="C1188" s="11">
        <v>135</v>
      </c>
      <c r="D1188" s="36">
        <v>1</v>
      </c>
      <c r="E1188" s="37">
        <f t="shared" si="18"/>
        <v>135</v>
      </c>
      <c r="F1188" s="11" t="s">
        <v>3904</v>
      </c>
      <c r="G1188" s="11"/>
    </row>
    <row r="1189" spans="1:7" x14ac:dyDescent="0.25">
      <c r="A1189" s="11" t="s">
        <v>6235</v>
      </c>
      <c r="B1189" s="11" t="s">
        <v>6236</v>
      </c>
      <c r="C1189" s="11">
        <v>92</v>
      </c>
      <c r="D1189" s="36">
        <v>5</v>
      </c>
      <c r="E1189" s="37">
        <f t="shared" si="18"/>
        <v>460</v>
      </c>
      <c r="F1189" s="11" t="s">
        <v>6237</v>
      </c>
      <c r="G1189" s="11"/>
    </row>
    <row r="1190" spans="1:7" x14ac:dyDescent="0.25">
      <c r="A1190" s="11" t="s">
        <v>6238</v>
      </c>
      <c r="B1190" s="11" t="s">
        <v>3301</v>
      </c>
      <c r="C1190" s="11">
        <v>170</v>
      </c>
      <c r="D1190" s="36">
        <v>3</v>
      </c>
      <c r="E1190" s="37">
        <f t="shared" si="18"/>
        <v>510</v>
      </c>
      <c r="F1190" s="11" t="s">
        <v>3904</v>
      </c>
      <c r="G1190" s="11"/>
    </row>
    <row r="1191" spans="1:7" x14ac:dyDescent="0.25">
      <c r="A1191" s="11" t="s">
        <v>6239</v>
      </c>
      <c r="B1191" s="11" t="s">
        <v>3301</v>
      </c>
      <c r="C1191" s="11">
        <v>170</v>
      </c>
      <c r="D1191" s="36">
        <v>6</v>
      </c>
      <c r="E1191" s="37">
        <f t="shared" si="18"/>
        <v>1020</v>
      </c>
      <c r="F1191" s="11" t="s">
        <v>6140</v>
      </c>
      <c r="G1191" s="11"/>
    </row>
    <row r="1192" spans="1:7" x14ac:dyDescent="0.25">
      <c r="A1192" s="11" t="s">
        <v>6240</v>
      </c>
      <c r="B1192" s="11" t="s">
        <v>6241</v>
      </c>
      <c r="C1192" s="11">
        <v>55</v>
      </c>
      <c r="D1192" s="36">
        <v>1</v>
      </c>
      <c r="E1192" s="37">
        <f t="shared" si="18"/>
        <v>55</v>
      </c>
      <c r="F1192" s="11" t="s">
        <v>3904</v>
      </c>
      <c r="G1192" s="11"/>
    </row>
    <row r="1193" spans="1:7" x14ac:dyDescent="0.25">
      <c r="A1193" s="11" t="s">
        <v>6242</v>
      </c>
      <c r="B1193" s="11" t="s">
        <v>3310</v>
      </c>
      <c r="C1193" s="11">
        <v>155</v>
      </c>
      <c r="D1193" s="36">
        <v>1</v>
      </c>
      <c r="E1193" s="37">
        <f t="shared" si="18"/>
        <v>155</v>
      </c>
      <c r="F1193" s="11" t="s">
        <v>3904</v>
      </c>
      <c r="G1193" s="11"/>
    </row>
    <row r="1194" spans="1:7" x14ac:dyDescent="0.25">
      <c r="A1194" s="11" t="s">
        <v>6243</v>
      </c>
      <c r="B1194" s="11" t="s">
        <v>3309</v>
      </c>
      <c r="C1194" s="11">
        <v>190</v>
      </c>
      <c r="D1194" s="36">
        <v>2</v>
      </c>
      <c r="E1194" s="37">
        <f t="shared" si="18"/>
        <v>380</v>
      </c>
      <c r="F1194" s="11" t="s">
        <v>3904</v>
      </c>
      <c r="G1194" s="11"/>
    </row>
    <row r="1195" spans="1:7" x14ac:dyDescent="0.25">
      <c r="A1195" s="11" t="s">
        <v>6244</v>
      </c>
      <c r="B1195" s="11" t="s">
        <v>3309</v>
      </c>
      <c r="C1195" s="11">
        <v>160</v>
      </c>
      <c r="D1195" s="36">
        <v>2</v>
      </c>
      <c r="E1195" s="37">
        <f t="shared" si="18"/>
        <v>320</v>
      </c>
      <c r="F1195" s="11" t="s">
        <v>3904</v>
      </c>
      <c r="G1195" s="11"/>
    </row>
    <row r="1196" spans="1:7" x14ac:dyDescent="0.25">
      <c r="A1196" s="11" t="s">
        <v>6245</v>
      </c>
      <c r="B1196" s="11" t="s">
        <v>3309</v>
      </c>
      <c r="C1196" s="11">
        <v>170</v>
      </c>
      <c r="D1196" s="36">
        <v>6</v>
      </c>
      <c r="E1196" s="37">
        <f t="shared" si="18"/>
        <v>1020</v>
      </c>
      <c r="F1196" s="11" t="s">
        <v>4824</v>
      </c>
      <c r="G1196" s="11"/>
    </row>
    <row r="1197" spans="1:7" x14ac:dyDescent="0.25">
      <c r="A1197" s="11" t="s">
        <v>6246</v>
      </c>
      <c r="B1197" s="11" t="s">
        <v>6247</v>
      </c>
      <c r="C1197" s="11">
        <v>970</v>
      </c>
      <c r="D1197" s="36">
        <v>1</v>
      </c>
      <c r="E1197" s="37">
        <f t="shared" si="18"/>
        <v>970</v>
      </c>
      <c r="F1197" s="11" t="s">
        <v>3904</v>
      </c>
      <c r="G1197" s="11"/>
    </row>
    <row r="1198" spans="1:7" x14ac:dyDescent="0.25">
      <c r="A1198" s="11" t="s">
        <v>6248</v>
      </c>
      <c r="B1198" s="11" t="s">
        <v>3324</v>
      </c>
      <c r="C1198" s="11">
        <v>730</v>
      </c>
      <c r="D1198" s="36">
        <v>1</v>
      </c>
      <c r="E1198" s="37">
        <f t="shared" si="18"/>
        <v>730</v>
      </c>
      <c r="F1198" s="11" t="s">
        <v>6249</v>
      </c>
      <c r="G1198" s="11"/>
    </row>
    <row r="1199" spans="1:7" x14ac:dyDescent="0.25">
      <c r="A1199" s="11" t="s">
        <v>6250</v>
      </c>
      <c r="B1199" s="11" t="s">
        <v>3324</v>
      </c>
      <c r="C1199" s="11">
        <v>1520</v>
      </c>
      <c r="D1199" s="36">
        <v>1</v>
      </c>
      <c r="E1199" s="37">
        <f t="shared" si="18"/>
        <v>1520</v>
      </c>
      <c r="F1199" s="11" t="s">
        <v>577</v>
      </c>
      <c r="G1199" s="11"/>
    </row>
    <row r="1200" spans="1:7" x14ac:dyDescent="0.25">
      <c r="A1200" s="11" t="s">
        <v>6251</v>
      </c>
      <c r="B1200" s="11" t="s">
        <v>6252</v>
      </c>
      <c r="C1200" s="11">
        <v>125</v>
      </c>
      <c r="D1200" s="36">
        <v>5</v>
      </c>
      <c r="E1200" s="37">
        <f t="shared" si="18"/>
        <v>625</v>
      </c>
      <c r="F1200" s="11" t="s">
        <v>1048</v>
      </c>
      <c r="G1200" s="11"/>
    </row>
    <row r="1201" spans="1:7" x14ac:dyDescent="0.25">
      <c r="A1201" s="11" t="s">
        <v>6253</v>
      </c>
      <c r="B1201" s="11" t="s">
        <v>6254</v>
      </c>
      <c r="C1201" s="11">
        <v>172</v>
      </c>
      <c r="D1201" s="36">
        <v>5</v>
      </c>
      <c r="E1201" s="37">
        <f t="shared" si="18"/>
        <v>860</v>
      </c>
      <c r="F1201" s="11" t="s">
        <v>2352</v>
      </c>
      <c r="G1201" s="11"/>
    </row>
    <row r="1202" spans="1:7" x14ac:dyDescent="0.25">
      <c r="A1202" s="11" t="s">
        <v>6255</v>
      </c>
      <c r="B1202" s="11" t="s">
        <v>6256</v>
      </c>
      <c r="C1202" s="11">
        <v>1220</v>
      </c>
      <c r="D1202" s="36">
        <v>1</v>
      </c>
      <c r="E1202" s="37">
        <f t="shared" si="18"/>
        <v>1220</v>
      </c>
      <c r="F1202" s="11" t="s">
        <v>3904</v>
      </c>
      <c r="G1202" s="11"/>
    </row>
    <row r="1203" spans="1:7" x14ac:dyDescent="0.25">
      <c r="A1203" s="11" t="s">
        <v>6257</v>
      </c>
      <c r="B1203" s="11" t="s">
        <v>3335</v>
      </c>
      <c r="C1203" s="11">
        <v>1825</v>
      </c>
      <c r="D1203" s="36">
        <v>1</v>
      </c>
      <c r="E1203" s="37">
        <f t="shared" si="18"/>
        <v>1825</v>
      </c>
      <c r="F1203" s="11" t="s">
        <v>3904</v>
      </c>
      <c r="G1203" s="11"/>
    </row>
    <row r="1204" spans="1:7" x14ac:dyDescent="0.25">
      <c r="A1204" s="11" t="s">
        <v>6258</v>
      </c>
      <c r="B1204" s="11" t="s">
        <v>6259</v>
      </c>
      <c r="C1204" s="11">
        <v>3990</v>
      </c>
      <c r="D1204" s="36">
        <v>1</v>
      </c>
      <c r="E1204" s="37">
        <f t="shared" si="18"/>
        <v>3990</v>
      </c>
      <c r="F1204" s="11" t="s">
        <v>3904</v>
      </c>
      <c r="G1204" s="11"/>
    </row>
    <row r="1205" spans="1:7" x14ac:dyDescent="0.25">
      <c r="A1205" s="11" t="s">
        <v>6260</v>
      </c>
      <c r="B1205" s="11" t="s">
        <v>6261</v>
      </c>
      <c r="C1205" s="11">
        <v>355</v>
      </c>
      <c r="D1205" s="36">
        <v>1</v>
      </c>
      <c r="E1205" s="37">
        <f t="shared" si="18"/>
        <v>355</v>
      </c>
      <c r="F1205" s="11" t="s">
        <v>3904</v>
      </c>
      <c r="G1205" s="11"/>
    </row>
    <row r="1206" spans="1:7" x14ac:dyDescent="0.25">
      <c r="A1206" s="11" t="s">
        <v>6262</v>
      </c>
      <c r="B1206" s="11" t="s">
        <v>3344</v>
      </c>
      <c r="C1206" s="11">
        <v>214</v>
      </c>
      <c r="D1206" s="36">
        <v>1</v>
      </c>
      <c r="E1206" s="37">
        <f t="shared" si="18"/>
        <v>214</v>
      </c>
      <c r="F1206" s="11" t="s">
        <v>3904</v>
      </c>
      <c r="G1206" s="11"/>
    </row>
    <row r="1207" spans="1:7" x14ac:dyDescent="0.25">
      <c r="A1207" s="11" t="s">
        <v>6263</v>
      </c>
      <c r="B1207" s="11" t="s">
        <v>6264</v>
      </c>
      <c r="C1207" s="11">
        <v>505</v>
      </c>
      <c r="D1207" s="36">
        <v>1</v>
      </c>
      <c r="E1207" s="37">
        <f t="shared" si="18"/>
        <v>505</v>
      </c>
      <c r="F1207" s="11" t="s">
        <v>3904</v>
      </c>
      <c r="G1207" s="11"/>
    </row>
    <row r="1208" spans="1:7" x14ac:dyDescent="0.25">
      <c r="A1208" s="11" t="s">
        <v>6265</v>
      </c>
      <c r="B1208" s="11" t="s">
        <v>3522</v>
      </c>
      <c r="C1208" s="11">
        <v>2230</v>
      </c>
      <c r="D1208" s="36">
        <v>1</v>
      </c>
      <c r="E1208" s="37">
        <f t="shared" si="18"/>
        <v>2230</v>
      </c>
      <c r="F1208" s="11" t="s">
        <v>6266</v>
      </c>
      <c r="G1208" s="11"/>
    </row>
    <row r="1209" spans="1:7" x14ac:dyDescent="0.25">
      <c r="A1209" s="11" t="s">
        <v>6267</v>
      </c>
      <c r="B1209" s="11" t="s">
        <v>6268</v>
      </c>
      <c r="C1209" s="11">
        <v>1580</v>
      </c>
      <c r="D1209" s="36">
        <v>1</v>
      </c>
      <c r="E1209" s="37">
        <f t="shared" si="18"/>
        <v>1580</v>
      </c>
      <c r="F1209" s="11" t="s">
        <v>5609</v>
      </c>
      <c r="G1209" s="11"/>
    </row>
    <row r="1210" spans="1:7" x14ac:dyDescent="0.25">
      <c r="A1210" s="11" t="s">
        <v>6269</v>
      </c>
      <c r="B1210" s="11" t="s">
        <v>6270</v>
      </c>
      <c r="C1210" s="11">
        <v>1218</v>
      </c>
      <c r="D1210" s="36">
        <v>1</v>
      </c>
      <c r="E1210" s="37">
        <f t="shared" si="18"/>
        <v>1218</v>
      </c>
      <c r="F1210" s="11" t="s">
        <v>3904</v>
      </c>
      <c r="G1210" s="11"/>
    </row>
    <row r="1211" spans="1:7" x14ac:dyDescent="0.25">
      <c r="A1211" s="11" t="s">
        <v>6271</v>
      </c>
      <c r="B1211" s="11" t="s">
        <v>6272</v>
      </c>
      <c r="C1211" s="11">
        <v>1386</v>
      </c>
      <c r="D1211" s="36">
        <v>1</v>
      </c>
      <c r="E1211" s="37">
        <f t="shared" si="18"/>
        <v>1386</v>
      </c>
      <c r="F1211" s="11" t="s">
        <v>3904</v>
      </c>
      <c r="G1211" s="11"/>
    </row>
    <row r="1212" spans="1:7" x14ac:dyDescent="0.25">
      <c r="A1212" s="11" t="s">
        <v>6273</v>
      </c>
      <c r="B1212" s="11" t="s">
        <v>6274</v>
      </c>
      <c r="C1212" s="11">
        <v>375</v>
      </c>
      <c r="D1212" s="36">
        <v>1</v>
      </c>
      <c r="E1212" s="37">
        <f t="shared" si="18"/>
        <v>375</v>
      </c>
      <c r="F1212" s="11" t="s">
        <v>3904</v>
      </c>
      <c r="G1212" s="11"/>
    </row>
    <row r="1213" spans="1:7" x14ac:dyDescent="0.25">
      <c r="A1213" s="11" t="s">
        <v>6275</v>
      </c>
      <c r="B1213" s="11" t="s">
        <v>6276</v>
      </c>
      <c r="C1213" s="11">
        <v>435</v>
      </c>
      <c r="D1213" s="36">
        <v>1</v>
      </c>
      <c r="E1213" s="37">
        <f t="shared" si="18"/>
        <v>435</v>
      </c>
      <c r="F1213" s="11" t="s">
        <v>3904</v>
      </c>
      <c r="G1213" s="11"/>
    </row>
    <row r="1214" spans="1:7" x14ac:dyDescent="0.25">
      <c r="A1214" s="11" t="s">
        <v>6277</v>
      </c>
      <c r="B1214" s="11" t="s">
        <v>3522</v>
      </c>
      <c r="C1214" s="11">
        <v>1520</v>
      </c>
      <c r="D1214" s="36">
        <v>1</v>
      </c>
      <c r="E1214" s="37">
        <f t="shared" si="18"/>
        <v>1520</v>
      </c>
      <c r="F1214" s="11" t="s">
        <v>793</v>
      </c>
      <c r="G1214" s="11"/>
    </row>
    <row r="1215" spans="1:7" x14ac:dyDescent="0.25">
      <c r="A1215" s="11" t="s">
        <v>6278</v>
      </c>
      <c r="B1215" s="11" t="s">
        <v>3522</v>
      </c>
      <c r="C1215" s="11">
        <v>1259</v>
      </c>
      <c r="D1215" s="36">
        <v>1</v>
      </c>
      <c r="E1215" s="37">
        <f t="shared" si="18"/>
        <v>1259</v>
      </c>
      <c r="F1215" s="11" t="s">
        <v>6279</v>
      </c>
      <c r="G1215" s="11"/>
    </row>
    <row r="1216" spans="1:7" x14ac:dyDescent="0.25">
      <c r="A1216" s="11" t="s">
        <v>6280</v>
      </c>
      <c r="B1216" s="11" t="s">
        <v>6281</v>
      </c>
      <c r="C1216" s="11">
        <v>79</v>
      </c>
      <c r="D1216" s="36">
        <v>2</v>
      </c>
      <c r="E1216" s="37">
        <f t="shared" si="18"/>
        <v>158</v>
      </c>
      <c r="F1216" s="11" t="s">
        <v>3904</v>
      </c>
      <c r="G1216" s="11"/>
    </row>
    <row r="1217" spans="1:7" x14ac:dyDescent="0.25">
      <c r="A1217" s="11" t="s">
        <v>6282</v>
      </c>
      <c r="B1217" s="11" t="s">
        <v>6283</v>
      </c>
      <c r="C1217" s="11">
        <v>323</v>
      </c>
      <c r="D1217" s="36">
        <v>2</v>
      </c>
      <c r="E1217" s="37">
        <f t="shared" si="18"/>
        <v>646</v>
      </c>
      <c r="F1217" s="11" t="s">
        <v>3904</v>
      </c>
      <c r="G1217" s="11"/>
    </row>
    <row r="1218" spans="1:7" x14ac:dyDescent="0.25">
      <c r="A1218" s="11" t="s">
        <v>6284</v>
      </c>
      <c r="B1218" s="11" t="s">
        <v>6285</v>
      </c>
      <c r="C1218" s="11">
        <v>555</v>
      </c>
      <c r="D1218" s="36">
        <v>1</v>
      </c>
      <c r="E1218" s="37">
        <f t="shared" si="18"/>
        <v>555</v>
      </c>
      <c r="F1218" s="11" t="s">
        <v>3904</v>
      </c>
      <c r="G1218" s="11"/>
    </row>
    <row r="1219" spans="1:7" x14ac:dyDescent="0.25">
      <c r="A1219" s="11" t="s">
        <v>6286</v>
      </c>
      <c r="B1219" s="11" t="s">
        <v>6287</v>
      </c>
      <c r="C1219" s="11">
        <v>580</v>
      </c>
      <c r="D1219" s="36">
        <v>1</v>
      </c>
      <c r="E1219" s="37">
        <f t="shared" ref="E1219:E1282" si="19">D1219*C1219</f>
        <v>580</v>
      </c>
      <c r="F1219" s="11" t="s">
        <v>3904</v>
      </c>
      <c r="G1219" s="11"/>
    </row>
    <row r="1220" spans="1:7" x14ac:dyDescent="0.25">
      <c r="A1220" s="11" t="s">
        <v>6288</v>
      </c>
      <c r="B1220" s="11" t="s">
        <v>6289</v>
      </c>
      <c r="C1220" s="11">
        <v>495</v>
      </c>
      <c r="D1220" s="36">
        <v>1</v>
      </c>
      <c r="E1220" s="37">
        <f t="shared" si="19"/>
        <v>495</v>
      </c>
      <c r="F1220" s="11" t="s">
        <v>3904</v>
      </c>
      <c r="G1220" s="11"/>
    </row>
    <row r="1221" spans="1:7" x14ac:dyDescent="0.25">
      <c r="A1221" s="11" t="s">
        <v>6290</v>
      </c>
      <c r="B1221" s="11" t="s">
        <v>6287</v>
      </c>
      <c r="C1221" s="11">
        <v>972</v>
      </c>
      <c r="D1221" s="36">
        <v>1</v>
      </c>
      <c r="E1221" s="37">
        <f t="shared" si="19"/>
        <v>972</v>
      </c>
      <c r="F1221" s="11" t="s">
        <v>3904</v>
      </c>
      <c r="G1221" s="11"/>
    </row>
    <row r="1222" spans="1:7" x14ac:dyDescent="0.25">
      <c r="A1222" s="11" t="s">
        <v>6291</v>
      </c>
      <c r="B1222" s="11" t="s">
        <v>6285</v>
      </c>
      <c r="C1222" s="11">
        <v>825</v>
      </c>
      <c r="D1222" s="36">
        <v>1</v>
      </c>
      <c r="E1222" s="37">
        <f t="shared" si="19"/>
        <v>825</v>
      </c>
      <c r="F1222" s="11" t="s">
        <v>3904</v>
      </c>
      <c r="G1222" s="11"/>
    </row>
    <row r="1223" spans="1:7" x14ac:dyDescent="0.25">
      <c r="A1223" s="11" t="s">
        <v>6292</v>
      </c>
      <c r="B1223" s="11" t="s">
        <v>6293</v>
      </c>
      <c r="C1223" s="11">
        <v>425</v>
      </c>
      <c r="D1223" s="36">
        <v>1</v>
      </c>
      <c r="E1223" s="37">
        <f t="shared" si="19"/>
        <v>425</v>
      </c>
      <c r="F1223" s="11" t="s">
        <v>3904</v>
      </c>
      <c r="G1223" s="11"/>
    </row>
    <row r="1224" spans="1:7" x14ac:dyDescent="0.25">
      <c r="A1224" s="11" t="s">
        <v>6294</v>
      </c>
      <c r="B1224" s="11" t="s">
        <v>6295</v>
      </c>
      <c r="C1224" s="11">
        <v>932</v>
      </c>
      <c r="D1224" s="36">
        <v>1</v>
      </c>
      <c r="E1224" s="37">
        <f t="shared" si="19"/>
        <v>932</v>
      </c>
      <c r="F1224" s="11" t="s">
        <v>5351</v>
      </c>
      <c r="G1224" s="11"/>
    </row>
    <row r="1225" spans="1:7" x14ac:dyDescent="0.25">
      <c r="A1225" s="11" t="s">
        <v>6296</v>
      </c>
      <c r="B1225" s="11" t="s">
        <v>6297</v>
      </c>
      <c r="C1225" s="11">
        <v>638</v>
      </c>
      <c r="D1225" s="36">
        <v>2</v>
      </c>
      <c r="E1225" s="37">
        <f t="shared" si="19"/>
        <v>1276</v>
      </c>
      <c r="F1225" s="11" t="s">
        <v>3904</v>
      </c>
      <c r="G1225" s="11"/>
    </row>
    <row r="1226" spans="1:7" x14ac:dyDescent="0.25">
      <c r="A1226" s="11" t="s">
        <v>6298</v>
      </c>
      <c r="B1226" s="11" t="s">
        <v>6283</v>
      </c>
      <c r="C1226" s="11">
        <v>680</v>
      </c>
      <c r="D1226" s="36">
        <v>1</v>
      </c>
      <c r="E1226" s="37">
        <f t="shared" si="19"/>
        <v>680</v>
      </c>
      <c r="F1226" s="11" t="s">
        <v>3904</v>
      </c>
      <c r="G1226" s="11"/>
    </row>
    <row r="1227" spans="1:7" x14ac:dyDescent="0.25">
      <c r="A1227" s="11" t="s">
        <v>6299</v>
      </c>
      <c r="B1227" s="11" t="s">
        <v>6300</v>
      </c>
      <c r="C1227" s="11">
        <v>79</v>
      </c>
      <c r="D1227" s="36">
        <v>1</v>
      </c>
      <c r="E1227" s="37">
        <f t="shared" si="19"/>
        <v>79</v>
      </c>
      <c r="F1227" s="11" t="s">
        <v>3904</v>
      </c>
      <c r="G1227" s="11"/>
    </row>
    <row r="1228" spans="1:7" x14ac:dyDescent="0.25">
      <c r="A1228" s="11" t="s">
        <v>6301</v>
      </c>
      <c r="B1228" s="11" t="s">
        <v>3351</v>
      </c>
      <c r="C1228" s="11">
        <v>330</v>
      </c>
      <c r="D1228" s="36">
        <v>1</v>
      </c>
      <c r="E1228" s="37">
        <f t="shared" si="19"/>
        <v>330</v>
      </c>
      <c r="F1228" s="11" t="s">
        <v>3904</v>
      </c>
      <c r="G1228" s="11"/>
    </row>
    <row r="1229" spans="1:7" x14ac:dyDescent="0.25">
      <c r="A1229" s="11" t="s">
        <v>6302</v>
      </c>
      <c r="B1229" s="11" t="s">
        <v>6303</v>
      </c>
      <c r="C1229" s="11">
        <v>810</v>
      </c>
      <c r="D1229" s="36">
        <v>1</v>
      </c>
      <c r="E1229" s="37">
        <f t="shared" si="19"/>
        <v>810</v>
      </c>
      <c r="F1229" s="11" t="s">
        <v>3904</v>
      </c>
      <c r="G1229" s="11"/>
    </row>
    <row r="1230" spans="1:7" x14ac:dyDescent="0.25">
      <c r="A1230" s="11" t="s">
        <v>6304</v>
      </c>
      <c r="B1230" s="11" t="s">
        <v>6305</v>
      </c>
      <c r="C1230" s="11">
        <v>1280</v>
      </c>
      <c r="D1230" s="36">
        <v>1</v>
      </c>
      <c r="E1230" s="37">
        <f t="shared" si="19"/>
        <v>1280</v>
      </c>
      <c r="F1230" s="11" t="s">
        <v>3904</v>
      </c>
      <c r="G1230" s="11"/>
    </row>
    <row r="1231" spans="1:7" x14ac:dyDescent="0.25">
      <c r="A1231" s="11" t="s">
        <v>6306</v>
      </c>
      <c r="B1231" s="11" t="s">
        <v>6307</v>
      </c>
      <c r="C1231" s="11">
        <v>735</v>
      </c>
      <c r="D1231" s="36">
        <v>1</v>
      </c>
      <c r="E1231" s="37">
        <f t="shared" si="19"/>
        <v>735</v>
      </c>
      <c r="F1231" s="11" t="s">
        <v>3904</v>
      </c>
      <c r="G1231" s="11"/>
    </row>
    <row r="1232" spans="1:7" x14ac:dyDescent="0.25">
      <c r="A1232" s="11" t="s">
        <v>6308</v>
      </c>
      <c r="B1232" s="11" t="s">
        <v>6309</v>
      </c>
      <c r="C1232" s="11">
        <v>1295</v>
      </c>
      <c r="D1232" s="36">
        <v>1</v>
      </c>
      <c r="E1232" s="37">
        <f t="shared" si="19"/>
        <v>1295</v>
      </c>
      <c r="F1232" s="11" t="s">
        <v>3904</v>
      </c>
      <c r="G1232" s="11"/>
    </row>
    <row r="1233" spans="1:7" x14ac:dyDescent="0.25">
      <c r="A1233" s="11" t="s">
        <v>6310</v>
      </c>
      <c r="B1233" s="11" t="s">
        <v>6309</v>
      </c>
      <c r="C1233" s="11">
        <v>1180</v>
      </c>
      <c r="D1233" s="36">
        <v>1</v>
      </c>
      <c r="E1233" s="37">
        <f t="shared" si="19"/>
        <v>1180</v>
      </c>
      <c r="F1233" s="11" t="s">
        <v>3904</v>
      </c>
      <c r="G1233" s="11"/>
    </row>
    <row r="1234" spans="1:7" x14ac:dyDescent="0.25">
      <c r="A1234" s="11" t="s">
        <v>6311</v>
      </c>
      <c r="B1234" s="11" t="s">
        <v>6312</v>
      </c>
      <c r="C1234" s="11">
        <v>1208</v>
      </c>
      <c r="D1234" s="36">
        <v>2</v>
      </c>
      <c r="E1234" s="37">
        <f t="shared" si="19"/>
        <v>2416</v>
      </c>
      <c r="F1234" s="11" t="s">
        <v>3904</v>
      </c>
      <c r="G1234" s="11"/>
    </row>
    <row r="1235" spans="1:7" x14ac:dyDescent="0.25">
      <c r="A1235" s="11" t="s">
        <v>6313</v>
      </c>
      <c r="B1235" s="11" t="s">
        <v>6314</v>
      </c>
      <c r="C1235" s="11">
        <v>619</v>
      </c>
      <c r="D1235" s="36">
        <v>2</v>
      </c>
      <c r="E1235" s="37">
        <f t="shared" si="19"/>
        <v>1238</v>
      </c>
      <c r="F1235" s="11" t="s">
        <v>3904</v>
      </c>
      <c r="G1235" s="11"/>
    </row>
    <row r="1236" spans="1:7" x14ac:dyDescent="0.25">
      <c r="A1236" s="11" t="s">
        <v>6315</v>
      </c>
      <c r="B1236" s="11" t="s">
        <v>6316</v>
      </c>
      <c r="C1236" s="11">
        <v>60</v>
      </c>
      <c r="D1236" s="36">
        <v>7</v>
      </c>
      <c r="E1236" s="37">
        <f t="shared" si="19"/>
        <v>420</v>
      </c>
      <c r="F1236" s="11" t="s">
        <v>2563</v>
      </c>
      <c r="G1236" s="11"/>
    </row>
    <row r="1237" spans="1:7" x14ac:dyDescent="0.25">
      <c r="A1237" s="11" t="s">
        <v>6317</v>
      </c>
      <c r="B1237" s="11" t="s">
        <v>6318</v>
      </c>
      <c r="C1237" s="11">
        <v>2675</v>
      </c>
      <c r="D1237" s="36">
        <v>1</v>
      </c>
      <c r="E1237" s="37">
        <f t="shared" si="19"/>
        <v>2675</v>
      </c>
      <c r="F1237" s="11" t="s">
        <v>3904</v>
      </c>
      <c r="G1237" s="11"/>
    </row>
    <row r="1238" spans="1:7" x14ac:dyDescent="0.25">
      <c r="A1238" s="11" t="s">
        <v>6319</v>
      </c>
      <c r="B1238" s="11" t="s">
        <v>6320</v>
      </c>
      <c r="C1238" s="11">
        <v>135</v>
      </c>
      <c r="D1238" s="36">
        <v>1</v>
      </c>
      <c r="E1238" s="37">
        <f t="shared" si="19"/>
        <v>135</v>
      </c>
      <c r="F1238" s="11" t="s">
        <v>3904</v>
      </c>
      <c r="G1238" s="11"/>
    </row>
    <row r="1239" spans="1:7" x14ac:dyDescent="0.25">
      <c r="A1239" s="11" t="s">
        <v>6321</v>
      </c>
      <c r="B1239" s="11" t="s">
        <v>6322</v>
      </c>
      <c r="C1239" s="11">
        <v>105</v>
      </c>
      <c r="D1239" s="36">
        <v>1</v>
      </c>
      <c r="E1239" s="37">
        <f t="shared" si="19"/>
        <v>105</v>
      </c>
      <c r="F1239" s="11" t="s">
        <v>3904</v>
      </c>
      <c r="G1239" s="11"/>
    </row>
    <row r="1240" spans="1:7" x14ac:dyDescent="0.25">
      <c r="A1240" s="11" t="s">
        <v>6323</v>
      </c>
      <c r="B1240" s="11" t="s">
        <v>6324</v>
      </c>
      <c r="C1240" s="11">
        <v>100</v>
      </c>
      <c r="D1240" s="36">
        <v>1</v>
      </c>
      <c r="E1240" s="37">
        <f t="shared" si="19"/>
        <v>100</v>
      </c>
      <c r="F1240" s="11" t="s">
        <v>3904</v>
      </c>
      <c r="G1240" s="11"/>
    </row>
    <row r="1241" spans="1:7" x14ac:dyDescent="0.25">
      <c r="A1241" s="11" t="s">
        <v>6325</v>
      </c>
      <c r="B1241" s="11" t="s">
        <v>6326</v>
      </c>
      <c r="C1241" s="11">
        <v>170</v>
      </c>
      <c r="D1241" s="36">
        <v>1</v>
      </c>
      <c r="E1241" s="37">
        <f t="shared" si="19"/>
        <v>170</v>
      </c>
      <c r="F1241" s="11" t="s">
        <v>3904</v>
      </c>
      <c r="G1241" s="11"/>
    </row>
    <row r="1242" spans="1:7" x14ac:dyDescent="0.25">
      <c r="A1242" s="11" t="s">
        <v>6327</v>
      </c>
      <c r="B1242" s="11" t="s">
        <v>6328</v>
      </c>
      <c r="C1242" s="11">
        <v>4</v>
      </c>
      <c r="D1242" s="36">
        <v>1</v>
      </c>
      <c r="E1242" s="37">
        <f t="shared" si="19"/>
        <v>4</v>
      </c>
      <c r="F1242" s="11" t="s">
        <v>3904</v>
      </c>
      <c r="G1242" s="11"/>
    </row>
    <row r="1243" spans="1:7" x14ac:dyDescent="0.25">
      <c r="A1243" s="11" t="s">
        <v>6329</v>
      </c>
      <c r="B1243" s="11" t="s">
        <v>6330</v>
      </c>
      <c r="C1243" s="11">
        <v>965</v>
      </c>
      <c r="D1243" s="36">
        <v>1</v>
      </c>
      <c r="E1243" s="37">
        <f t="shared" si="19"/>
        <v>965</v>
      </c>
      <c r="F1243" s="11" t="s">
        <v>3904</v>
      </c>
      <c r="G1243" s="11"/>
    </row>
    <row r="1244" spans="1:7" x14ac:dyDescent="0.25">
      <c r="A1244" s="11" t="s">
        <v>6331</v>
      </c>
      <c r="B1244" s="11" t="s">
        <v>6332</v>
      </c>
      <c r="C1244" s="11">
        <v>1147</v>
      </c>
      <c r="D1244" s="36">
        <v>1</v>
      </c>
      <c r="E1244" s="37">
        <f t="shared" si="19"/>
        <v>1147</v>
      </c>
      <c r="F1244" s="11" t="s">
        <v>3904</v>
      </c>
      <c r="G1244" s="11"/>
    </row>
    <row r="1245" spans="1:7" x14ac:dyDescent="0.25">
      <c r="A1245" s="11" t="s">
        <v>6333</v>
      </c>
      <c r="B1245" s="11" t="s">
        <v>6334</v>
      </c>
      <c r="C1245" s="11">
        <v>511</v>
      </c>
      <c r="D1245" s="36">
        <v>1</v>
      </c>
      <c r="E1245" s="37">
        <f t="shared" si="19"/>
        <v>511</v>
      </c>
      <c r="F1245" s="11" t="s">
        <v>3904</v>
      </c>
      <c r="G1245" s="11"/>
    </row>
    <row r="1246" spans="1:7" x14ac:dyDescent="0.25">
      <c r="A1246" s="11" t="s">
        <v>6335</v>
      </c>
      <c r="B1246" s="11" t="s">
        <v>6336</v>
      </c>
      <c r="C1246" s="11">
        <v>710</v>
      </c>
      <c r="D1246" s="36">
        <v>1</v>
      </c>
      <c r="E1246" s="37">
        <f t="shared" si="19"/>
        <v>710</v>
      </c>
      <c r="F1246" s="11" t="s">
        <v>3904</v>
      </c>
      <c r="G1246" s="11"/>
    </row>
    <row r="1247" spans="1:7" x14ac:dyDescent="0.25">
      <c r="A1247" s="11" t="s">
        <v>6337</v>
      </c>
      <c r="B1247" s="11" t="s">
        <v>6338</v>
      </c>
      <c r="C1247" s="11">
        <v>1850</v>
      </c>
      <c r="D1247" s="36">
        <v>1</v>
      </c>
      <c r="E1247" s="37">
        <f t="shared" si="19"/>
        <v>1850</v>
      </c>
      <c r="F1247" s="11" t="s">
        <v>3904</v>
      </c>
      <c r="G1247" s="11"/>
    </row>
    <row r="1248" spans="1:7" x14ac:dyDescent="0.25">
      <c r="A1248" s="11" t="s">
        <v>6339</v>
      </c>
      <c r="B1248" s="11" t="s">
        <v>6340</v>
      </c>
      <c r="C1248" s="11">
        <v>1413</v>
      </c>
      <c r="D1248" s="36">
        <v>1</v>
      </c>
      <c r="E1248" s="37">
        <f t="shared" si="19"/>
        <v>1413</v>
      </c>
      <c r="F1248" s="11" t="s">
        <v>3904</v>
      </c>
      <c r="G1248" s="11"/>
    </row>
    <row r="1249" spans="1:7" x14ac:dyDescent="0.25">
      <c r="A1249" s="11" t="s">
        <v>6341</v>
      </c>
      <c r="B1249" s="11" t="s">
        <v>6342</v>
      </c>
      <c r="C1249" s="11">
        <v>1413</v>
      </c>
      <c r="D1249" s="36">
        <v>1</v>
      </c>
      <c r="E1249" s="37">
        <f t="shared" si="19"/>
        <v>1413</v>
      </c>
      <c r="F1249" s="11" t="s">
        <v>3904</v>
      </c>
      <c r="G1249" s="11"/>
    </row>
    <row r="1250" spans="1:7" x14ac:dyDescent="0.25">
      <c r="A1250" s="11" t="s">
        <v>6343</v>
      </c>
      <c r="B1250" s="11" t="s">
        <v>6344</v>
      </c>
      <c r="C1250" s="11">
        <v>1445</v>
      </c>
      <c r="D1250" s="36">
        <v>1</v>
      </c>
      <c r="E1250" s="37">
        <f t="shared" si="19"/>
        <v>1445</v>
      </c>
      <c r="F1250" s="11" t="s">
        <v>3904</v>
      </c>
      <c r="G1250" s="11"/>
    </row>
    <row r="1251" spans="1:7" x14ac:dyDescent="0.25">
      <c r="A1251" s="11" t="s">
        <v>6345</v>
      </c>
      <c r="B1251" s="11" t="s">
        <v>6346</v>
      </c>
      <c r="C1251" s="11">
        <v>225</v>
      </c>
      <c r="D1251" s="36">
        <v>1</v>
      </c>
      <c r="E1251" s="37">
        <f t="shared" si="19"/>
        <v>225</v>
      </c>
      <c r="F1251" s="11" t="s">
        <v>3904</v>
      </c>
      <c r="G1251" s="11"/>
    </row>
    <row r="1252" spans="1:7" x14ac:dyDescent="0.25">
      <c r="A1252" s="11" t="s">
        <v>6347</v>
      </c>
      <c r="B1252" s="11" t="s">
        <v>6348</v>
      </c>
      <c r="C1252" s="11">
        <v>115</v>
      </c>
      <c r="D1252" s="36">
        <v>1</v>
      </c>
      <c r="E1252" s="37">
        <f t="shared" si="19"/>
        <v>115</v>
      </c>
      <c r="F1252" s="11" t="s">
        <v>3904</v>
      </c>
      <c r="G1252" s="11"/>
    </row>
    <row r="1253" spans="1:7" x14ac:dyDescent="0.25">
      <c r="A1253" s="11" t="s">
        <v>6349</v>
      </c>
      <c r="B1253" s="11" t="s">
        <v>3366</v>
      </c>
      <c r="C1253" s="11">
        <v>38</v>
      </c>
      <c r="D1253" s="36">
        <v>1</v>
      </c>
      <c r="E1253" s="37">
        <f t="shared" si="19"/>
        <v>38</v>
      </c>
      <c r="F1253" s="11" t="s">
        <v>3904</v>
      </c>
      <c r="G1253" s="11"/>
    </row>
    <row r="1254" spans="1:7" x14ac:dyDescent="0.25">
      <c r="A1254" s="11" t="s">
        <v>6350</v>
      </c>
      <c r="B1254" s="11" t="s">
        <v>6351</v>
      </c>
      <c r="C1254" s="11">
        <v>55</v>
      </c>
      <c r="D1254" s="36">
        <v>2</v>
      </c>
      <c r="E1254" s="37">
        <f t="shared" si="19"/>
        <v>110</v>
      </c>
      <c r="F1254" s="11" t="s">
        <v>3904</v>
      </c>
      <c r="G1254" s="11"/>
    </row>
    <row r="1255" spans="1:7" x14ac:dyDescent="0.25">
      <c r="A1255" s="11" t="s">
        <v>6352</v>
      </c>
      <c r="B1255" s="11" t="s">
        <v>6353</v>
      </c>
      <c r="C1255" s="11">
        <v>390</v>
      </c>
      <c r="D1255" s="36">
        <v>1</v>
      </c>
      <c r="E1255" s="37">
        <f t="shared" si="19"/>
        <v>390</v>
      </c>
      <c r="F1255" s="11" t="s">
        <v>3904</v>
      </c>
      <c r="G1255" s="11"/>
    </row>
    <row r="1256" spans="1:7" x14ac:dyDescent="0.25">
      <c r="A1256" s="11" t="s">
        <v>6354</v>
      </c>
      <c r="B1256" s="11" t="s">
        <v>3370</v>
      </c>
      <c r="C1256" s="11">
        <v>530</v>
      </c>
      <c r="D1256" s="36">
        <v>1</v>
      </c>
      <c r="E1256" s="37">
        <f t="shared" si="19"/>
        <v>530</v>
      </c>
      <c r="F1256" s="11" t="s">
        <v>3904</v>
      </c>
      <c r="G1256" s="11"/>
    </row>
    <row r="1257" spans="1:7" x14ac:dyDescent="0.25">
      <c r="A1257" s="11" t="s">
        <v>6355</v>
      </c>
      <c r="B1257" s="11" t="s">
        <v>3371</v>
      </c>
      <c r="C1257" s="11">
        <v>360</v>
      </c>
      <c r="D1257" s="36">
        <v>1</v>
      </c>
      <c r="E1257" s="37">
        <f t="shared" si="19"/>
        <v>360</v>
      </c>
      <c r="F1257" s="11" t="s">
        <v>3904</v>
      </c>
      <c r="G1257" s="11"/>
    </row>
    <row r="1258" spans="1:7" x14ac:dyDescent="0.25">
      <c r="A1258" s="11" t="s">
        <v>6356</v>
      </c>
      <c r="B1258" s="11" t="s">
        <v>6357</v>
      </c>
      <c r="C1258" s="11">
        <v>105</v>
      </c>
      <c r="D1258" s="36">
        <v>2</v>
      </c>
      <c r="E1258" s="37">
        <f t="shared" si="19"/>
        <v>210</v>
      </c>
      <c r="F1258" s="11" t="s">
        <v>3904</v>
      </c>
      <c r="G1258" s="11"/>
    </row>
    <row r="1259" spans="1:7" x14ac:dyDescent="0.25">
      <c r="A1259" s="11" t="s">
        <v>6358</v>
      </c>
      <c r="B1259" s="11" t="s">
        <v>6359</v>
      </c>
      <c r="C1259" s="11">
        <v>93</v>
      </c>
      <c r="D1259" s="36">
        <v>1</v>
      </c>
      <c r="E1259" s="37">
        <f t="shared" si="19"/>
        <v>93</v>
      </c>
      <c r="F1259" s="11" t="s">
        <v>3904</v>
      </c>
      <c r="G1259" s="11"/>
    </row>
    <row r="1260" spans="1:7" x14ac:dyDescent="0.25">
      <c r="A1260" s="11" t="s">
        <v>6360</v>
      </c>
      <c r="B1260" s="11" t="s">
        <v>6361</v>
      </c>
      <c r="C1260" s="11">
        <v>93</v>
      </c>
      <c r="D1260" s="36">
        <v>1</v>
      </c>
      <c r="E1260" s="37">
        <f t="shared" si="19"/>
        <v>93</v>
      </c>
      <c r="F1260" s="11" t="s">
        <v>3904</v>
      </c>
      <c r="G1260" s="11"/>
    </row>
    <row r="1261" spans="1:7" x14ac:dyDescent="0.25">
      <c r="A1261" s="11" t="s">
        <v>6362</v>
      </c>
      <c r="B1261" s="11" t="s">
        <v>6363</v>
      </c>
      <c r="C1261" s="11">
        <v>225</v>
      </c>
      <c r="D1261" s="36">
        <v>1</v>
      </c>
      <c r="E1261" s="37">
        <f t="shared" si="19"/>
        <v>225</v>
      </c>
      <c r="F1261" s="11" t="s">
        <v>3904</v>
      </c>
      <c r="G1261" s="11"/>
    </row>
    <row r="1262" spans="1:7" x14ac:dyDescent="0.25">
      <c r="A1262" s="11" t="s">
        <v>6364</v>
      </c>
      <c r="B1262" s="11" t="s">
        <v>6365</v>
      </c>
      <c r="C1262" s="11">
        <v>210</v>
      </c>
      <c r="D1262" s="36">
        <v>1</v>
      </c>
      <c r="E1262" s="37">
        <f t="shared" si="19"/>
        <v>210</v>
      </c>
      <c r="F1262" s="11" t="s">
        <v>3904</v>
      </c>
      <c r="G1262" s="11"/>
    </row>
    <row r="1263" spans="1:7" x14ac:dyDescent="0.25">
      <c r="A1263" s="11" t="s">
        <v>6366</v>
      </c>
      <c r="B1263" s="11" t="s">
        <v>6367</v>
      </c>
      <c r="C1263" s="11">
        <v>44</v>
      </c>
      <c r="D1263" s="36">
        <v>4</v>
      </c>
      <c r="E1263" s="37">
        <f t="shared" si="19"/>
        <v>176</v>
      </c>
      <c r="F1263" s="11" t="s">
        <v>3904</v>
      </c>
      <c r="G1263" s="11"/>
    </row>
    <row r="1264" spans="1:7" x14ac:dyDescent="0.25">
      <c r="A1264" s="11" t="s">
        <v>6368</v>
      </c>
      <c r="B1264" s="11" t="s">
        <v>6369</v>
      </c>
      <c r="C1264" s="11">
        <v>405</v>
      </c>
      <c r="D1264" s="36">
        <v>1</v>
      </c>
      <c r="E1264" s="37">
        <f t="shared" si="19"/>
        <v>405</v>
      </c>
      <c r="F1264" s="11" t="s">
        <v>6370</v>
      </c>
      <c r="G1264" s="11"/>
    </row>
    <row r="1265" spans="1:7" x14ac:dyDescent="0.25">
      <c r="A1265" s="11" t="s">
        <v>6371</v>
      </c>
      <c r="B1265" s="11" t="s">
        <v>6372</v>
      </c>
      <c r="C1265" s="11">
        <v>405</v>
      </c>
      <c r="D1265" s="36">
        <v>1</v>
      </c>
      <c r="E1265" s="37">
        <f t="shared" si="19"/>
        <v>405</v>
      </c>
      <c r="F1265" s="11" t="s">
        <v>6373</v>
      </c>
      <c r="G1265" s="11"/>
    </row>
    <row r="1266" spans="1:7" x14ac:dyDescent="0.25">
      <c r="A1266" s="11" t="s">
        <v>6374</v>
      </c>
      <c r="B1266" s="11" t="s">
        <v>6375</v>
      </c>
      <c r="C1266" s="11">
        <v>205</v>
      </c>
      <c r="D1266" s="36">
        <v>4</v>
      </c>
      <c r="E1266" s="37">
        <f t="shared" si="19"/>
        <v>820</v>
      </c>
      <c r="F1266" s="11" t="s">
        <v>3904</v>
      </c>
      <c r="G1266" s="11"/>
    </row>
    <row r="1267" spans="1:7" x14ac:dyDescent="0.25">
      <c r="A1267" s="11" t="s">
        <v>6376</v>
      </c>
      <c r="B1267" s="11" t="s">
        <v>6377</v>
      </c>
      <c r="C1267" s="11">
        <v>205</v>
      </c>
      <c r="D1267" s="36">
        <v>4</v>
      </c>
      <c r="E1267" s="37">
        <f t="shared" si="19"/>
        <v>820</v>
      </c>
      <c r="F1267" s="11" t="s">
        <v>3904</v>
      </c>
      <c r="G1267" s="11"/>
    </row>
    <row r="1268" spans="1:7" x14ac:dyDescent="0.25">
      <c r="A1268" s="11" t="s">
        <v>6378</v>
      </c>
      <c r="B1268" s="11" t="s">
        <v>6379</v>
      </c>
      <c r="C1268" s="11">
        <v>8</v>
      </c>
      <c r="D1268" s="36">
        <v>10</v>
      </c>
      <c r="E1268" s="37">
        <f t="shared" si="19"/>
        <v>80</v>
      </c>
      <c r="F1268" s="11" t="s">
        <v>6380</v>
      </c>
      <c r="G1268" s="11"/>
    </row>
    <row r="1269" spans="1:7" x14ac:dyDescent="0.25">
      <c r="A1269" s="11" t="s">
        <v>6381</v>
      </c>
      <c r="B1269" s="11" t="s">
        <v>6382</v>
      </c>
      <c r="C1269" s="11">
        <v>5</v>
      </c>
      <c r="D1269" s="36">
        <v>8</v>
      </c>
      <c r="E1269" s="37">
        <f t="shared" si="19"/>
        <v>40</v>
      </c>
      <c r="F1269" s="11" t="s">
        <v>3904</v>
      </c>
      <c r="G1269" s="11"/>
    </row>
    <row r="1270" spans="1:7" x14ac:dyDescent="0.25">
      <c r="A1270" s="11" t="s">
        <v>6383</v>
      </c>
      <c r="B1270" s="11" t="s">
        <v>6384</v>
      </c>
      <c r="C1270" s="11">
        <v>24</v>
      </c>
      <c r="D1270" s="36">
        <v>6</v>
      </c>
      <c r="E1270" s="37">
        <f t="shared" si="19"/>
        <v>144</v>
      </c>
      <c r="F1270" s="11" t="s">
        <v>6380</v>
      </c>
      <c r="G1270" s="11"/>
    </row>
    <row r="1271" spans="1:7" x14ac:dyDescent="0.25">
      <c r="A1271" s="11" t="s">
        <v>6385</v>
      </c>
      <c r="B1271" s="11" t="s">
        <v>6386</v>
      </c>
      <c r="C1271" s="11">
        <v>17</v>
      </c>
      <c r="D1271" s="36">
        <v>3</v>
      </c>
      <c r="E1271" s="37">
        <f t="shared" si="19"/>
        <v>51</v>
      </c>
      <c r="F1271" s="11" t="s">
        <v>6380</v>
      </c>
      <c r="G1271" s="11"/>
    </row>
    <row r="1272" spans="1:7" x14ac:dyDescent="0.25">
      <c r="A1272" s="11" t="s">
        <v>6387</v>
      </c>
      <c r="B1272" s="11" t="s">
        <v>6388</v>
      </c>
      <c r="C1272" s="11">
        <v>515</v>
      </c>
      <c r="D1272" s="36">
        <v>1</v>
      </c>
      <c r="E1272" s="37">
        <f t="shared" si="19"/>
        <v>515</v>
      </c>
      <c r="F1272" s="11" t="s">
        <v>3904</v>
      </c>
      <c r="G1272" s="11"/>
    </row>
    <row r="1273" spans="1:7" x14ac:dyDescent="0.25">
      <c r="A1273" s="11" t="s">
        <v>6389</v>
      </c>
      <c r="B1273" s="11" t="s">
        <v>6390</v>
      </c>
      <c r="C1273" s="11">
        <v>130</v>
      </c>
      <c r="D1273" s="36">
        <v>1</v>
      </c>
      <c r="E1273" s="37">
        <f t="shared" si="19"/>
        <v>130</v>
      </c>
      <c r="F1273" s="11" t="s">
        <v>3904</v>
      </c>
      <c r="G1273" s="11"/>
    </row>
    <row r="1274" spans="1:7" x14ac:dyDescent="0.25">
      <c r="A1274" s="11" t="s">
        <v>6391</v>
      </c>
      <c r="B1274" s="11" t="s">
        <v>6392</v>
      </c>
      <c r="C1274" s="11">
        <v>85</v>
      </c>
      <c r="D1274" s="36">
        <v>2</v>
      </c>
      <c r="E1274" s="37">
        <f t="shared" si="19"/>
        <v>170</v>
      </c>
      <c r="F1274" s="11" t="s">
        <v>3904</v>
      </c>
      <c r="G1274" s="11"/>
    </row>
    <row r="1275" spans="1:7" x14ac:dyDescent="0.25">
      <c r="A1275" s="11" t="s">
        <v>6393</v>
      </c>
      <c r="B1275" s="11" t="s">
        <v>6394</v>
      </c>
      <c r="C1275" s="11">
        <v>140</v>
      </c>
      <c r="D1275" s="36">
        <v>3</v>
      </c>
      <c r="E1275" s="37">
        <f t="shared" si="19"/>
        <v>420</v>
      </c>
      <c r="F1275" s="11" t="s">
        <v>3904</v>
      </c>
      <c r="G1275" s="11"/>
    </row>
    <row r="1276" spans="1:7" x14ac:dyDescent="0.25">
      <c r="A1276" s="11" t="s">
        <v>6395</v>
      </c>
      <c r="B1276" s="11" t="s">
        <v>6396</v>
      </c>
      <c r="C1276" s="11">
        <v>115</v>
      </c>
      <c r="D1276" s="36">
        <v>2</v>
      </c>
      <c r="E1276" s="37">
        <f t="shared" si="19"/>
        <v>230</v>
      </c>
      <c r="F1276" s="11" t="s">
        <v>6397</v>
      </c>
      <c r="G1276" s="11"/>
    </row>
    <row r="1277" spans="1:7" x14ac:dyDescent="0.25">
      <c r="A1277" s="11" t="s">
        <v>6398</v>
      </c>
      <c r="B1277" s="11" t="s">
        <v>6399</v>
      </c>
      <c r="C1277" s="11">
        <v>140</v>
      </c>
      <c r="D1277" s="36">
        <v>3</v>
      </c>
      <c r="E1277" s="37">
        <f t="shared" si="19"/>
        <v>420</v>
      </c>
      <c r="F1277" s="11" t="s">
        <v>3904</v>
      </c>
      <c r="G1277" s="11"/>
    </row>
    <row r="1278" spans="1:7" x14ac:dyDescent="0.25">
      <c r="A1278" s="11" t="s">
        <v>6400</v>
      </c>
      <c r="B1278" s="11" t="s">
        <v>6401</v>
      </c>
      <c r="C1278" s="11">
        <v>150</v>
      </c>
      <c r="D1278" s="36">
        <v>2</v>
      </c>
      <c r="E1278" s="37">
        <f t="shared" si="19"/>
        <v>300</v>
      </c>
      <c r="F1278" s="11" t="s">
        <v>3904</v>
      </c>
      <c r="G1278" s="11"/>
    </row>
    <row r="1279" spans="1:7" x14ac:dyDescent="0.25">
      <c r="A1279" s="11" t="s">
        <v>6402</v>
      </c>
      <c r="B1279" s="11" t="s">
        <v>6403</v>
      </c>
      <c r="C1279" s="11">
        <v>81</v>
      </c>
      <c r="D1279" s="36">
        <v>2</v>
      </c>
      <c r="E1279" s="37">
        <f t="shared" si="19"/>
        <v>162</v>
      </c>
      <c r="F1279" s="11" t="s">
        <v>3904</v>
      </c>
      <c r="G1279" s="11"/>
    </row>
    <row r="1280" spans="1:7" x14ac:dyDescent="0.25">
      <c r="A1280" s="11" t="s">
        <v>6404</v>
      </c>
      <c r="B1280" s="11" t="s">
        <v>6405</v>
      </c>
      <c r="C1280" s="11">
        <v>115</v>
      </c>
      <c r="D1280" s="36">
        <v>1</v>
      </c>
      <c r="E1280" s="37">
        <f t="shared" si="19"/>
        <v>115</v>
      </c>
      <c r="F1280" s="11" t="s">
        <v>6406</v>
      </c>
      <c r="G1280" s="11"/>
    </row>
    <row r="1281" spans="1:7" x14ac:dyDescent="0.25">
      <c r="A1281" s="11" t="s">
        <v>6407</v>
      </c>
      <c r="B1281" s="11" t="s">
        <v>6408</v>
      </c>
      <c r="C1281" s="11">
        <v>212</v>
      </c>
      <c r="D1281" s="36">
        <v>2</v>
      </c>
      <c r="E1281" s="37">
        <f t="shared" si="19"/>
        <v>424</v>
      </c>
      <c r="F1281" s="11" t="s">
        <v>3904</v>
      </c>
      <c r="G1281" s="11"/>
    </row>
    <row r="1282" spans="1:7" x14ac:dyDescent="0.25">
      <c r="A1282" s="11" t="s">
        <v>6409</v>
      </c>
      <c r="B1282" s="11" t="s">
        <v>6410</v>
      </c>
      <c r="C1282" s="11">
        <v>63</v>
      </c>
      <c r="D1282" s="36">
        <v>2</v>
      </c>
      <c r="E1282" s="37">
        <f t="shared" si="19"/>
        <v>126</v>
      </c>
      <c r="F1282" s="11" t="s">
        <v>3904</v>
      </c>
      <c r="G1282" s="11"/>
    </row>
    <row r="1283" spans="1:7" x14ac:dyDescent="0.25">
      <c r="A1283" s="11" t="s">
        <v>6411</v>
      </c>
      <c r="B1283" s="11" t="s">
        <v>6412</v>
      </c>
      <c r="C1283" s="11">
        <v>150</v>
      </c>
      <c r="D1283" s="36">
        <v>1</v>
      </c>
      <c r="E1283" s="37">
        <f t="shared" ref="E1283:E1346" si="20">D1283*C1283</f>
        <v>150</v>
      </c>
      <c r="F1283" s="11" t="s">
        <v>3904</v>
      </c>
      <c r="G1283" s="11"/>
    </row>
    <row r="1284" spans="1:7" x14ac:dyDescent="0.25">
      <c r="A1284" s="11" t="s">
        <v>6413</v>
      </c>
      <c r="B1284" s="11" t="s">
        <v>6414</v>
      </c>
      <c r="C1284" s="11">
        <v>71</v>
      </c>
      <c r="D1284" s="36">
        <v>6</v>
      </c>
      <c r="E1284" s="37">
        <f t="shared" si="20"/>
        <v>426</v>
      </c>
      <c r="F1284" s="11" t="s">
        <v>6406</v>
      </c>
      <c r="G1284" s="11"/>
    </row>
    <row r="1285" spans="1:7" x14ac:dyDescent="0.25">
      <c r="A1285" s="11" t="s">
        <v>6415</v>
      </c>
      <c r="B1285" s="11" t="s">
        <v>6416</v>
      </c>
      <c r="C1285" s="11">
        <v>170</v>
      </c>
      <c r="D1285" s="36">
        <v>1</v>
      </c>
      <c r="E1285" s="37">
        <f t="shared" si="20"/>
        <v>170</v>
      </c>
      <c r="F1285" s="11" t="s">
        <v>3904</v>
      </c>
      <c r="G1285" s="11"/>
    </row>
    <row r="1286" spans="1:7" x14ac:dyDescent="0.25">
      <c r="A1286" s="11" t="s">
        <v>6417</v>
      </c>
      <c r="B1286" s="11" t="s">
        <v>6418</v>
      </c>
      <c r="C1286" s="11">
        <v>120</v>
      </c>
      <c r="D1286" s="36">
        <v>6</v>
      </c>
      <c r="E1286" s="37">
        <f t="shared" si="20"/>
        <v>720</v>
      </c>
      <c r="F1286" s="11" t="s">
        <v>6419</v>
      </c>
      <c r="G1286" s="11"/>
    </row>
    <row r="1287" spans="1:7" x14ac:dyDescent="0.25">
      <c r="A1287" s="11" t="s">
        <v>6420</v>
      </c>
      <c r="B1287" s="11" t="s">
        <v>6421</v>
      </c>
      <c r="C1287" s="11">
        <v>67</v>
      </c>
      <c r="D1287" s="36">
        <v>1</v>
      </c>
      <c r="E1287" s="37">
        <f t="shared" si="20"/>
        <v>67</v>
      </c>
      <c r="F1287" s="11" t="s">
        <v>3904</v>
      </c>
      <c r="G1287" s="11"/>
    </row>
    <row r="1288" spans="1:7" x14ac:dyDescent="0.25">
      <c r="A1288" s="11" t="s">
        <v>6422</v>
      </c>
      <c r="B1288" s="11" t="s">
        <v>6423</v>
      </c>
      <c r="C1288" s="11">
        <v>37</v>
      </c>
      <c r="D1288" s="36">
        <v>2</v>
      </c>
      <c r="E1288" s="37">
        <f t="shared" si="20"/>
        <v>74</v>
      </c>
      <c r="F1288" s="11" t="s">
        <v>3904</v>
      </c>
      <c r="G1288" s="11"/>
    </row>
    <row r="1289" spans="1:7" x14ac:dyDescent="0.25">
      <c r="A1289" s="11" t="s">
        <v>6424</v>
      </c>
      <c r="B1289" s="11" t="s">
        <v>6423</v>
      </c>
      <c r="C1289" s="11">
        <v>115</v>
      </c>
      <c r="D1289" s="36">
        <v>1</v>
      </c>
      <c r="E1289" s="37">
        <f t="shared" si="20"/>
        <v>115</v>
      </c>
      <c r="F1289" s="11" t="s">
        <v>3904</v>
      </c>
      <c r="G1289" s="11"/>
    </row>
    <row r="1290" spans="1:7" x14ac:dyDescent="0.25">
      <c r="A1290" s="11" t="s">
        <v>6425</v>
      </c>
      <c r="B1290" s="11" t="s">
        <v>3374</v>
      </c>
      <c r="C1290" s="11">
        <v>78</v>
      </c>
      <c r="D1290" s="36">
        <v>2</v>
      </c>
      <c r="E1290" s="37">
        <f t="shared" si="20"/>
        <v>156</v>
      </c>
      <c r="F1290" s="11" t="s">
        <v>3904</v>
      </c>
      <c r="G1290" s="11"/>
    </row>
    <row r="1291" spans="1:7" x14ac:dyDescent="0.25">
      <c r="A1291" s="11" t="s">
        <v>6426</v>
      </c>
      <c r="B1291" s="11" t="s">
        <v>6427</v>
      </c>
      <c r="C1291" s="11">
        <v>1210</v>
      </c>
      <c r="D1291" s="36">
        <v>5</v>
      </c>
      <c r="E1291" s="37">
        <f t="shared" si="20"/>
        <v>6050</v>
      </c>
      <c r="F1291" s="11" t="s">
        <v>796</v>
      </c>
      <c r="G1291" s="11"/>
    </row>
    <row r="1292" spans="1:7" x14ac:dyDescent="0.25">
      <c r="A1292" s="11" t="s">
        <v>6428</v>
      </c>
      <c r="B1292" s="11" t="s">
        <v>6429</v>
      </c>
      <c r="C1292" s="11">
        <v>315</v>
      </c>
      <c r="D1292" s="36">
        <v>1</v>
      </c>
      <c r="E1292" s="37">
        <f t="shared" si="20"/>
        <v>315</v>
      </c>
      <c r="F1292" s="11" t="s">
        <v>3904</v>
      </c>
      <c r="G1292" s="11"/>
    </row>
    <row r="1293" spans="1:7" x14ac:dyDescent="0.25">
      <c r="A1293" s="11" t="s">
        <v>6430</v>
      </c>
      <c r="B1293" s="11" t="s">
        <v>6431</v>
      </c>
      <c r="C1293" s="11">
        <v>52</v>
      </c>
      <c r="D1293" s="36">
        <v>2</v>
      </c>
      <c r="E1293" s="37">
        <f t="shared" si="20"/>
        <v>104</v>
      </c>
      <c r="F1293" s="11" t="s">
        <v>3904</v>
      </c>
      <c r="G1293" s="11"/>
    </row>
    <row r="1294" spans="1:7" x14ac:dyDescent="0.25">
      <c r="A1294" s="11" t="s">
        <v>6432</v>
      </c>
      <c r="B1294" s="11" t="s">
        <v>6433</v>
      </c>
      <c r="C1294" s="11">
        <v>74</v>
      </c>
      <c r="D1294" s="36">
        <v>2</v>
      </c>
      <c r="E1294" s="37">
        <f t="shared" si="20"/>
        <v>148</v>
      </c>
      <c r="F1294" s="11" t="s">
        <v>3904</v>
      </c>
      <c r="G1294" s="11"/>
    </row>
    <row r="1295" spans="1:7" x14ac:dyDescent="0.25">
      <c r="A1295" s="11" t="s">
        <v>6434</v>
      </c>
      <c r="B1295" s="11" t="s">
        <v>3380</v>
      </c>
      <c r="C1295" s="11">
        <v>2540</v>
      </c>
      <c r="D1295" s="36">
        <v>1</v>
      </c>
      <c r="E1295" s="37">
        <f t="shared" si="20"/>
        <v>2540</v>
      </c>
      <c r="F1295" s="11" t="s">
        <v>3904</v>
      </c>
      <c r="G1295" s="11"/>
    </row>
    <row r="1296" spans="1:7" x14ac:dyDescent="0.25">
      <c r="A1296" s="11" t="s">
        <v>6435</v>
      </c>
      <c r="B1296" s="11" t="s">
        <v>6436</v>
      </c>
      <c r="C1296" s="11">
        <v>2645</v>
      </c>
      <c r="D1296" s="36">
        <v>1</v>
      </c>
      <c r="E1296" s="37">
        <f t="shared" si="20"/>
        <v>2645</v>
      </c>
      <c r="F1296" s="11" t="s">
        <v>3904</v>
      </c>
      <c r="G1296" s="11"/>
    </row>
    <row r="1297" spans="1:7" x14ac:dyDescent="0.25">
      <c r="A1297" s="11" t="s">
        <v>6437</v>
      </c>
      <c r="B1297" s="11" t="s">
        <v>3383</v>
      </c>
      <c r="C1297" s="11">
        <v>1820</v>
      </c>
      <c r="D1297" s="36">
        <v>1</v>
      </c>
      <c r="E1297" s="37">
        <f t="shared" si="20"/>
        <v>1820</v>
      </c>
      <c r="F1297" s="11" t="s">
        <v>3904</v>
      </c>
      <c r="G1297" s="11"/>
    </row>
    <row r="1298" spans="1:7" x14ac:dyDescent="0.25">
      <c r="A1298" s="11" t="s">
        <v>6438</v>
      </c>
      <c r="B1298" s="11" t="s">
        <v>3383</v>
      </c>
      <c r="C1298" s="11">
        <v>1820</v>
      </c>
      <c r="D1298" s="36">
        <v>2</v>
      </c>
      <c r="E1298" s="37">
        <f t="shared" si="20"/>
        <v>3640</v>
      </c>
      <c r="F1298" s="11" t="s">
        <v>3904</v>
      </c>
      <c r="G1298" s="11"/>
    </row>
    <row r="1299" spans="1:7" x14ac:dyDescent="0.25">
      <c r="A1299" s="11" t="s">
        <v>6439</v>
      </c>
      <c r="B1299" s="11" t="s">
        <v>6440</v>
      </c>
      <c r="C1299" s="11">
        <v>2470</v>
      </c>
      <c r="D1299" s="36">
        <v>1</v>
      </c>
      <c r="E1299" s="37">
        <f t="shared" si="20"/>
        <v>2470</v>
      </c>
      <c r="F1299" s="11" t="s">
        <v>3904</v>
      </c>
      <c r="G1299" s="11"/>
    </row>
    <row r="1300" spans="1:7" x14ac:dyDescent="0.25">
      <c r="A1300" s="11" t="s">
        <v>6441</v>
      </c>
      <c r="B1300" s="11" t="s">
        <v>6442</v>
      </c>
      <c r="C1300" s="11">
        <v>1940</v>
      </c>
      <c r="D1300" s="36">
        <v>1</v>
      </c>
      <c r="E1300" s="37">
        <f t="shared" si="20"/>
        <v>1940</v>
      </c>
      <c r="F1300" s="11" t="s">
        <v>3904</v>
      </c>
      <c r="G1300" s="11"/>
    </row>
    <row r="1301" spans="1:7" x14ac:dyDescent="0.25">
      <c r="A1301" s="11" t="s">
        <v>6443</v>
      </c>
      <c r="B1301" s="11" t="s">
        <v>3383</v>
      </c>
      <c r="C1301" s="11">
        <v>2545</v>
      </c>
      <c r="D1301" s="36">
        <v>2</v>
      </c>
      <c r="E1301" s="37">
        <f t="shared" si="20"/>
        <v>5090</v>
      </c>
      <c r="F1301" s="11" t="s">
        <v>901</v>
      </c>
      <c r="G1301" s="11"/>
    </row>
    <row r="1302" spans="1:7" x14ac:dyDescent="0.25">
      <c r="A1302" s="11" t="s">
        <v>6444</v>
      </c>
      <c r="B1302" s="11" t="s">
        <v>6445</v>
      </c>
      <c r="C1302" s="11">
        <v>2290</v>
      </c>
      <c r="D1302" s="36">
        <v>2</v>
      </c>
      <c r="E1302" s="37">
        <f t="shared" si="20"/>
        <v>4580</v>
      </c>
      <c r="F1302" s="11" t="s">
        <v>901</v>
      </c>
      <c r="G1302" s="11"/>
    </row>
    <row r="1303" spans="1:7" x14ac:dyDescent="0.25">
      <c r="A1303" s="11" t="s">
        <v>6446</v>
      </c>
      <c r="B1303" s="11" t="s">
        <v>3389</v>
      </c>
      <c r="C1303" s="11">
        <v>1430</v>
      </c>
      <c r="D1303" s="36">
        <v>1</v>
      </c>
      <c r="E1303" s="37">
        <f t="shared" si="20"/>
        <v>1430</v>
      </c>
      <c r="F1303" s="11" t="s">
        <v>3904</v>
      </c>
      <c r="G1303" s="11"/>
    </row>
    <row r="1304" spans="1:7" x14ac:dyDescent="0.25">
      <c r="A1304" s="11" t="s">
        <v>6447</v>
      </c>
      <c r="B1304" s="11" t="s">
        <v>3380</v>
      </c>
      <c r="C1304" s="11">
        <v>2035</v>
      </c>
      <c r="D1304" s="36">
        <v>3</v>
      </c>
      <c r="E1304" s="37">
        <f t="shared" si="20"/>
        <v>6105</v>
      </c>
      <c r="F1304" s="11" t="s">
        <v>622</v>
      </c>
      <c r="G1304" s="11"/>
    </row>
    <row r="1305" spans="1:7" x14ac:dyDescent="0.25">
      <c r="A1305" s="11" t="s">
        <v>6448</v>
      </c>
      <c r="B1305" s="11" t="s">
        <v>3383</v>
      </c>
      <c r="C1305" s="11">
        <v>1840</v>
      </c>
      <c r="D1305" s="36">
        <v>1</v>
      </c>
      <c r="E1305" s="37">
        <f t="shared" si="20"/>
        <v>1840</v>
      </c>
      <c r="F1305" s="11" t="s">
        <v>560</v>
      </c>
      <c r="G1305" s="11"/>
    </row>
    <row r="1306" spans="1:7" x14ac:dyDescent="0.25">
      <c r="A1306" s="11" t="s">
        <v>6449</v>
      </c>
      <c r="B1306" s="11" t="s">
        <v>3381</v>
      </c>
      <c r="C1306" s="11">
        <v>1650</v>
      </c>
      <c r="D1306" s="36">
        <v>1</v>
      </c>
      <c r="E1306" s="37">
        <f t="shared" si="20"/>
        <v>1650</v>
      </c>
      <c r="F1306" s="11" t="s">
        <v>3904</v>
      </c>
      <c r="G1306" s="11"/>
    </row>
    <row r="1307" spans="1:7" x14ac:dyDescent="0.25">
      <c r="A1307" s="11" t="s">
        <v>6450</v>
      </c>
      <c r="B1307" s="11" t="s">
        <v>3397</v>
      </c>
      <c r="C1307" s="11">
        <v>55</v>
      </c>
      <c r="D1307" s="36">
        <v>6</v>
      </c>
      <c r="E1307" s="37">
        <f t="shared" si="20"/>
        <v>330</v>
      </c>
      <c r="F1307" s="11" t="s">
        <v>3904</v>
      </c>
      <c r="G1307" s="11"/>
    </row>
    <row r="1308" spans="1:7" x14ac:dyDescent="0.25">
      <c r="A1308" s="11" t="s">
        <v>6451</v>
      </c>
      <c r="B1308" s="11" t="s">
        <v>3393</v>
      </c>
      <c r="C1308" s="11">
        <v>7</v>
      </c>
      <c r="D1308" s="36">
        <v>9</v>
      </c>
      <c r="E1308" s="37">
        <f t="shared" si="20"/>
        <v>63</v>
      </c>
      <c r="F1308" s="11" t="s">
        <v>3904</v>
      </c>
      <c r="G1308" s="11"/>
    </row>
    <row r="1309" spans="1:7" x14ac:dyDescent="0.25">
      <c r="A1309" s="11" t="s">
        <v>6452</v>
      </c>
      <c r="B1309" s="11" t="s">
        <v>6453</v>
      </c>
      <c r="C1309" s="11">
        <v>12</v>
      </c>
      <c r="D1309" s="36">
        <v>6</v>
      </c>
      <c r="E1309" s="37">
        <f t="shared" si="20"/>
        <v>72</v>
      </c>
      <c r="F1309" s="11" t="s">
        <v>6454</v>
      </c>
      <c r="G1309" s="11"/>
    </row>
    <row r="1310" spans="1:7" x14ac:dyDescent="0.25">
      <c r="A1310" s="11" t="s">
        <v>6455</v>
      </c>
      <c r="B1310" s="11" t="s">
        <v>6456</v>
      </c>
      <c r="C1310" s="11">
        <v>500</v>
      </c>
      <c r="D1310" s="36">
        <v>1</v>
      </c>
      <c r="E1310" s="37">
        <f t="shared" si="20"/>
        <v>500</v>
      </c>
      <c r="F1310" s="11" t="s">
        <v>3904</v>
      </c>
      <c r="G1310" s="11"/>
    </row>
    <row r="1311" spans="1:7" x14ac:dyDescent="0.25">
      <c r="A1311" s="11" t="s">
        <v>6457</v>
      </c>
      <c r="B1311" s="11" t="s">
        <v>6458</v>
      </c>
      <c r="C1311" s="11">
        <v>26</v>
      </c>
      <c r="D1311" s="36">
        <v>1</v>
      </c>
      <c r="E1311" s="37">
        <f t="shared" si="20"/>
        <v>26</v>
      </c>
      <c r="F1311" s="11" t="s">
        <v>3904</v>
      </c>
      <c r="G1311" s="11"/>
    </row>
    <row r="1312" spans="1:7" x14ac:dyDescent="0.25">
      <c r="A1312" s="11" t="s">
        <v>6459</v>
      </c>
      <c r="B1312" s="11" t="s">
        <v>3401</v>
      </c>
      <c r="C1312" s="11">
        <v>580</v>
      </c>
      <c r="D1312" s="36">
        <v>1</v>
      </c>
      <c r="E1312" s="37">
        <f t="shared" si="20"/>
        <v>580</v>
      </c>
      <c r="F1312" s="11" t="s">
        <v>3904</v>
      </c>
      <c r="G1312" s="11"/>
    </row>
    <row r="1313" spans="1:7" x14ac:dyDescent="0.25">
      <c r="A1313" s="11" t="s">
        <v>6460</v>
      </c>
      <c r="B1313" s="11" t="s">
        <v>3401</v>
      </c>
      <c r="C1313" s="11">
        <v>955</v>
      </c>
      <c r="D1313" s="36">
        <v>1</v>
      </c>
      <c r="E1313" s="37">
        <f t="shared" si="20"/>
        <v>955</v>
      </c>
      <c r="F1313" s="11" t="s">
        <v>6461</v>
      </c>
      <c r="G1313" s="11"/>
    </row>
    <row r="1314" spans="1:7" x14ac:dyDescent="0.25">
      <c r="A1314" s="11" t="s">
        <v>6462</v>
      </c>
      <c r="B1314" s="11" t="s">
        <v>6463</v>
      </c>
      <c r="C1314" s="11">
        <v>140</v>
      </c>
      <c r="D1314" s="36">
        <v>1</v>
      </c>
      <c r="E1314" s="37">
        <f t="shared" si="20"/>
        <v>140</v>
      </c>
      <c r="F1314" s="11" t="s">
        <v>3904</v>
      </c>
      <c r="G1314" s="11"/>
    </row>
    <row r="1315" spans="1:7" x14ac:dyDescent="0.25">
      <c r="A1315" s="11" t="s">
        <v>6464</v>
      </c>
      <c r="B1315" s="11" t="s">
        <v>3400</v>
      </c>
      <c r="C1315" s="11">
        <v>645</v>
      </c>
      <c r="D1315" s="36">
        <v>2</v>
      </c>
      <c r="E1315" s="37">
        <f t="shared" si="20"/>
        <v>1290</v>
      </c>
      <c r="F1315" s="11" t="s">
        <v>6465</v>
      </c>
      <c r="G1315" s="11"/>
    </row>
    <row r="1316" spans="1:7" x14ac:dyDescent="0.25">
      <c r="A1316" s="11" t="s">
        <v>6466</v>
      </c>
      <c r="B1316" s="11" t="s">
        <v>6467</v>
      </c>
      <c r="C1316" s="11">
        <v>195</v>
      </c>
      <c r="D1316" s="36">
        <v>1</v>
      </c>
      <c r="E1316" s="37">
        <f t="shared" si="20"/>
        <v>195</v>
      </c>
      <c r="F1316" s="11" t="s">
        <v>3904</v>
      </c>
      <c r="G1316" s="11"/>
    </row>
    <row r="1317" spans="1:7" x14ac:dyDescent="0.25">
      <c r="A1317" s="11" t="s">
        <v>6468</v>
      </c>
      <c r="B1317" s="11" t="s">
        <v>3399</v>
      </c>
      <c r="C1317" s="11">
        <v>265</v>
      </c>
      <c r="D1317" s="36">
        <v>1</v>
      </c>
      <c r="E1317" s="37">
        <f t="shared" si="20"/>
        <v>265</v>
      </c>
      <c r="F1317" s="11" t="s">
        <v>3904</v>
      </c>
      <c r="G1317" s="11"/>
    </row>
    <row r="1318" spans="1:7" x14ac:dyDescent="0.25">
      <c r="A1318" s="11" t="s">
        <v>6469</v>
      </c>
      <c r="B1318" s="11" t="s">
        <v>3400</v>
      </c>
      <c r="C1318" s="11">
        <v>725</v>
      </c>
      <c r="D1318" s="36">
        <v>1</v>
      </c>
      <c r="E1318" s="37">
        <f t="shared" si="20"/>
        <v>725</v>
      </c>
      <c r="F1318" s="11" t="s">
        <v>3904</v>
      </c>
      <c r="G1318" s="11"/>
    </row>
    <row r="1319" spans="1:7" x14ac:dyDescent="0.25">
      <c r="A1319" s="11" t="s">
        <v>6470</v>
      </c>
      <c r="B1319" s="11" t="s">
        <v>3399</v>
      </c>
      <c r="C1319" s="11">
        <v>310</v>
      </c>
      <c r="D1319" s="36">
        <v>1</v>
      </c>
      <c r="E1319" s="37">
        <f t="shared" si="20"/>
        <v>310</v>
      </c>
      <c r="F1319" s="11" t="s">
        <v>6471</v>
      </c>
      <c r="G1319" s="11"/>
    </row>
    <row r="1320" spans="1:7" x14ac:dyDescent="0.25">
      <c r="A1320" s="11" t="s">
        <v>6472</v>
      </c>
      <c r="B1320" s="11" t="s">
        <v>6473</v>
      </c>
      <c r="C1320" s="11">
        <v>61</v>
      </c>
      <c r="D1320" s="36">
        <v>15</v>
      </c>
      <c r="E1320" s="37">
        <f t="shared" si="20"/>
        <v>915</v>
      </c>
      <c r="F1320" s="11" t="s">
        <v>6474</v>
      </c>
      <c r="G1320" s="11"/>
    </row>
    <row r="1321" spans="1:7" x14ac:dyDescent="0.25">
      <c r="A1321" s="11" t="s">
        <v>6475</v>
      </c>
      <c r="B1321" s="11" t="s">
        <v>6473</v>
      </c>
      <c r="C1321" s="11">
        <v>68</v>
      </c>
      <c r="D1321" s="36">
        <v>1</v>
      </c>
      <c r="E1321" s="37">
        <f t="shared" si="20"/>
        <v>68</v>
      </c>
      <c r="F1321" s="11" t="s">
        <v>3904</v>
      </c>
      <c r="G1321" s="11"/>
    </row>
    <row r="1322" spans="1:7" x14ac:dyDescent="0.25">
      <c r="A1322" s="11" t="s">
        <v>6476</v>
      </c>
      <c r="B1322" s="11" t="s">
        <v>6477</v>
      </c>
      <c r="C1322" s="11">
        <v>61</v>
      </c>
      <c r="D1322" s="36">
        <v>3</v>
      </c>
      <c r="E1322" s="37">
        <f t="shared" si="20"/>
        <v>183</v>
      </c>
      <c r="F1322" s="11" t="s">
        <v>6474</v>
      </c>
      <c r="G1322" s="11"/>
    </row>
    <row r="1323" spans="1:7" x14ac:dyDescent="0.25">
      <c r="A1323" s="11" t="s">
        <v>6478</v>
      </c>
      <c r="B1323" s="11" t="s">
        <v>6479</v>
      </c>
      <c r="C1323" s="11">
        <v>97</v>
      </c>
      <c r="D1323" s="36">
        <v>2</v>
      </c>
      <c r="E1323" s="37">
        <f t="shared" si="20"/>
        <v>194</v>
      </c>
      <c r="F1323" s="11" t="s">
        <v>3904</v>
      </c>
      <c r="G1323" s="11"/>
    </row>
    <row r="1324" spans="1:7" x14ac:dyDescent="0.25">
      <c r="A1324" s="11" t="s">
        <v>6480</v>
      </c>
      <c r="B1324" s="11" t="s">
        <v>6473</v>
      </c>
      <c r="C1324" s="11">
        <v>61</v>
      </c>
      <c r="D1324" s="36">
        <v>2</v>
      </c>
      <c r="E1324" s="37">
        <f t="shared" si="20"/>
        <v>122</v>
      </c>
      <c r="F1324" s="11" t="s">
        <v>6481</v>
      </c>
      <c r="G1324" s="11"/>
    </row>
    <row r="1325" spans="1:7" x14ac:dyDescent="0.25">
      <c r="A1325" s="11" t="s">
        <v>6482</v>
      </c>
      <c r="B1325" s="11" t="s">
        <v>6479</v>
      </c>
      <c r="C1325" s="11">
        <v>77</v>
      </c>
      <c r="D1325" s="36">
        <v>6</v>
      </c>
      <c r="E1325" s="37">
        <f t="shared" si="20"/>
        <v>462</v>
      </c>
      <c r="F1325" s="11" t="s">
        <v>6483</v>
      </c>
      <c r="G1325" s="11"/>
    </row>
    <row r="1326" spans="1:7" x14ac:dyDescent="0.25">
      <c r="A1326" s="11" t="s">
        <v>6484</v>
      </c>
      <c r="B1326" s="11" t="s">
        <v>6485</v>
      </c>
      <c r="C1326" s="11">
        <v>58</v>
      </c>
      <c r="D1326" s="36">
        <v>1</v>
      </c>
      <c r="E1326" s="37">
        <f t="shared" si="20"/>
        <v>58</v>
      </c>
      <c r="F1326" s="11" t="s">
        <v>3904</v>
      </c>
      <c r="G1326" s="11"/>
    </row>
    <row r="1327" spans="1:7" x14ac:dyDescent="0.25">
      <c r="A1327" s="11" t="s">
        <v>6486</v>
      </c>
      <c r="B1327" s="11" t="s">
        <v>6487</v>
      </c>
      <c r="C1327" s="11">
        <v>50</v>
      </c>
      <c r="D1327" s="36">
        <v>1</v>
      </c>
      <c r="E1327" s="37">
        <f t="shared" si="20"/>
        <v>50</v>
      </c>
      <c r="F1327" s="11" t="s">
        <v>6488</v>
      </c>
      <c r="G1327" s="11"/>
    </row>
    <row r="1328" spans="1:7" x14ac:dyDescent="0.25">
      <c r="A1328" s="11" t="s">
        <v>6489</v>
      </c>
      <c r="B1328" s="11" t="s">
        <v>6473</v>
      </c>
      <c r="C1328" s="11">
        <v>60</v>
      </c>
      <c r="D1328" s="36">
        <v>5</v>
      </c>
      <c r="E1328" s="37">
        <f t="shared" si="20"/>
        <v>300</v>
      </c>
      <c r="F1328" s="11" t="s">
        <v>6490</v>
      </c>
      <c r="G1328" s="11"/>
    </row>
    <row r="1329" spans="1:7" x14ac:dyDescent="0.25">
      <c r="A1329" s="11" t="s">
        <v>6491</v>
      </c>
      <c r="B1329" s="11" t="s">
        <v>6473</v>
      </c>
      <c r="C1329" s="11">
        <v>77</v>
      </c>
      <c r="D1329" s="36">
        <v>4</v>
      </c>
      <c r="E1329" s="37">
        <f t="shared" si="20"/>
        <v>308</v>
      </c>
      <c r="F1329" s="11" t="s">
        <v>3904</v>
      </c>
      <c r="G1329" s="11"/>
    </row>
    <row r="1330" spans="1:7" x14ac:dyDescent="0.25">
      <c r="A1330" s="11" t="s">
        <v>6492</v>
      </c>
      <c r="B1330" s="11" t="s">
        <v>6473</v>
      </c>
      <c r="C1330" s="11">
        <v>61</v>
      </c>
      <c r="D1330" s="36">
        <v>1</v>
      </c>
      <c r="E1330" s="37">
        <f t="shared" si="20"/>
        <v>61</v>
      </c>
      <c r="F1330" s="11" t="s">
        <v>3904</v>
      </c>
      <c r="G1330" s="11"/>
    </row>
    <row r="1331" spans="1:7" x14ac:dyDescent="0.25">
      <c r="A1331" s="11" t="s">
        <v>6493</v>
      </c>
      <c r="B1331" s="11" t="s">
        <v>6479</v>
      </c>
      <c r="C1331" s="11">
        <v>97</v>
      </c>
      <c r="D1331" s="36">
        <v>1</v>
      </c>
      <c r="E1331" s="37">
        <f t="shared" si="20"/>
        <v>97</v>
      </c>
      <c r="F1331" s="11" t="s">
        <v>6494</v>
      </c>
      <c r="G1331" s="11"/>
    </row>
    <row r="1332" spans="1:7" x14ac:dyDescent="0.25">
      <c r="A1332" s="11" t="s">
        <v>6495</v>
      </c>
      <c r="B1332" s="11" t="s">
        <v>6479</v>
      </c>
      <c r="C1332" s="11">
        <v>84</v>
      </c>
      <c r="D1332" s="36">
        <v>9</v>
      </c>
      <c r="E1332" s="37">
        <f t="shared" si="20"/>
        <v>756</v>
      </c>
      <c r="F1332" s="11" t="s">
        <v>6496</v>
      </c>
      <c r="G1332" s="11"/>
    </row>
    <row r="1333" spans="1:7" x14ac:dyDescent="0.25">
      <c r="A1333" s="11" t="s">
        <v>6497</v>
      </c>
      <c r="B1333" s="11" t="s">
        <v>6473</v>
      </c>
      <c r="C1333" s="11">
        <v>67</v>
      </c>
      <c r="D1333" s="36">
        <v>2</v>
      </c>
      <c r="E1333" s="37">
        <f t="shared" si="20"/>
        <v>134</v>
      </c>
      <c r="F1333" s="11" t="s">
        <v>6498</v>
      </c>
      <c r="G1333" s="11"/>
    </row>
    <row r="1334" spans="1:7" x14ac:dyDescent="0.25">
      <c r="A1334" s="11" t="s">
        <v>6499</v>
      </c>
      <c r="B1334" s="11" t="s">
        <v>6473</v>
      </c>
      <c r="C1334" s="11">
        <v>67</v>
      </c>
      <c r="D1334" s="36">
        <v>3</v>
      </c>
      <c r="E1334" s="37">
        <f t="shared" si="20"/>
        <v>201</v>
      </c>
      <c r="F1334" s="11" t="s">
        <v>3904</v>
      </c>
      <c r="G1334" s="11"/>
    </row>
    <row r="1335" spans="1:7" x14ac:dyDescent="0.25">
      <c r="A1335" s="11" t="s">
        <v>6500</v>
      </c>
      <c r="B1335" s="11" t="s">
        <v>6479</v>
      </c>
      <c r="C1335" s="11">
        <v>51</v>
      </c>
      <c r="D1335" s="36">
        <v>2</v>
      </c>
      <c r="E1335" s="37">
        <f t="shared" si="20"/>
        <v>102</v>
      </c>
      <c r="F1335" s="11" t="s">
        <v>3904</v>
      </c>
      <c r="G1335" s="11"/>
    </row>
    <row r="1336" spans="1:7" x14ac:dyDescent="0.25">
      <c r="A1336" s="11" t="s">
        <v>6501</v>
      </c>
      <c r="B1336" s="11" t="s">
        <v>6473</v>
      </c>
      <c r="C1336" s="11">
        <v>92</v>
      </c>
      <c r="D1336" s="36">
        <v>2</v>
      </c>
      <c r="E1336" s="37">
        <f t="shared" si="20"/>
        <v>184</v>
      </c>
      <c r="F1336" s="11" t="s">
        <v>3904</v>
      </c>
      <c r="G1336" s="11"/>
    </row>
    <row r="1337" spans="1:7" x14ac:dyDescent="0.25">
      <c r="A1337" s="11" t="s">
        <v>6502</v>
      </c>
      <c r="B1337" s="11" t="s">
        <v>6479</v>
      </c>
      <c r="C1337" s="11">
        <v>67</v>
      </c>
      <c r="D1337" s="36">
        <v>12</v>
      </c>
      <c r="E1337" s="37">
        <f t="shared" si="20"/>
        <v>804</v>
      </c>
      <c r="F1337" s="11" t="s">
        <v>6503</v>
      </c>
      <c r="G1337" s="11"/>
    </row>
    <row r="1338" spans="1:7" x14ac:dyDescent="0.25">
      <c r="A1338" s="11" t="s">
        <v>6504</v>
      </c>
      <c r="B1338" s="11" t="s">
        <v>6505</v>
      </c>
      <c r="C1338" s="11">
        <v>61</v>
      </c>
      <c r="D1338" s="36">
        <v>5</v>
      </c>
      <c r="E1338" s="37">
        <f t="shared" si="20"/>
        <v>305</v>
      </c>
      <c r="F1338" s="11" t="s">
        <v>6483</v>
      </c>
      <c r="G1338" s="11"/>
    </row>
    <row r="1339" spans="1:7" x14ac:dyDescent="0.25">
      <c r="A1339" s="11" t="s">
        <v>6506</v>
      </c>
      <c r="B1339" s="11" t="s">
        <v>6505</v>
      </c>
      <c r="C1339" s="11">
        <v>68</v>
      </c>
      <c r="D1339" s="36">
        <v>3</v>
      </c>
      <c r="E1339" s="37">
        <f t="shared" si="20"/>
        <v>204</v>
      </c>
      <c r="F1339" s="11" t="s">
        <v>3904</v>
      </c>
      <c r="G1339" s="11"/>
    </row>
    <row r="1340" spans="1:7" x14ac:dyDescent="0.25">
      <c r="A1340" s="11" t="s">
        <v>6507</v>
      </c>
      <c r="B1340" s="11" t="s">
        <v>6508</v>
      </c>
      <c r="C1340" s="11">
        <v>61</v>
      </c>
      <c r="D1340" s="36">
        <v>1</v>
      </c>
      <c r="E1340" s="37">
        <f t="shared" si="20"/>
        <v>61</v>
      </c>
      <c r="F1340" s="11" t="s">
        <v>3904</v>
      </c>
      <c r="G1340" s="11"/>
    </row>
    <row r="1341" spans="1:7" x14ac:dyDescent="0.25">
      <c r="A1341" s="11" t="s">
        <v>6509</v>
      </c>
      <c r="B1341" s="11" t="s">
        <v>6510</v>
      </c>
      <c r="C1341" s="11">
        <v>97</v>
      </c>
      <c r="D1341" s="36">
        <v>4</v>
      </c>
      <c r="E1341" s="37">
        <f t="shared" si="20"/>
        <v>388</v>
      </c>
      <c r="F1341" s="11" t="s">
        <v>3904</v>
      </c>
      <c r="G1341" s="11"/>
    </row>
    <row r="1342" spans="1:7" x14ac:dyDescent="0.25">
      <c r="A1342" s="11" t="s">
        <v>6511</v>
      </c>
      <c r="B1342" s="11" t="s">
        <v>6505</v>
      </c>
      <c r="C1342" s="11">
        <v>61</v>
      </c>
      <c r="D1342" s="36">
        <v>1</v>
      </c>
      <c r="E1342" s="37">
        <f t="shared" si="20"/>
        <v>61</v>
      </c>
      <c r="F1342" s="11" t="s">
        <v>3904</v>
      </c>
      <c r="G1342" s="11"/>
    </row>
    <row r="1343" spans="1:7" x14ac:dyDescent="0.25">
      <c r="A1343" s="11" t="s">
        <v>6512</v>
      </c>
      <c r="B1343" s="11" t="s">
        <v>6513</v>
      </c>
      <c r="C1343" s="11">
        <v>67</v>
      </c>
      <c r="D1343" s="36">
        <v>2</v>
      </c>
      <c r="E1343" s="37">
        <f t="shared" si="20"/>
        <v>134</v>
      </c>
      <c r="F1343" s="11" t="s">
        <v>3904</v>
      </c>
      <c r="G1343" s="11"/>
    </row>
    <row r="1344" spans="1:7" x14ac:dyDescent="0.25">
      <c r="A1344" s="11" t="s">
        <v>6514</v>
      </c>
      <c r="B1344" s="11" t="s">
        <v>6515</v>
      </c>
      <c r="C1344" s="11">
        <v>77</v>
      </c>
      <c r="D1344" s="36">
        <v>4</v>
      </c>
      <c r="E1344" s="37">
        <f t="shared" si="20"/>
        <v>308</v>
      </c>
      <c r="F1344" s="11" t="s">
        <v>4641</v>
      </c>
      <c r="G1344" s="11"/>
    </row>
    <row r="1345" spans="1:7" x14ac:dyDescent="0.25">
      <c r="A1345" s="11" t="s">
        <v>6516</v>
      </c>
      <c r="B1345" s="11" t="s">
        <v>6515</v>
      </c>
      <c r="C1345" s="11">
        <v>77</v>
      </c>
      <c r="D1345" s="36">
        <v>3</v>
      </c>
      <c r="E1345" s="37">
        <f t="shared" si="20"/>
        <v>231</v>
      </c>
      <c r="F1345" s="11" t="s">
        <v>6481</v>
      </c>
      <c r="G1345" s="11"/>
    </row>
    <row r="1346" spans="1:7" x14ac:dyDescent="0.25">
      <c r="A1346" s="11" t="s">
        <v>6517</v>
      </c>
      <c r="B1346" s="11" t="s">
        <v>6510</v>
      </c>
      <c r="C1346" s="11">
        <v>77</v>
      </c>
      <c r="D1346" s="36">
        <v>6</v>
      </c>
      <c r="E1346" s="37">
        <f t="shared" si="20"/>
        <v>462</v>
      </c>
      <c r="F1346" s="11" t="s">
        <v>6518</v>
      </c>
      <c r="G1346" s="11"/>
    </row>
    <row r="1347" spans="1:7" x14ac:dyDescent="0.25">
      <c r="A1347" s="11" t="s">
        <v>6519</v>
      </c>
      <c r="B1347" s="11" t="s">
        <v>6520</v>
      </c>
      <c r="C1347" s="11">
        <v>58</v>
      </c>
      <c r="D1347" s="36">
        <v>2</v>
      </c>
      <c r="E1347" s="37">
        <f t="shared" ref="E1347:E1410" si="21">D1347*C1347</f>
        <v>116</v>
      </c>
      <c r="F1347" s="11" t="s">
        <v>3904</v>
      </c>
      <c r="G1347" s="11"/>
    </row>
    <row r="1348" spans="1:7" x14ac:dyDescent="0.25">
      <c r="A1348" s="11" t="s">
        <v>6521</v>
      </c>
      <c r="B1348" s="11" t="s">
        <v>6522</v>
      </c>
      <c r="C1348" s="11">
        <v>50</v>
      </c>
      <c r="D1348" s="36">
        <v>8</v>
      </c>
      <c r="E1348" s="37">
        <f t="shared" si="21"/>
        <v>400</v>
      </c>
      <c r="F1348" s="11" t="s">
        <v>6523</v>
      </c>
      <c r="G1348" s="11"/>
    </row>
    <row r="1349" spans="1:7" x14ac:dyDescent="0.25">
      <c r="A1349" s="11" t="s">
        <v>6524</v>
      </c>
      <c r="B1349" s="11" t="s">
        <v>6505</v>
      </c>
      <c r="C1349" s="11">
        <v>60</v>
      </c>
      <c r="D1349" s="36">
        <v>4</v>
      </c>
      <c r="E1349" s="37">
        <f t="shared" si="21"/>
        <v>240</v>
      </c>
      <c r="F1349" s="11" t="s">
        <v>303</v>
      </c>
      <c r="G1349" s="11"/>
    </row>
    <row r="1350" spans="1:7" x14ac:dyDescent="0.25">
      <c r="A1350" s="11" t="s">
        <v>6525</v>
      </c>
      <c r="B1350" s="11" t="s">
        <v>6505</v>
      </c>
      <c r="C1350" s="11">
        <v>77</v>
      </c>
      <c r="D1350" s="36">
        <v>1</v>
      </c>
      <c r="E1350" s="37">
        <f t="shared" si="21"/>
        <v>77</v>
      </c>
      <c r="F1350" s="11" t="s">
        <v>3904</v>
      </c>
      <c r="G1350" s="11"/>
    </row>
    <row r="1351" spans="1:7" x14ac:dyDescent="0.25">
      <c r="A1351" s="11" t="s">
        <v>6526</v>
      </c>
      <c r="B1351" s="11" t="s">
        <v>6510</v>
      </c>
      <c r="C1351" s="11">
        <v>97</v>
      </c>
      <c r="D1351" s="36">
        <v>1</v>
      </c>
      <c r="E1351" s="37">
        <f t="shared" si="21"/>
        <v>97</v>
      </c>
      <c r="F1351" s="11" t="s">
        <v>6527</v>
      </c>
      <c r="G1351" s="11"/>
    </row>
    <row r="1352" spans="1:7" x14ac:dyDescent="0.25">
      <c r="A1352" s="11" t="s">
        <v>6528</v>
      </c>
      <c r="B1352" s="11" t="s">
        <v>6510</v>
      </c>
      <c r="C1352" s="11">
        <v>84</v>
      </c>
      <c r="D1352" s="36">
        <v>5</v>
      </c>
      <c r="E1352" s="37">
        <f t="shared" si="21"/>
        <v>420</v>
      </c>
      <c r="F1352" s="11" t="s">
        <v>6529</v>
      </c>
      <c r="G1352" s="11"/>
    </row>
    <row r="1353" spans="1:7" x14ac:dyDescent="0.25">
      <c r="A1353" s="11" t="s">
        <v>6530</v>
      </c>
      <c r="B1353" s="11" t="s">
        <v>6505</v>
      </c>
      <c r="C1353" s="11">
        <v>67</v>
      </c>
      <c r="D1353" s="36">
        <v>2</v>
      </c>
      <c r="E1353" s="37">
        <f t="shared" si="21"/>
        <v>134</v>
      </c>
      <c r="F1353" s="11" t="s">
        <v>6498</v>
      </c>
      <c r="G1353" s="11"/>
    </row>
    <row r="1354" spans="1:7" x14ac:dyDescent="0.25">
      <c r="A1354" s="11" t="s">
        <v>6531</v>
      </c>
      <c r="B1354" s="11" t="s">
        <v>6505</v>
      </c>
      <c r="C1354" s="11">
        <v>67</v>
      </c>
      <c r="D1354" s="36">
        <v>3</v>
      </c>
      <c r="E1354" s="37">
        <f t="shared" si="21"/>
        <v>201</v>
      </c>
      <c r="F1354" s="11" t="s">
        <v>3904</v>
      </c>
      <c r="G1354" s="11"/>
    </row>
    <row r="1355" spans="1:7" x14ac:dyDescent="0.25">
      <c r="A1355" s="11" t="s">
        <v>6532</v>
      </c>
      <c r="B1355" s="11" t="s">
        <v>6510</v>
      </c>
      <c r="C1355" s="11">
        <v>51</v>
      </c>
      <c r="D1355" s="36">
        <v>1</v>
      </c>
      <c r="E1355" s="37">
        <f t="shared" si="21"/>
        <v>51</v>
      </c>
      <c r="F1355" s="11" t="s">
        <v>3904</v>
      </c>
      <c r="G1355" s="11"/>
    </row>
    <row r="1356" spans="1:7" x14ac:dyDescent="0.25">
      <c r="A1356" s="11" t="s">
        <v>6533</v>
      </c>
      <c r="B1356" s="11" t="s">
        <v>6505</v>
      </c>
      <c r="C1356" s="11">
        <v>95</v>
      </c>
      <c r="D1356" s="36">
        <v>1</v>
      </c>
      <c r="E1356" s="37">
        <f t="shared" si="21"/>
        <v>95</v>
      </c>
      <c r="F1356" s="11" t="s">
        <v>3904</v>
      </c>
      <c r="G1356" s="11"/>
    </row>
    <row r="1357" spans="1:7" x14ac:dyDescent="0.25">
      <c r="A1357" s="11" t="s">
        <v>6534</v>
      </c>
      <c r="B1357" s="11" t="s">
        <v>6473</v>
      </c>
      <c r="C1357" s="11">
        <v>92</v>
      </c>
      <c r="D1357" s="36">
        <v>2</v>
      </c>
      <c r="E1357" s="37">
        <f t="shared" si="21"/>
        <v>184</v>
      </c>
      <c r="F1357" s="11" t="s">
        <v>3904</v>
      </c>
      <c r="G1357" s="11"/>
    </row>
    <row r="1358" spans="1:7" x14ac:dyDescent="0.25">
      <c r="A1358" s="11" t="s">
        <v>6535</v>
      </c>
      <c r="B1358" s="11" t="s">
        <v>6510</v>
      </c>
      <c r="C1358" s="11">
        <v>67</v>
      </c>
      <c r="D1358" s="36">
        <v>12</v>
      </c>
      <c r="E1358" s="37">
        <f t="shared" si="21"/>
        <v>804</v>
      </c>
      <c r="F1358" s="11" t="s">
        <v>3904</v>
      </c>
      <c r="G1358" s="11"/>
    </row>
    <row r="1359" spans="1:7" x14ac:dyDescent="0.25">
      <c r="A1359" s="11" t="s">
        <v>6536</v>
      </c>
      <c r="B1359" s="11" t="s">
        <v>6537</v>
      </c>
      <c r="C1359" s="11">
        <v>175</v>
      </c>
      <c r="D1359" s="36">
        <v>1</v>
      </c>
      <c r="E1359" s="37">
        <f t="shared" si="21"/>
        <v>175</v>
      </c>
      <c r="F1359" s="11" t="s">
        <v>3904</v>
      </c>
      <c r="G1359" s="11"/>
    </row>
    <row r="1360" spans="1:7" x14ac:dyDescent="0.25">
      <c r="A1360" s="11" t="s">
        <v>6538</v>
      </c>
      <c r="B1360" s="11" t="s">
        <v>6537</v>
      </c>
      <c r="C1360" s="11">
        <v>38</v>
      </c>
      <c r="D1360" s="36">
        <v>1</v>
      </c>
      <c r="E1360" s="37">
        <f t="shared" si="21"/>
        <v>38</v>
      </c>
      <c r="F1360" s="11" t="s">
        <v>3904</v>
      </c>
      <c r="G1360" s="11"/>
    </row>
    <row r="1361" spans="1:7" x14ac:dyDescent="0.25">
      <c r="A1361" s="11" t="s">
        <v>6539</v>
      </c>
      <c r="B1361" s="11" t="s">
        <v>6540</v>
      </c>
      <c r="C1361" s="11">
        <v>175</v>
      </c>
      <c r="D1361" s="36">
        <v>2</v>
      </c>
      <c r="E1361" s="37">
        <f t="shared" si="21"/>
        <v>350</v>
      </c>
      <c r="F1361" s="11" t="s">
        <v>3904</v>
      </c>
      <c r="G1361" s="11"/>
    </row>
    <row r="1362" spans="1:7" x14ac:dyDescent="0.25">
      <c r="A1362" s="11" t="s">
        <v>6541</v>
      </c>
      <c r="B1362" s="11" t="s">
        <v>6540</v>
      </c>
      <c r="C1362" s="11">
        <v>38</v>
      </c>
      <c r="D1362" s="36">
        <v>1</v>
      </c>
      <c r="E1362" s="37">
        <f t="shared" si="21"/>
        <v>38</v>
      </c>
      <c r="F1362" s="11" t="s">
        <v>3904</v>
      </c>
      <c r="G1362" s="11"/>
    </row>
    <row r="1363" spans="1:7" x14ac:dyDescent="0.25">
      <c r="A1363" s="11" t="s">
        <v>6542</v>
      </c>
      <c r="B1363" s="11" t="s">
        <v>3413</v>
      </c>
      <c r="C1363" s="11">
        <v>3360</v>
      </c>
      <c r="D1363" s="36">
        <v>2</v>
      </c>
      <c r="E1363" s="37">
        <f t="shared" si="21"/>
        <v>6720</v>
      </c>
      <c r="F1363" s="11" t="s">
        <v>3904</v>
      </c>
      <c r="G1363" s="11"/>
    </row>
    <row r="1364" spans="1:7" x14ac:dyDescent="0.25">
      <c r="A1364" s="11" t="s">
        <v>6543</v>
      </c>
      <c r="B1364" s="11" t="s">
        <v>3475</v>
      </c>
      <c r="C1364" s="11">
        <v>530</v>
      </c>
      <c r="D1364" s="36">
        <v>1</v>
      </c>
      <c r="E1364" s="37">
        <f t="shared" si="21"/>
        <v>530</v>
      </c>
      <c r="F1364" s="11" t="s">
        <v>6471</v>
      </c>
      <c r="G1364" s="11"/>
    </row>
    <row r="1365" spans="1:7" x14ac:dyDescent="0.25">
      <c r="A1365" s="11" t="s">
        <v>6544</v>
      </c>
      <c r="B1365" s="11" t="s">
        <v>6545</v>
      </c>
      <c r="C1365" s="11">
        <v>1725</v>
      </c>
      <c r="D1365" s="36">
        <v>1</v>
      </c>
      <c r="E1365" s="37">
        <f t="shared" si="21"/>
        <v>1725</v>
      </c>
      <c r="F1365" s="11" t="s">
        <v>3904</v>
      </c>
      <c r="G1365" s="11"/>
    </row>
    <row r="1366" spans="1:7" x14ac:dyDescent="0.25">
      <c r="A1366" s="11" t="s">
        <v>6546</v>
      </c>
      <c r="B1366" s="11" t="s">
        <v>3413</v>
      </c>
      <c r="C1366" s="11">
        <v>1700</v>
      </c>
      <c r="D1366" s="36">
        <v>2</v>
      </c>
      <c r="E1366" s="37">
        <f t="shared" si="21"/>
        <v>3400</v>
      </c>
      <c r="F1366" s="11" t="s">
        <v>3904</v>
      </c>
      <c r="G1366" s="11"/>
    </row>
    <row r="1367" spans="1:7" x14ac:dyDescent="0.25">
      <c r="A1367" s="11" t="s">
        <v>6547</v>
      </c>
      <c r="B1367" s="11" t="s">
        <v>6548</v>
      </c>
      <c r="C1367" s="11">
        <v>680</v>
      </c>
      <c r="D1367" s="36">
        <v>3</v>
      </c>
      <c r="E1367" s="37">
        <f t="shared" si="21"/>
        <v>2040</v>
      </c>
      <c r="F1367" s="11" t="s">
        <v>6549</v>
      </c>
      <c r="G1367" s="11"/>
    </row>
    <row r="1368" spans="1:7" x14ac:dyDescent="0.25">
      <c r="A1368" s="11" t="s">
        <v>6550</v>
      </c>
      <c r="B1368" s="11" t="s">
        <v>6545</v>
      </c>
      <c r="C1368" s="11">
        <v>1120</v>
      </c>
      <c r="D1368" s="36">
        <v>2</v>
      </c>
      <c r="E1368" s="37">
        <f t="shared" si="21"/>
        <v>2240</v>
      </c>
      <c r="F1368" s="11" t="s">
        <v>6549</v>
      </c>
      <c r="G1368" s="11"/>
    </row>
    <row r="1369" spans="1:7" x14ac:dyDescent="0.25">
      <c r="A1369" s="11" t="s">
        <v>6551</v>
      </c>
      <c r="B1369" s="11" t="s">
        <v>3419</v>
      </c>
      <c r="C1369" s="11">
        <v>315</v>
      </c>
      <c r="D1369" s="36">
        <v>2</v>
      </c>
      <c r="E1369" s="37">
        <f t="shared" si="21"/>
        <v>630</v>
      </c>
      <c r="F1369" s="11" t="s">
        <v>3904</v>
      </c>
      <c r="G1369" s="11"/>
    </row>
    <row r="1370" spans="1:7" x14ac:dyDescent="0.25">
      <c r="A1370" s="11" t="s">
        <v>6552</v>
      </c>
      <c r="B1370" s="11" t="s">
        <v>6553</v>
      </c>
      <c r="C1370" s="11">
        <v>370</v>
      </c>
      <c r="D1370" s="36">
        <v>1</v>
      </c>
      <c r="E1370" s="37">
        <f t="shared" si="21"/>
        <v>370</v>
      </c>
      <c r="F1370" s="11" t="s">
        <v>3904</v>
      </c>
      <c r="G1370" s="11"/>
    </row>
    <row r="1371" spans="1:7" x14ac:dyDescent="0.25">
      <c r="A1371" s="11" t="s">
        <v>6554</v>
      </c>
      <c r="B1371" s="11" t="s">
        <v>3419</v>
      </c>
      <c r="C1371" s="11">
        <v>480</v>
      </c>
      <c r="D1371" s="36">
        <v>2</v>
      </c>
      <c r="E1371" s="37">
        <f t="shared" si="21"/>
        <v>960</v>
      </c>
      <c r="F1371" s="11" t="s">
        <v>6555</v>
      </c>
      <c r="G1371" s="11"/>
    </row>
    <row r="1372" spans="1:7" x14ac:dyDescent="0.25">
      <c r="A1372" s="11" t="s">
        <v>6556</v>
      </c>
      <c r="B1372" s="11" t="s">
        <v>3418</v>
      </c>
      <c r="C1372" s="11">
        <v>760</v>
      </c>
      <c r="D1372" s="36">
        <v>1</v>
      </c>
      <c r="E1372" s="37">
        <f t="shared" si="21"/>
        <v>760</v>
      </c>
      <c r="F1372" s="11" t="s">
        <v>3904</v>
      </c>
      <c r="G1372" s="11"/>
    </row>
    <row r="1373" spans="1:7" x14ac:dyDescent="0.25">
      <c r="A1373" s="11" t="s">
        <v>6557</v>
      </c>
      <c r="B1373" s="11" t="s">
        <v>6558</v>
      </c>
      <c r="C1373" s="11">
        <v>465</v>
      </c>
      <c r="D1373" s="36">
        <v>1</v>
      </c>
      <c r="E1373" s="37">
        <f t="shared" si="21"/>
        <v>465</v>
      </c>
      <c r="F1373" s="11" t="s">
        <v>3904</v>
      </c>
      <c r="G1373" s="11"/>
    </row>
    <row r="1374" spans="1:7" x14ac:dyDescent="0.25">
      <c r="A1374" s="11" t="s">
        <v>6559</v>
      </c>
      <c r="B1374" s="11" t="s">
        <v>6560</v>
      </c>
      <c r="C1374" s="11">
        <v>190</v>
      </c>
      <c r="D1374" s="36">
        <v>1</v>
      </c>
      <c r="E1374" s="37">
        <f t="shared" si="21"/>
        <v>190</v>
      </c>
      <c r="F1374" s="11" t="s">
        <v>3904</v>
      </c>
      <c r="G1374" s="11"/>
    </row>
    <row r="1375" spans="1:7" x14ac:dyDescent="0.25">
      <c r="A1375" s="11" t="s">
        <v>6561</v>
      </c>
      <c r="B1375" s="11" t="s">
        <v>6562</v>
      </c>
      <c r="C1375" s="11">
        <v>7</v>
      </c>
      <c r="D1375" s="36">
        <v>2</v>
      </c>
      <c r="E1375" s="37">
        <f t="shared" si="21"/>
        <v>14</v>
      </c>
      <c r="F1375" s="11" t="s">
        <v>3904</v>
      </c>
      <c r="G1375" s="11"/>
    </row>
    <row r="1376" spans="1:7" x14ac:dyDescent="0.25">
      <c r="A1376" s="11" t="s">
        <v>6563</v>
      </c>
      <c r="B1376" s="11" t="s">
        <v>3437</v>
      </c>
      <c r="C1376" s="11">
        <v>350</v>
      </c>
      <c r="D1376" s="36">
        <v>2</v>
      </c>
      <c r="E1376" s="37">
        <f t="shared" si="21"/>
        <v>700</v>
      </c>
      <c r="F1376" s="11" t="s">
        <v>3904</v>
      </c>
      <c r="G1376" s="11"/>
    </row>
    <row r="1377" spans="1:7" x14ac:dyDescent="0.25">
      <c r="A1377" s="11" t="s">
        <v>6564</v>
      </c>
      <c r="B1377" s="11" t="s">
        <v>3437</v>
      </c>
      <c r="C1377" s="11">
        <v>575</v>
      </c>
      <c r="D1377" s="36">
        <v>3</v>
      </c>
      <c r="E1377" s="37">
        <f t="shared" si="21"/>
        <v>1725</v>
      </c>
      <c r="F1377" s="11" t="s">
        <v>6565</v>
      </c>
      <c r="G1377" s="11"/>
    </row>
    <row r="1378" spans="1:7" x14ac:dyDescent="0.25">
      <c r="A1378" s="11" t="s">
        <v>6566</v>
      </c>
      <c r="B1378" s="11" t="s">
        <v>3437</v>
      </c>
      <c r="C1378" s="11">
        <v>97</v>
      </c>
      <c r="D1378" s="36">
        <v>1</v>
      </c>
      <c r="E1378" s="37">
        <f t="shared" si="21"/>
        <v>97</v>
      </c>
      <c r="F1378" s="11" t="s">
        <v>3904</v>
      </c>
      <c r="G1378" s="11"/>
    </row>
    <row r="1379" spans="1:7" x14ac:dyDescent="0.25">
      <c r="A1379" s="11" t="s">
        <v>6567</v>
      </c>
      <c r="B1379" s="11" t="s">
        <v>3437</v>
      </c>
      <c r="C1379" s="11">
        <v>105</v>
      </c>
      <c r="D1379" s="36">
        <v>1</v>
      </c>
      <c r="E1379" s="37">
        <f t="shared" si="21"/>
        <v>105</v>
      </c>
      <c r="F1379" s="11" t="s">
        <v>3904</v>
      </c>
      <c r="G1379" s="11"/>
    </row>
    <row r="1380" spans="1:7" x14ac:dyDescent="0.25">
      <c r="A1380" s="11" t="s">
        <v>6568</v>
      </c>
      <c r="B1380" s="11" t="s">
        <v>6569</v>
      </c>
      <c r="C1380" s="11">
        <v>60</v>
      </c>
      <c r="D1380" s="36">
        <v>1</v>
      </c>
      <c r="E1380" s="37">
        <f t="shared" si="21"/>
        <v>60</v>
      </c>
      <c r="F1380" s="11" t="s">
        <v>3904</v>
      </c>
      <c r="G1380" s="11"/>
    </row>
    <row r="1381" spans="1:7" x14ac:dyDescent="0.25">
      <c r="A1381" s="11" t="s">
        <v>6570</v>
      </c>
      <c r="B1381" s="11" t="s">
        <v>6569</v>
      </c>
      <c r="C1381" s="11">
        <v>91</v>
      </c>
      <c r="D1381" s="36">
        <v>6</v>
      </c>
      <c r="E1381" s="37">
        <f t="shared" si="21"/>
        <v>546</v>
      </c>
      <c r="F1381" s="11" t="s">
        <v>2418</v>
      </c>
      <c r="G1381" s="11"/>
    </row>
    <row r="1382" spans="1:7" x14ac:dyDescent="0.25">
      <c r="A1382" s="11" t="s">
        <v>6571</v>
      </c>
      <c r="B1382" s="11" t="s">
        <v>6572</v>
      </c>
      <c r="C1382" s="11">
        <v>280</v>
      </c>
      <c r="D1382" s="36">
        <v>1</v>
      </c>
      <c r="E1382" s="37">
        <f t="shared" si="21"/>
        <v>280</v>
      </c>
      <c r="F1382" s="11" t="s">
        <v>3904</v>
      </c>
      <c r="G1382" s="11"/>
    </row>
    <row r="1383" spans="1:7" x14ac:dyDescent="0.25">
      <c r="A1383" s="11" t="s">
        <v>6573</v>
      </c>
      <c r="B1383" s="11" t="s">
        <v>3439</v>
      </c>
      <c r="C1383" s="11">
        <v>89</v>
      </c>
      <c r="D1383" s="36">
        <v>3</v>
      </c>
      <c r="E1383" s="37">
        <f t="shared" si="21"/>
        <v>267</v>
      </c>
      <c r="F1383" s="11" t="s">
        <v>3904</v>
      </c>
      <c r="G1383" s="11"/>
    </row>
    <row r="1384" spans="1:7" x14ac:dyDescent="0.25">
      <c r="A1384" s="11" t="s">
        <v>6574</v>
      </c>
      <c r="B1384" s="11" t="s">
        <v>6575</v>
      </c>
      <c r="C1384" s="11">
        <v>69</v>
      </c>
      <c r="D1384" s="36">
        <v>3</v>
      </c>
      <c r="E1384" s="37">
        <f t="shared" si="21"/>
        <v>207</v>
      </c>
      <c r="F1384" s="11" t="s">
        <v>6576</v>
      </c>
      <c r="G1384" s="11"/>
    </row>
    <row r="1385" spans="1:7" x14ac:dyDescent="0.25">
      <c r="A1385" s="11" t="s">
        <v>6577</v>
      </c>
      <c r="B1385" s="11" t="s">
        <v>6578</v>
      </c>
      <c r="C1385" s="11">
        <v>65</v>
      </c>
      <c r="D1385" s="36">
        <v>1</v>
      </c>
      <c r="E1385" s="37">
        <f t="shared" si="21"/>
        <v>65</v>
      </c>
      <c r="F1385" s="11" t="s">
        <v>3904</v>
      </c>
      <c r="G1385" s="11"/>
    </row>
    <row r="1386" spans="1:7" x14ac:dyDescent="0.25">
      <c r="A1386" s="11" t="s">
        <v>6579</v>
      </c>
      <c r="B1386" s="11" t="s">
        <v>6580</v>
      </c>
      <c r="C1386" s="11">
        <v>65</v>
      </c>
      <c r="D1386" s="36">
        <v>2</v>
      </c>
      <c r="E1386" s="37">
        <f t="shared" si="21"/>
        <v>130</v>
      </c>
      <c r="F1386" s="11" t="s">
        <v>3904</v>
      </c>
      <c r="G1386" s="11"/>
    </row>
    <row r="1387" spans="1:7" x14ac:dyDescent="0.25">
      <c r="A1387" s="11" t="s">
        <v>6581</v>
      </c>
      <c r="B1387" s="11" t="s">
        <v>3441</v>
      </c>
      <c r="C1387" s="11">
        <v>69</v>
      </c>
      <c r="D1387" s="36">
        <v>1</v>
      </c>
      <c r="E1387" s="37">
        <f t="shared" si="21"/>
        <v>69</v>
      </c>
      <c r="F1387" s="11" t="s">
        <v>3904</v>
      </c>
      <c r="G1387" s="11"/>
    </row>
    <row r="1388" spans="1:7" x14ac:dyDescent="0.25">
      <c r="A1388" s="11" t="s">
        <v>6582</v>
      </c>
      <c r="B1388" s="11" t="s">
        <v>6569</v>
      </c>
      <c r="C1388" s="11">
        <v>110</v>
      </c>
      <c r="D1388" s="36">
        <v>1</v>
      </c>
      <c r="E1388" s="37">
        <f t="shared" si="21"/>
        <v>110</v>
      </c>
      <c r="F1388" s="11" t="s">
        <v>3904</v>
      </c>
      <c r="G1388" s="11"/>
    </row>
    <row r="1389" spans="1:7" x14ac:dyDescent="0.25">
      <c r="A1389" s="11" t="s">
        <v>6583</v>
      </c>
      <c r="B1389" s="11" t="s">
        <v>3437</v>
      </c>
      <c r="C1389" s="11">
        <v>161</v>
      </c>
      <c r="D1389" s="36">
        <v>1</v>
      </c>
      <c r="E1389" s="37">
        <f t="shared" si="21"/>
        <v>161</v>
      </c>
      <c r="F1389" s="11" t="s">
        <v>6584</v>
      </c>
      <c r="G1389" s="11"/>
    </row>
    <row r="1390" spans="1:7" x14ac:dyDescent="0.25">
      <c r="A1390" s="11" t="s">
        <v>6585</v>
      </c>
      <c r="B1390" s="11" t="s">
        <v>6569</v>
      </c>
      <c r="C1390" s="11">
        <v>805</v>
      </c>
      <c r="D1390" s="36">
        <v>1</v>
      </c>
      <c r="E1390" s="37">
        <f t="shared" si="21"/>
        <v>805</v>
      </c>
      <c r="F1390" s="11" t="s">
        <v>3904</v>
      </c>
      <c r="G1390" s="11"/>
    </row>
    <row r="1391" spans="1:7" x14ac:dyDescent="0.25">
      <c r="A1391" s="11" t="s">
        <v>6586</v>
      </c>
      <c r="B1391" s="11" t="s">
        <v>6587</v>
      </c>
      <c r="C1391" s="11">
        <v>81</v>
      </c>
      <c r="D1391" s="36">
        <v>1</v>
      </c>
      <c r="E1391" s="37">
        <f t="shared" si="21"/>
        <v>81</v>
      </c>
      <c r="F1391" s="11" t="s">
        <v>3904</v>
      </c>
      <c r="G1391" s="11"/>
    </row>
    <row r="1392" spans="1:7" x14ac:dyDescent="0.25">
      <c r="A1392" s="11" t="s">
        <v>6588</v>
      </c>
      <c r="B1392" s="11" t="s">
        <v>6569</v>
      </c>
      <c r="C1392" s="11">
        <v>75</v>
      </c>
      <c r="D1392" s="36">
        <v>1</v>
      </c>
      <c r="E1392" s="37">
        <f t="shared" si="21"/>
        <v>75</v>
      </c>
      <c r="F1392" s="11" t="s">
        <v>3904</v>
      </c>
      <c r="G1392" s="11"/>
    </row>
    <row r="1393" spans="1:7" x14ac:dyDescent="0.25">
      <c r="A1393" s="11" t="s">
        <v>6589</v>
      </c>
      <c r="B1393" s="11" t="s">
        <v>6590</v>
      </c>
      <c r="C1393" s="11">
        <v>71</v>
      </c>
      <c r="D1393" s="36">
        <v>1</v>
      </c>
      <c r="E1393" s="37">
        <f t="shared" si="21"/>
        <v>71</v>
      </c>
      <c r="F1393" s="11" t="s">
        <v>3904</v>
      </c>
      <c r="G1393" s="11"/>
    </row>
    <row r="1394" spans="1:7" x14ac:dyDescent="0.25">
      <c r="A1394" s="11" t="s">
        <v>6591</v>
      </c>
      <c r="B1394" s="11" t="s">
        <v>6592</v>
      </c>
      <c r="C1394" s="11">
        <v>200</v>
      </c>
      <c r="D1394" s="36">
        <v>2</v>
      </c>
      <c r="E1394" s="37">
        <f t="shared" si="21"/>
        <v>400</v>
      </c>
      <c r="F1394" s="11" t="s">
        <v>3904</v>
      </c>
      <c r="G1394" s="11"/>
    </row>
    <row r="1395" spans="1:7" x14ac:dyDescent="0.25">
      <c r="A1395" s="11" t="s">
        <v>6593</v>
      </c>
      <c r="B1395" s="11" t="s">
        <v>3447</v>
      </c>
      <c r="C1395" s="11">
        <v>350</v>
      </c>
      <c r="D1395" s="36">
        <v>2</v>
      </c>
      <c r="E1395" s="37">
        <f t="shared" si="21"/>
        <v>700</v>
      </c>
      <c r="F1395" s="11" t="s">
        <v>3904</v>
      </c>
      <c r="G1395" s="11"/>
    </row>
    <row r="1396" spans="1:7" x14ac:dyDescent="0.25">
      <c r="A1396" s="11" t="s">
        <v>6594</v>
      </c>
      <c r="B1396" s="11" t="s">
        <v>3447</v>
      </c>
      <c r="C1396" s="11">
        <v>575</v>
      </c>
      <c r="D1396" s="36">
        <v>3</v>
      </c>
      <c r="E1396" s="37">
        <f t="shared" si="21"/>
        <v>1725</v>
      </c>
      <c r="F1396" s="11" t="s">
        <v>6565</v>
      </c>
      <c r="G1396" s="11"/>
    </row>
    <row r="1397" spans="1:7" x14ac:dyDescent="0.25">
      <c r="A1397" s="11" t="s">
        <v>6595</v>
      </c>
      <c r="B1397" s="11" t="s">
        <v>6596</v>
      </c>
      <c r="C1397" s="11">
        <v>155</v>
      </c>
      <c r="D1397" s="36">
        <v>1</v>
      </c>
      <c r="E1397" s="37">
        <f t="shared" si="21"/>
        <v>155</v>
      </c>
      <c r="F1397" s="11" t="s">
        <v>3904</v>
      </c>
      <c r="G1397" s="11"/>
    </row>
    <row r="1398" spans="1:7" x14ac:dyDescent="0.25">
      <c r="A1398" s="11" t="s">
        <v>6597</v>
      </c>
      <c r="B1398" s="11" t="s">
        <v>6596</v>
      </c>
      <c r="C1398" s="11">
        <v>150</v>
      </c>
      <c r="D1398" s="36">
        <v>1</v>
      </c>
      <c r="E1398" s="37">
        <f t="shared" si="21"/>
        <v>150</v>
      </c>
      <c r="F1398" s="11" t="s">
        <v>3904</v>
      </c>
      <c r="G1398" s="11"/>
    </row>
    <row r="1399" spans="1:7" x14ac:dyDescent="0.25">
      <c r="A1399" s="11" t="s">
        <v>6598</v>
      </c>
      <c r="B1399" s="11" t="s">
        <v>3447</v>
      </c>
      <c r="C1399" s="11">
        <v>150</v>
      </c>
      <c r="D1399" s="36">
        <v>2</v>
      </c>
      <c r="E1399" s="37">
        <f t="shared" si="21"/>
        <v>300</v>
      </c>
      <c r="F1399" s="11" t="s">
        <v>3904</v>
      </c>
      <c r="G1399" s="11"/>
    </row>
    <row r="1400" spans="1:7" x14ac:dyDescent="0.25">
      <c r="A1400" s="11" t="s">
        <v>6599</v>
      </c>
      <c r="B1400" s="11" t="s">
        <v>3449</v>
      </c>
      <c r="C1400" s="11">
        <v>89</v>
      </c>
      <c r="D1400" s="36">
        <v>3</v>
      </c>
      <c r="E1400" s="37">
        <f t="shared" si="21"/>
        <v>267</v>
      </c>
      <c r="F1400" s="11" t="s">
        <v>3904</v>
      </c>
      <c r="G1400" s="11"/>
    </row>
    <row r="1401" spans="1:7" x14ac:dyDescent="0.25">
      <c r="A1401" s="11" t="s">
        <v>6600</v>
      </c>
      <c r="B1401" s="11" t="s">
        <v>3450</v>
      </c>
      <c r="C1401" s="11">
        <v>75</v>
      </c>
      <c r="D1401" s="36">
        <v>4</v>
      </c>
      <c r="E1401" s="37">
        <f t="shared" si="21"/>
        <v>300</v>
      </c>
      <c r="F1401" s="11" t="s">
        <v>6601</v>
      </c>
      <c r="G1401" s="11"/>
    </row>
    <row r="1402" spans="1:7" x14ac:dyDescent="0.25">
      <c r="A1402" s="11" t="s">
        <v>6602</v>
      </c>
      <c r="B1402" s="11" t="s">
        <v>6603</v>
      </c>
      <c r="C1402" s="11">
        <v>65</v>
      </c>
      <c r="D1402" s="36">
        <v>1</v>
      </c>
      <c r="E1402" s="37">
        <f t="shared" si="21"/>
        <v>65</v>
      </c>
      <c r="F1402" s="11" t="s">
        <v>3904</v>
      </c>
      <c r="G1402" s="11"/>
    </row>
    <row r="1403" spans="1:7" x14ac:dyDescent="0.25">
      <c r="A1403" s="11" t="s">
        <v>6604</v>
      </c>
      <c r="B1403" s="11" t="s">
        <v>6605</v>
      </c>
      <c r="C1403" s="11">
        <v>65</v>
      </c>
      <c r="D1403" s="36">
        <v>1</v>
      </c>
      <c r="E1403" s="37">
        <f t="shared" si="21"/>
        <v>65</v>
      </c>
      <c r="F1403" s="11" t="s">
        <v>3904</v>
      </c>
      <c r="G1403" s="11"/>
    </row>
    <row r="1404" spans="1:7" x14ac:dyDescent="0.25">
      <c r="A1404" s="11" t="s">
        <v>6606</v>
      </c>
      <c r="B1404" s="11" t="s">
        <v>3452</v>
      </c>
      <c r="C1404" s="11">
        <v>60</v>
      </c>
      <c r="D1404" s="36">
        <v>1</v>
      </c>
      <c r="E1404" s="37">
        <f t="shared" si="21"/>
        <v>60</v>
      </c>
      <c r="F1404" s="11" t="s">
        <v>3904</v>
      </c>
      <c r="G1404" s="11"/>
    </row>
    <row r="1405" spans="1:7" x14ac:dyDescent="0.25">
      <c r="A1405" s="11" t="s">
        <v>6607</v>
      </c>
      <c r="B1405" s="11" t="s">
        <v>3447</v>
      </c>
      <c r="C1405" s="11">
        <v>75</v>
      </c>
      <c r="D1405" s="36">
        <v>1</v>
      </c>
      <c r="E1405" s="37">
        <f t="shared" si="21"/>
        <v>75</v>
      </c>
      <c r="F1405" s="11" t="s">
        <v>3904</v>
      </c>
      <c r="G1405" s="11"/>
    </row>
    <row r="1406" spans="1:7" x14ac:dyDescent="0.25">
      <c r="A1406" s="11" t="s">
        <v>6608</v>
      </c>
      <c r="B1406" s="11" t="s">
        <v>3447</v>
      </c>
      <c r="C1406" s="11">
        <v>161</v>
      </c>
      <c r="D1406" s="36">
        <v>3</v>
      </c>
      <c r="E1406" s="37">
        <f t="shared" si="21"/>
        <v>483</v>
      </c>
      <c r="F1406" s="11" t="s">
        <v>6481</v>
      </c>
      <c r="G1406" s="11"/>
    </row>
    <row r="1407" spans="1:7" x14ac:dyDescent="0.25">
      <c r="A1407" s="11" t="s">
        <v>6609</v>
      </c>
      <c r="B1407" s="11" t="s">
        <v>3448</v>
      </c>
      <c r="C1407" s="11">
        <v>805</v>
      </c>
      <c r="D1407" s="36">
        <v>1</v>
      </c>
      <c r="E1407" s="37">
        <f t="shared" si="21"/>
        <v>805</v>
      </c>
      <c r="F1407" s="11" t="s">
        <v>3904</v>
      </c>
      <c r="G1407" s="11"/>
    </row>
    <row r="1408" spans="1:7" x14ac:dyDescent="0.25">
      <c r="A1408" s="11" t="s">
        <v>6610</v>
      </c>
      <c r="B1408" s="11" t="s">
        <v>3448</v>
      </c>
      <c r="C1408" s="11">
        <v>105</v>
      </c>
      <c r="D1408" s="36">
        <v>1</v>
      </c>
      <c r="E1408" s="37">
        <f t="shared" si="21"/>
        <v>105</v>
      </c>
      <c r="F1408" s="11" t="s">
        <v>3904</v>
      </c>
      <c r="G1408" s="11"/>
    </row>
    <row r="1409" spans="1:7" x14ac:dyDescent="0.25">
      <c r="A1409" s="11" t="s">
        <v>6611</v>
      </c>
      <c r="B1409" s="11" t="s">
        <v>3448</v>
      </c>
      <c r="C1409" s="11">
        <v>75</v>
      </c>
      <c r="D1409" s="36">
        <v>1</v>
      </c>
      <c r="E1409" s="37">
        <f t="shared" si="21"/>
        <v>75</v>
      </c>
      <c r="F1409" s="11" t="s">
        <v>3904</v>
      </c>
      <c r="G1409" s="11"/>
    </row>
    <row r="1410" spans="1:7" x14ac:dyDescent="0.25">
      <c r="A1410" s="11" t="s">
        <v>6612</v>
      </c>
      <c r="B1410" s="11" t="s">
        <v>6613</v>
      </c>
      <c r="C1410" s="11">
        <v>71</v>
      </c>
      <c r="D1410" s="36">
        <v>1</v>
      </c>
      <c r="E1410" s="37">
        <f t="shared" si="21"/>
        <v>71</v>
      </c>
      <c r="F1410" s="11" t="s">
        <v>3904</v>
      </c>
      <c r="G1410" s="11"/>
    </row>
    <row r="1411" spans="1:7" x14ac:dyDescent="0.25">
      <c r="A1411" s="11" t="s">
        <v>6614</v>
      </c>
      <c r="B1411" s="11" t="s">
        <v>6615</v>
      </c>
      <c r="C1411" s="11">
        <v>200</v>
      </c>
      <c r="D1411" s="36">
        <v>2</v>
      </c>
      <c r="E1411" s="37">
        <f t="shared" ref="E1411:E1474" si="22">D1411*C1411</f>
        <v>400</v>
      </c>
      <c r="F1411" s="11" t="s">
        <v>6616</v>
      </c>
      <c r="G1411" s="11"/>
    </row>
    <row r="1412" spans="1:7" x14ac:dyDescent="0.25">
      <c r="A1412" s="11" t="s">
        <v>6617</v>
      </c>
      <c r="B1412" s="11" t="s">
        <v>6618</v>
      </c>
      <c r="C1412" s="11">
        <v>1540</v>
      </c>
      <c r="D1412" s="36">
        <v>1</v>
      </c>
      <c r="E1412" s="37">
        <f t="shared" si="22"/>
        <v>1540</v>
      </c>
      <c r="F1412" s="11" t="s">
        <v>3904</v>
      </c>
      <c r="G1412" s="11"/>
    </row>
    <row r="1413" spans="1:7" x14ac:dyDescent="0.25">
      <c r="A1413" s="11" t="s">
        <v>6619</v>
      </c>
      <c r="B1413" s="11" t="s">
        <v>6618</v>
      </c>
      <c r="C1413" s="11">
        <v>2485</v>
      </c>
      <c r="D1413" s="36">
        <v>1</v>
      </c>
      <c r="E1413" s="37">
        <f t="shared" si="22"/>
        <v>2485</v>
      </c>
      <c r="F1413" s="11" t="s">
        <v>3904</v>
      </c>
      <c r="G1413" s="11"/>
    </row>
    <row r="1414" spans="1:7" x14ac:dyDescent="0.25">
      <c r="A1414" s="11" t="s">
        <v>6620</v>
      </c>
      <c r="B1414" s="11" t="s">
        <v>6621</v>
      </c>
      <c r="C1414" s="11">
        <v>74</v>
      </c>
      <c r="D1414" s="36">
        <v>1</v>
      </c>
      <c r="E1414" s="37">
        <f t="shared" si="22"/>
        <v>74</v>
      </c>
      <c r="F1414" s="11" t="s">
        <v>3904</v>
      </c>
      <c r="G1414" s="11"/>
    </row>
    <row r="1415" spans="1:7" x14ac:dyDescent="0.25">
      <c r="A1415" s="11" t="s">
        <v>6622</v>
      </c>
      <c r="B1415" s="11" t="s">
        <v>6623</v>
      </c>
      <c r="C1415" s="11">
        <v>455</v>
      </c>
      <c r="D1415" s="36">
        <v>1</v>
      </c>
      <c r="E1415" s="37">
        <f t="shared" si="22"/>
        <v>455</v>
      </c>
      <c r="F1415" s="11" t="s">
        <v>3904</v>
      </c>
      <c r="G1415" s="11"/>
    </row>
    <row r="1416" spans="1:7" x14ac:dyDescent="0.25">
      <c r="A1416" s="11" t="s">
        <v>6624</v>
      </c>
      <c r="B1416" s="11" t="s">
        <v>6625</v>
      </c>
      <c r="C1416" s="11">
        <v>955</v>
      </c>
      <c r="D1416" s="36">
        <v>2</v>
      </c>
      <c r="E1416" s="37">
        <f t="shared" si="22"/>
        <v>1910</v>
      </c>
      <c r="F1416" s="11" t="s">
        <v>6461</v>
      </c>
      <c r="G1416" s="11"/>
    </row>
    <row r="1417" spans="1:7" x14ac:dyDescent="0.25">
      <c r="A1417" s="11" t="s">
        <v>6626</v>
      </c>
      <c r="B1417" s="11" t="s">
        <v>6627</v>
      </c>
      <c r="C1417" s="11">
        <v>500</v>
      </c>
      <c r="D1417" s="36">
        <v>1</v>
      </c>
      <c r="E1417" s="37">
        <f t="shared" si="22"/>
        <v>500</v>
      </c>
      <c r="F1417" s="11" t="s">
        <v>3904</v>
      </c>
      <c r="G1417" s="11"/>
    </row>
    <row r="1418" spans="1:7" x14ac:dyDescent="0.25">
      <c r="A1418" s="11" t="s">
        <v>6628</v>
      </c>
      <c r="B1418" s="11" t="s">
        <v>6629</v>
      </c>
      <c r="C1418" s="11">
        <v>245</v>
      </c>
      <c r="D1418" s="36">
        <v>2</v>
      </c>
      <c r="E1418" s="37">
        <f t="shared" si="22"/>
        <v>490</v>
      </c>
      <c r="F1418" s="11" t="s">
        <v>3904</v>
      </c>
      <c r="G1418" s="11"/>
    </row>
    <row r="1419" spans="1:7" x14ac:dyDescent="0.25">
      <c r="A1419" s="11" t="s">
        <v>6630</v>
      </c>
      <c r="B1419" s="11" t="s">
        <v>6631</v>
      </c>
      <c r="C1419" s="11">
        <v>435</v>
      </c>
      <c r="D1419" s="36">
        <v>1</v>
      </c>
      <c r="E1419" s="37">
        <f t="shared" si="22"/>
        <v>435</v>
      </c>
      <c r="F1419" s="11" t="s">
        <v>3904</v>
      </c>
      <c r="G1419" s="11"/>
    </row>
    <row r="1420" spans="1:7" x14ac:dyDescent="0.25">
      <c r="A1420" s="11" t="s">
        <v>6632</v>
      </c>
      <c r="B1420" s="11" t="s">
        <v>6633</v>
      </c>
      <c r="C1420" s="11">
        <v>125</v>
      </c>
      <c r="D1420" s="36">
        <v>1</v>
      </c>
      <c r="E1420" s="37">
        <f t="shared" si="22"/>
        <v>125</v>
      </c>
      <c r="F1420" s="11" t="s">
        <v>3904</v>
      </c>
      <c r="G1420" s="11"/>
    </row>
    <row r="1421" spans="1:7" x14ac:dyDescent="0.25">
      <c r="A1421" s="11" t="s">
        <v>6634</v>
      </c>
      <c r="B1421" s="11" t="s">
        <v>6473</v>
      </c>
      <c r="C1421" s="11">
        <v>65</v>
      </c>
      <c r="D1421" s="36">
        <v>3</v>
      </c>
      <c r="E1421" s="37">
        <f t="shared" si="22"/>
        <v>195</v>
      </c>
      <c r="F1421" s="11" t="s">
        <v>300</v>
      </c>
      <c r="G1421" s="11"/>
    </row>
    <row r="1422" spans="1:7" x14ac:dyDescent="0.25">
      <c r="A1422" s="11" t="s">
        <v>6635</v>
      </c>
      <c r="B1422" s="11" t="s">
        <v>6479</v>
      </c>
      <c r="C1422" s="11">
        <v>65</v>
      </c>
      <c r="D1422" s="36">
        <v>2</v>
      </c>
      <c r="E1422" s="37">
        <f t="shared" si="22"/>
        <v>130</v>
      </c>
      <c r="F1422" s="11" t="s">
        <v>703</v>
      </c>
      <c r="G1422" s="11"/>
    </row>
    <row r="1423" spans="1:7" x14ac:dyDescent="0.25">
      <c r="A1423" s="11" t="s">
        <v>6636</v>
      </c>
      <c r="B1423" s="11" t="s">
        <v>6637</v>
      </c>
      <c r="C1423" s="11">
        <v>15</v>
      </c>
      <c r="D1423" s="36">
        <v>1</v>
      </c>
      <c r="E1423" s="37">
        <f t="shared" si="22"/>
        <v>15</v>
      </c>
      <c r="F1423" s="11" t="s">
        <v>3904</v>
      </c>
      <c r="G1423" s="11"/>
    </row>
    <row r="1424" spans="1:7" x14ac:dyDescent="0.25">
      <c r="A1424" s="11" t="s">
        <v>6638</v>
      </c>
      <c r="B1424" s="11" t="s">
        <v>3457</v>
      </c>
      <c r="C1424" s="11">
        <v>435</v>
      </c>
      <c r="D1424" s="36">
        <v>1</v>
      </c>
      <c r="E1424" s="37">
        <f t="shared" si="22"/>
        <v>435</v>
      </c>
      <c r="F1424" s="11" t="s">
        <v>3904</v>
      </c>
      <c r="G1424" s="11"/>
    </row>
    <row r="1425" spans="1:7" x14ac:dyDescent="0.25">
      <c r="A1425" s="11" t="s">
        <v>6639</v>
      </c>
      <c r="B1425" s="11" t="s">
        <v>6505</v>
      </c>
      <c r="C1425" s="11">
        <v>65</v>
      </c>
      <c r="D1425" s="36">
        <v>7</v>
      </c>
      <c r="E1425" s="37">
        <f t="shared" si="22"/>
        <v>455</v>
      </c>
      <c r="F1425" s="11" t="s">
        <v>300</v>
      </c>
      <c r="G1425" s="11"/>
    </row>
    <row r="1426" spans="1:7" x14ac:dyDescent="0.25">
      <c r="A1426" s="11" t="s">
        <v>6640</v>
      </c>
      <c r="B1426" s="11" t="s">
        <v>6510</v>
      </c>
      <c r="C1426" s="11">
        <v>65</v>
      </c>
      <c r="D1426" s="36">
        <v>1</v>
      </c>
      <c r="E1426" s="37">
        <f t="shared" si="22"/>
        <v>65</v>
      </c>
      <c r="F1426" s="11" t="s">
        <v>3904</v>
      </c>
      <c r="G1426" s="11"/>
    </row>
    <row r="1427" spans="1:7" x14ac:dyDescent="0.25">
      <c r="A1427" s="11" t="s">
        <v>6641</v>
      </c>
      <c r="B1427" s="11" t="s">
        <v>6642</v>
      </c>
      <c r="C1427" s="11">
        <v>185</v>
      </c>
      <c r="D1427" s="36">
        <v>1</v>
      </c>
      <c r="E1427" s="37">
        <f t="shared" si="22"/>
        <v>185</v>
      </c>
      <c r="F1427" s="11" t="s">
        <v>3904</v>
      </c>
      <c r="G1427" s="11"/>
    </row>
    <row r="1428" spans="1:7" x14ac:dyDescent="0.25">
      <c r="A1428" s="11" t="s">
        <v>6643</v>
      </c>
      <c r="B1428" s="11" t="s">
        <v>6644</v>
      </c>
      <c r="C1428" s="11">
        <v>130</v>
      </c>
      <c r="D1428" s="36">
        <v>1</v>
      </c>
      <c r="E1428" s="37">
        <f t="shared" si="22"/>
        <v>130</v>
      </c>
      <c r="F1428" s="11" t="s">
        <v>3904</v>
      </c>
      <c r="G1428" s="11"/>
    </row>
    <row r="1429" spans="1:7" x14ac:dyDescent="0.25">
      <c r="A1429" s="11" t="s">
        <v>6645</v>
      </c>
      <c r="B1429" s="11" t="s">
        <v>6646</v>
      </c>
      <c r="C1429" s="11">
        <v>78</v>
      </c>
      <c r="D1429" s="36">
        <v>1</v>
      </c>
      <c r="E1429" s="37">
        <f t="shared" si="22"/>
        <v>78</v>
      </c>
      <c r="F1429" s="11" t="s">
        <v>3904</v>
      </c>
      <c r="G1429" s="11"/>
    </row>
    <row r="1430" spans="1:7" x14ac:dyDescent="0.25">
      <c r="A1430" s="11" t="s">
        <v>6647</v>
      </c>
      <c r="B1430" s="11" t="s">
        <v>6648</v>
      </c>
      <c r="C1430" s="11">
        <v>1780</v>
      </c>
      <c r="D1430" s="36">
        <v>1</v>
      </c>
      <c r="E1430" s="37">
        <f t="shared" si="22"/>
        <v>1780</v>
      </c>
      <c r="F1430" s="11" t="s">
        <v>3904</v>
      </c>
      <c r="G1430" s="11"/>
    </row>
    <row r="1431" spans="1:7" x14ac:dyDescent="0.25">
      <c r="A1431" s="11" t="s">
        <v>6649</v>
      </c>
      <c r="B1431" s="11" t="s">
        <v>6650</v>
      </c>
      <c r="C1431" s="11">
        <v>2240</v>
      </c>
      <c r="D1431" s="36">
        <v>1</v>
      </c>
      <c r="E1431" s="37">
        <f t="shared" si="22"/>
        <v>2240</v>
      </c>
      <c r="F1431" s="11" t="s">
        <v>3904</v>
      </c>
      <c r="G1431" s="11"/>
    </row>
    <row r="1432" spans="1:7" x14ac:dyDescent="0.25">
      <c r="A1432" s="11" t="s">
        <v>6651</v>
      </c>
      <c r="B1432" s="11" t="s">
        <v>3460</v>
      </c>
      <c r="C1432" s="11">
        <v>1780</v>
      </c>
      <c r="D1432" s="36">
        <v>1</v>
      </c>
      <c r="E1432" s="37">
        <f t="shared" si="22"/>
        <v>1780</v>
      </c>
      <c r="F1432" s="11" t="s">
        <v>3904</v>
      </c>
      <c r="G1432" s="11"/>
    </row>
    <row r="1433" spans="1:7" x14ac:dyDescent="0.25">
      <c r="A1433" s="11" t="s">
        <v>6652</v>
      </c>
      <c r="B1433" s="11" t="s">
        <v>3460</v>
      </c>
      <c r="C1433" s="11">
        <v>2445</v>
      </c>
      <c r="D1433" s="36">
        <v>1</v>
      </c>
      <c r="E1433" s="37">
        <f t="shared" si="22"/>
        <v>2445</v>
      </c>
      <c r="F1433" s="11" t="s">
        <v>3904</v>
      </c>
      <c r="G1433" s="11"/>
    </row>
    <row r="1434" spans="1:7" x14ac:dyDescent="0.25">
      <c r="A1434" s="11" t="s">
        <v>6653</v>
      </c>
      <c r="B1434" s="11" t="s">
        <v>3459</v>
      </c>
      <c r="C1434" s="11">
        <v>2750</v>
      </c>
      <c r="D1434" s="36">
        <v>1</v>
      </c>
      <c r="E1434" s="37">
        <f t="shared" si="22"/>
        <v>2750</v>
      </c>
      <c r="F1434" s="11" t="s">
        <v>3904</v>
      </c>
      <c r="G1434" s="11"/>
    </row>
    <row r="1435" spans="1:7" x14ac:dyDescent="0.25">
      <c r="A1435" s="11" t="s">
        <v>6654</v>
      </c>
      <c r="B1435" s="11" t="s">
        <v>6655</v>
      </c>
      <c r="C1435" s="11">
        <v>680</v>
      </c>
      <c r="D1435" s="36">
        <v>3</v>
      </c>
      <c r="E1435" s="37">
        <f t="shared" si="22"/>
        <v>2040</v>
      </c>
      <c r="F1435" s="11" t="s">
        <v>3904</v>
      </c>
      <c r="G1435" s="11"/>
    </row>
    <row r="1436" spans="1:7" x14ac:dyDescent="0.25">
      <c r="A1436" s="11" t="s">
        <v>6656</v>
      </c>
      <c r="B1436" s="11" t="s">
        <v>6657</v>
      </c>
      <c r="C1436" s="11">
        <v>1730</v>
      </c>
      <c r="D1436" s="36">
        <v>1</v>
      </c>
      <c r="E1436" s="37">
        <f t="shared" si="22"/>
        <v>1730</v>
      </c>
      <c r="F1436" s="11" t="s">
        <v>3904</v>
      </c>
      <c r="G1436" s="11"/>
    </row>
    <row r="1437" spans="1:7" x14ac:dyDescent="0.25">
      <c r="A1437" s="11" t="s">
        <v>6658</v>
      </c>
      <c r="B1437" s="11" t="s">
        <v>6659</v>
      </c>
      <c r="C1437" s="11">
        <v>67</v>
      </c>
      <c r="D1437" s="36">
        <v>7</v>
      </c>
      <c r="E1437" s="37">
        <f t="shared" si="22"/>
        <v>469</v>
      </c>
      <c r="F1437" s="11" t="s">
        <v>6660</v>
      </c>
      <c r="G1437" s="11"/>
    </row>
    <row r="1438" spans="1:7" x14ac:dyDescent="0.25">
      <c r="A1438" s="11" t="s">
        <v>6661</v>
      </c>
      <c r="B1438" s="11" t="s">
        <v>6659</v>
      </c>
      <c r="C1438" s="11">
        <v>44</v>
      </c>
      <c r="D1438" s="36">
        <v>2</v>
      </c>
      <c r="E1438" s="37">
        <f t="shared" si="22"/>
        <v>88</v>
      </c>
      <c r="F1438" s="11" t="s">
        <v>3904</v>
      </c>
      <c r="G1438" s="11"/>
    </row>
    <row r="1439" spans="1:7" x14ac:dyDescent="0.25">
      <c r="A1439" s="11" t="s">
        <v>6662</v>
      </c>
      <c r="B1439" s="11" t="s">
        <v>6663</v>
      </c>
      <c r="C1439" s="11">
        <v>91</v>
      </c>
      <c r="D1439" s="36">
        <v>1</v>
      </c>
      <c r="E1439" s="37">
        <f t="shared" si="22"/>
        <v>91</v>
      </c>
      <c r="F1439" s="11" t="s">
        <v>3904</v>
      </c>
      <c r="G1439" s="11"/>
    </row>
    <row r="1440" spans="1:7" x14ac:dyDescent="0.25">
      <c r="A1440" s="11" t="s">
        <v>6664</v>
      </c>
      <c r="B1440" s="11" t="s">
        <v>6665</v>
      </c>
      <c r="C1440" s="11">
        <v>120</v>
      </c>
      <c r="D1440" s="36">
        <v>3</v>
      </c>
      <c r="E1440" s="37">
        <f t="shared" si="22"/>
        <v>360</v>
      </c>
      <c r="F1440" s="11" t="s">
        <v>5569</v>
      </c>
      <c r="G1440" s="11"/>
    </row>
    <row r="1441" spans="1:7" x14ac:dyDescent="0.25">
      <c r="A1441" s="11" t="s">
        <v>6666</v>
      </c>
      <c r="B1441" s="11" t="s">
        <v>6667</v>
      </c>
      <c r="C1441" s="11">
        <v>30</v>
      </c>
      <c r="D1441" s="36">
        <v>4</v>
      </c>
      <c r="E1441" s="37">
        <f t="shared" si="22"/>
        <v>120</v>
      </c>
      <c r="F1441" s="11" t="s">
        <v>3904</v>
      </c>
      <c r="G1441" s="11"/>
    </row>
    <row r="1442" spans="1:7" x14ac:dyDescent="0.25">
      <c r="A1442" s="11" t="s">
        <v>6668</v>
      </c>
      <c r="B1442" s="11" t="s">
        <v>6659</v>
      </c>
      <c r="C1442" s="11">
        <v>66</v>
      </c>
      <c r="D1442" s="36">
        <v>6</v>
      </c>
      <c r="E1442" s="37">
        <f t="shared" si="22"/>
        <v>396</v>
      </c>
      <c r="F1442" s="11" t="s">
        <v>6669</v>
      </c>
      <c r="G1442" s="11"/>
    </row>
    <row r="1443" spans="1:7" x14ac:dyDescent="0.25">
      <c r="A1443" s="11" t="s">
        <v>6670</v>
      </c>
      <c r="B1443" s="11" t="s">
        <v>6665</v>
      </c>
      <c r="C1443" s="11">
        <v>72</v>
      </c>
      <c r="D1443" s="36">
        <v>5</v>
      </c>
      <c r="E1443" s="37">
        <f t="shared" si="22"/>
        <v>360</v>
      </c>
      <c r="F1443" s="11" t="s">
        <v>3904</v>
      </c>
      <c r="G1443" s="11"/>
    </row>
    <row r="1444" spans="1:7" x14ac:dyDescent="0.25">
      <c r="A1444" s="11" t="s">
        <v>6671</v>
      </c>
      <c r="B1444" s="11" t="s">
        <v>6665</v>
      </c>
      <c r="C1444" s="11">
        <v>190</v>
      </c>
      <c r="D1444" s="36">
        <v>3</v>
      </c>
      <c r="E1444" s="37">
        <f t="shared" si="22"/>
        <v>570</v>
      </c>
      <c r="F1444" s="11" t="s">
        <v>3904</v>
      </c>
      <c r="G1444" s="11"/>
    </row>
    <row r="1445" spans="1:7" x14ac:dyDescent="0.25">
      <c r="A1445" s="11" t="s">
        <v>6672</v>
      </c>
      <c r="B1445" s="11" t="s">
        <v>6665</v>
      </c>
      <c r="C1445" s="11">
        <v>86</v>
      </c>
      <c r="D1445" s="36">
        <v>2</v>
      </c>
      <c r="E1445" s="37">
        <f t="shared" si="22"/>
        <v>172</v>
      </c>
      <c r="F1445" s="11" t="s">
        <v>3904</v>
      </c>
      <c r="G1445" s="11"/>
    </row>
    <row r="1446" spans="1:7" x14ac:dyDescent="0.25">
      <c r="A1446" s="11" t="s">
        <v>6673</v>
      </c>
      <c r="B1446" s="11" t="s">
        <v>6665</v>
      </c>
      <c r="C1446" s="11">
        <v>105</v>
      </c>
      <c r="D1446" s="36">
        <v>13</v>
      </c>
      <c r="E1446" s="37">
        <f t="shared" si="22"/>
        <v>1365</v>
      </c>
      <c r="F1446" s="11" t="s">
        <v>3904</v>
      </c>
      <c r="G1446" s="11"/>
    </row>
    <row r="1447" spans="1:7" x14ac:dyDescent="0.25">
      <c r="A1447" s="11" t="s">
        <v>6674</v>
      </c>
      <c r="B1447" s="11" t="s">
        <v>6659</v>
      </c>
      <c r="C1447" s="11">
        <v>71</v>
      </c>
      <c r="D1447" s="36">
        <v>2</v>
      </c>
      <c r="E1447" s="37">
        <f t="shared" si="22"/>
        <v>142</v>
      </c>
      <c r="F1447" s="11" t="s">
        <v>3904</v>
      </c>
      <c r="G1447" s="11"/>
    </row>
    <row r="1448" spans="1:7" x14ac:dyDescent="0.25">
      <c r="A1448" s="11" t="s">
        <v>6675</v>
      </c>
      <c r="B1448" s="11" t="s">
        <v>6665</v>
      </c>
      <c r="C1448" s="11">
        <v>77</v>
      </c>
      <c r="D1448" s="36">
        <v>3</v>
      </c>
      <c r="E1448" s="37">
        <f t="shared" si="22"/>
        <v>231</v>
      </c>
      <c r="F1448" s="11" t="s">
        <v>6676</v>
      </c>
      <c r="G1448" s="11"/>
    </row>
    <row r="1449" spans="1:7" x14ac:dyDescent="0.25">
      <c r="A1449" s="11" t="s">
        <v>6677</v>
      </c>
      <c r="B1449" s="11" t="s">
        <v>6678</v>
      </c>
      <c r="C1449" s="11">
        <v>27</v>
      </c>
      <c r="D1449" s="36">
        <v>4</v>
      </c>
      <c r="E1449" s="37">
        <f t="shared" si="22"/>
        <v>108</v>
      </c>
      <c r="F1449" s="11" t="s">
        <v>664</v>
      </c>
      <c r="G1449" s="11"/>
    </row>
    <row r="1450" spans="1:7" x14ac:dyDescent="0.25">
      <c r="A1450" s="11" t="s">
        <v>6679</v>
      </c>
      <c r="B1450" s="11" t="s">
        <v>6680</v>
      </c>
      <c r="C1450" s="11">
        <v>67</v>
      </c>
      <c r="D1450" s="36">
        <v>5</v>
      </c>
      <c r="E1450" s="37">
        <f t="shared" si="22"/>
        <v>335</v>
      </c>
      <c r="F1450" s="11" t="s">
        <v>3904</v>
      </c>
      <c r="G1450" s="11"/>
    </row>
    <row r="1451" spans="1:7" x14ac:dyDescent="0.25">
      <c r="A1451" s="11" t="s">
        <v>6681</v>
      </c>
      <c r="B1451" s="11" t="s">
        <v>6680</v>
      </c>
      <c r="C1451" s="11">
        <v>44</v>
      </c>
      <c r="D1451" s="36">
        <v>2</v>
      </c>
      <c r="E1451" s="37">
        <f t="shared" si="22"/>
        <v>88</v>
      </c>
      <c r="F1451" s="11" t="s">
        <v>3904</v>
      </c>
      <c r="G1451" s="11"/>
    </row>
    <row r="1452" spans="1:7" x14ac:dyDescent="0.25">
      <c r="A1452" s="11" t="s">
        <v>6682</v>
      </c>
      <c r="B1452" s="11" t="s">
        <v>6683</v>
      </c>
      <c r="C1452" s="11">
        <v>91</v>
      </c>
      <c r="D1452" s="36">
        <v>2</v>
      </c>
      <c r="E1452" s="37">
        <f t="shared" si="22"/>
        <v>182</v>
      </c>
      <c r="F1452" s="11" t="s">
        <v>3904</v>
      </c>
      <c r="G1452" s="11"/>
    </row>
    <row r="1453" spans="1:7" x14ac:dyDescent="0.25">
      <c r="A1453" s="11" t="s">
        <v>6684</v>
      </c>
      <c r="B1453" s="11" t="s">
        <v>6685</v>
      </c>
      <c r="C1453" s="11">
        <v>120</v>
      </c>
      <c r="D1453" s="36">
        <v>1</v>
      </c>
      <c r="E1453" s="37">
        <f t="shared" si="22"/>
        <v>120</v>
      </c>
      <c r="F1453" s="11" t="s">
        <v>5569</v>
      </c>
      <c r="G1453" s="11"/>
    </row>
    <row r="1454" spans="1:7" x14ac:dyDescent="0.25">
      <c r="A1454" s="11" t="s">
        <v>6686</v>
      </c>
      <c r="B1454" s="11" t="s">
        <v>6667</v>
      </c>
      <c r="C1454" s="11">
        <v>30</v>
      </c>
      <c r="D1454" s="36">
        <v>3</v>
      </c>
      <c r="E1454" s="37">
        <f t="shared" si="22"/>
        <v>90</v>
      </c>
      <c r="F1454" s="11" t="s">
        <v>3904</v>
      </c>
      <c r="G1454" s="11"/>
    </row>
    <row r="1455" spans="1:7" x14ac:dyDescent="0.25">
      <c r="A1455" s="11" t="s">
        <v>6687</v>
      </c>
      <c r="B1455" s="11" t="s">
        <v>6680</v>
      </c>
      <c r="C1455" s="11">
        <v>61</v>
      </c>
      <c r="D1455" s="36">
        <v>1</v>
      </c>
      <c r="E1455" s="37">
        <f t="shared" si="22"/>
        <v>61</v>
      </c>
      <c r="F1455" s="11" t="s">
        <v>3904</v>
      </c>
      <c r="G1455" s="11"/>
    </row>
    <row r="1456" spans="1:7" x14ac:dyDescent="0.25">
      <c r="A1456" s="11" t="s">
        <v>6688</v>
      </c>
      <c r="B1456" s="11" t="s">
        <v>6680</v>
      </c>
      <c r="C1456" s="11">
        <v>67</v>
      </c>
      <c r="D1456" s="36">
        <v>3</v>
      </c>
      <c r="E1456" s="37">
        <f t="shared" si="22"/>
        <v>201</v>
      </c>
      <c r="F1456" s="11" t="s">
        <v>6576</v>
      </c>
      <c r="G1456" s="11"/>
    </row>
    <row r="1457" spans="1:7" x14ac:dyDescent="0.25">
      <c r="A1457" s="11" t="s">
        <v>6689</v>
      </c>
      <c r="B1457" s="11" t="s">
        <v>6685</v>
      </c>
      <c r="C1457" s="11">
        <v>72</v>
      </c>
      <c r="D1457" s="36">
        <v>1</v>
      </c>
      <c r="E1457" s="37">
        <f t="shared" si="22"/>
        <v>72</v>
      </c>
      <c r="F1457" s="11" t="s">
        <v>3904</v>
      </c>
      <c r="G1457" s="11"/>
    </row>
    <row r="1458" spans="1:7" x14ac:dyDescent="0.25">
      <c r="A1458" s="11" t="s">
        <v>6690</v>
      </c>
      <c r="B1458" s="11" t="s">
        <v>6680</v>
      </c>
      <c r="C1458" s="11">
        <v>80</v>
      </c>
      <c r="D1458" s="36">
        <v>7</v>
      </c>
      <c r="E1458" s="37">
        <f t="shared" si="22"/>
        <v>560</v>
      </c>
      <c r="F1458" s="11" t="s">
        <v>3904</v>
      </c>
      <c r="G1458" s="11"/>
    </row>
    <row r="1459" spans="1:7" x14ac:dyDescent="0.25">
      <c r="A1459" s="11" t="s">
        <v>6691</v>
      </c>
      <c r="B1459" s="11" t="s">
        <v>6685</v>
      </c>
      <c r="C1459" s="11">
        <v>195</v>
      </c>
      <c r="D1459" s="36">
        <v>3</v>
      </c>
      <c r="E1459" s="37">
        <f t="shared" si="22"/>
        <v>585</v>
      </c>
      <c r="F1459" s="11" t="s">
        <v>3904</v>
      </c>
      <c r="G1459" s="11"/>
    </row>
    <row r="1460" spans="1:7" x14ac:dyDescent="0.25">
      <c r="A1460" s="11" t="s">
        <v>6692</v>
      </c>
      <c r="B1460" s="11" t="s">
        <v>6685</v>
      </c>
      <c r="C1460" s="11">
        <v>86</v>
      </c>
      <c r="D1460" s="36">
        <v>1</v>
      </c>
      <c r="E1460" s="37">
        <f t="shared" si="22"/>
        <v>86</v>
      </c>
      <c r="F1460" s="11" t="s">
        <v>3904</v>
      </c>
      <c r="G1460" s="11"/>
    </row>
    <row r="1461" spans="1:7" x14ac:dyDescent="0.25">
      <c r="A1461" s="11" t="s">
        <v>6693</v>
      </c>
      <c r="B1461" s="11" t="s">
        <v>6685</v>
      </c>
      <c r="C1461" s="11">
        <v>105</v>
      </c>
      <c r="D1461" s="36">
        <v>4</v>
      </c>
      <c r="E1461" s="37">
        <f t="shared" si="22"/>
        <v>420</v>
      </c>
      <c r="F1461" s="11" t="s">
        <v>3904</v>
      </c>
      <c r="G1461" s="11"/>
    </row>
    <row r="1462" spans="1:7" x14ac:dyDescent="0.25">
      <c r="A1462" s="11" t="s">
        <v>6694</v>
      </c>
      <c r="B1462" s="11" t="s">
        <v>6680</v>
      </c>
      <c r="C1462" s="11">
        <v>71</v>
      </c>
      <c r="D1462" s="36">
        <v>1</v>
      </c>
      <c r="E1462" s="37">
        <f t="shared" si="22"/>
        <v>71</v>
      </c>
      <c r="F1462" s="11" t="s">
        <v>3904</v>
      </c>
      <c r="G1462" s="11"/>
    </row>
    <row r="1463" spans="1:7" x14ac:dyDescent="0.25">
      <c r="A1463" s="11" t="s">
        <v>6695</v>
      </c>
      <c r="B1463" s="11" t="s">
        <v>6680</v>
      </c>
      <c r="C1463" s="11">
        <v>47</v>
      </c>
      <c r="D1463" s="36">
        <v>1</v>
      </c>
      <c r="E1463" s="37">
        <f t="shared" si="22"/>
        <v>47</v>
      </c>
      <c r="F1463" s="11" t="s">
        <v>3904</v>
      </c>
      <c r="G1463" s="11"/>
    </row>
    <row r="1464" spans="1:7" x14ac:dyDescent="0.25">
      <c r="A1464" s="11" t="s">
        <v>6696</v>
      </c>
      <c r="B1464" s="11" t="s">
        <v>6685</v>
      </c>
      <c r="C1464" s="11">
        <v>77</v>
      </c>
      <c r="D1464" s="36">
        <v>1</v>
      </c>
      <c r="E1464" s="37">
        <f t="shared" si="22"/>
        <v>77</v>
      </c>
      <c r="F1464" s="11" t="s">
        <v>3904</v>
      </c>
      <c r="G1464" s="11"/>
    </row>
    <row r="1465" spans="1:7" x14ac:dyDescent="0.25">
      <c r="A1465" s="11" t="s">
        <v>6697</v>
      </c>
      <c r="B1465" s="11" t="s">
        <v>6698</v>
      </c>
      <c r="C1465" s="11">
        <v>93</v>
      </c>
      <c r="D1465" s="36">
        <v>4</v>
      </c>
      <c r="E1465" s="37">
        <f t="shared" si="22"/>
        <v>372</v>
      </c>
      <c r="F1465" s="11" t="s">
        <v>3904</v>
      </c>
      <c r="G1465" s="11"/>
    </row>
    <row r="1466" spans="1:7" x14ac:dyDescent="0.25">
      <c r="A1466" s="11" t="s">
        <v>6699</v>
      </c>
      <c r="B1466" s="11" t="s">
        <v>6700</v>
      </c>
      <c r="C1466" s="11">
        <v>30</v>
      </c>
      <c r="D1466" s="36">
        <v>2</v>
      </c>
      <c r="E1466" s="37">
        <f t="shared" si="22"/>
        <v>60</v>
      </c>
      <c r="F1466" s="11" t="s">
        <v>3904</v>
      </c>
      <c r="G1466" s="11"/>
    </row>
    <row r="1467" spans="1:7" x14ac:dyDescent="0.25">
      <c r="A1467" s="11" t="s">
        <v>6701</v>
      </c>
      <c r="B1467" s="11" t="s">
        <v>6702</v>
      </c>
      <c r="C1467" s="11">
        <v>384.5</v>
      </c>
      <c r="D1467" s="36">
        <v>1</v>
      </c>
      <c r="E1467" s="37">
        <f t="shared" si="22"/>
        <v>384.5</v>
      </c>
      <c r="F1467" s="11" t="s">
        <v>6370</v>
      </c>
      <c r="G1467" s="11"/>
    </row>
    <row r="1468" spans="1:7" x14ac:dyDescent="0.25">
      <c r="A1468" s="11" t="s">
        <v>6703</v>
      </c>
      <c r="B1468" s="11" t="s">
        <v>6704</v>
      </c>
      <c r="C1468" s="11">
        <v>74</v>
      </c>
      <c r="D1468" s="36">
        <v>4</v>
      </c>
      <c r="E1468" s="37">
        <f t="shared" si="22"/>
        <v>296</v>
      </c>
      <c r="F1468" s="11" t="s">
        <v>3904</v>
      </c>
      <c r="G1468" s="11"/>
    </row>
    <row r="1469" spans="1:7" x14ac:dyDescent="0.25">
      <c r="A1469" s="11" t="s">
        <v>6705</v>
      </c>
      <c r="B1469" s="11" t="s">
        <v>6659</v>
      </c>
      <c r="C1469" s="11">
        <v>95</v>
      </c>
      <c r="D1469" s="36">
        <v>1</v>
      </c>
      <c r="E1469" s="37">
        <f t="shared" si="22"/>
        <v>95</v>
      </c>
      <c r="F1469" s="11" t="s">
        <v>3904</v>
      </c>
      <c r="G1469" s="11"/>
    </row>
    <row r="1470" spans="1:7" x14ac:dyDescent="0.25">
      <c r="A1470" s="11" t="s">
        <v>6706</v>
      </c>
      <c r="B1470" s="11" t="s">
        <v>6707</v>
      </c>
      <c r="C1470" s="11">
        <v>30</v>
      </c>
      <c r="D1470" s="36">
        <v>18</v>
      </c>
      <c r="E1470" s="37">
        <f t="shared" si="22"/>
        <v>540</v>
      </c>
      <c r="F1470" s="11" t="s">
        <v>2378</v>
      </c>
      <c r="G1470" s="11"/>
    </row>
    <row r="1471" spans="1:7" x14ac:dyDescent="0.25">
      <c r="A1471" s="11" t="s">
        <v>6708</v>
      </c>
      <c r="B1471" s="11" t="s">
        <v>6709</v>
      </c>
      <c r="C1471" s="11">
        <v>30</v>
      </c>
      <c r="D1471" s="36">
        <v>2</v>
      </c>
      <c r="E1471" s="37">
        <f t="shared" si="22"/>
        <v>60</v>
      </c>
      <c r="F1471" s="11" t="s">
        <v>3904</v>
      </c>
      <c r="G1471" s="11"/>
    </row>
    <row r="1472" spans="1:7" x14ac:dyDescent="0.25">
      <c r="A1472" s="11" t="s">
        <v>6710</v>
      </c>
      <c r="B1472" s="11" t="s">
        <v>6711</v>
      </c>
      <c r="C1472" s="11">
        <v>83</v>
      </c>
      <c r="D1472" s="36">
        <v>1</v>
      </c>
      <c r="E1472" s="37">
        <f t="shared" si="22"/>
        <v>83</v>
      </c>
      <c r="F1472" s="11" t="s">
        <v>3904</v>
      </c>
      <c r="G1472" s="11"/>
    </row>
    <row r="1473" spans="1:7" x14ac:dyDescent="0.25">
      <c r="A1473" s="11" t="s">
        <v>6712</v>
      </c>
      <c r="B1473" s="11" t="s">
        <v>6680</v>
      </c>
      <c r="C1473" s="11">
        <v>95</v>
      </c>
      <c r="D1473" s="36">
        <v>1</v>
      </c>
      <c r="E1473" s="37">
        <f t="shared" si="22"/>
        <v>95</v>
      </c>
      <c r="F1473" s="11" t="s">
        <v>3904</v>
      </c>
      <c r="G1473" s="11"/>
    </row>
    <row r="1474" spans="1:7" x14ac:dyDescent="0.25">
      <c r="A1474" s="11" t="s">
        <v>6713</v>
      </c>
      <c r="B1474" s="11" t="s">
        <v>6714</v>
      </c>
      <c r="C1474" s="11">
        <v>53</v>
      </c>
      <c r="D1474" s="36">
        <v>2</v>
      </c>
      <c r="E1474" s="37">
        <f t="shared" si="22"/>
        <v>106</v>
      </c>
      <c r="F1474" s="11" t="s">
        <v>3904</v>
      </c>
      <c r="G1474" s="11"/>
    </row>
    <row r="1475" spans="1:7" x14ac:dyDescent="0.25">
      <c r="A1475" s="11" t="s">
        <v>6715</v>
      </c>
      <c r="B1475" s="11" t="s">
        <v>6716</v>
      </c>
      <c r="C1475" s="11">
        <v>1045</v>
      </c>
      <c r="D1475" s="36">
        <v>1</v>
      </c>
      <c r="E1475" s="37">
        <f t="shared" ref="E1475:E1538" si="23">D1475*C1475</f>
        <v>1045</v>
      </c>
      <c r="F1475" s="11" t="s">
        <v>6717</v>
      </c>
      <c r="G1475" s="11"/>
    </row>
    <row r="1476" spans="1:7" x14ac:dyDescent="0.25">
      <c r="A1476" s="11" t="s">
        <v>6718</v>
      </c>
      <c r="B1476" s="11" t="s">
        <v>6719</v>
      </c>
      <c r="C1476" s="11">
        <v>55</v>
      </c>
      <c r="D1476" s="36">
        <v>1</v>
      </c>
      <c r="E1476" s="37">
        <f t="shared" si="23"/>
        <v>55</v>
      </c>
      <c r="F1476" s="11" t="s">
        <v>3904</v>
      </c>
      <c r="G1476" s="11"/>
    </row>
    <row r="1477" spans="1:7" x14ac:dyDescent="0.25">
      <c r="A1477" s="11" t="s">
        <v>6720</v>
      </c>
      <c r="B1477" s="11" t="s">
        <v>6721</v>
      </c>
      <c r="C1477" s="11">
        <v>250</v>
      </c>
      <c r="D1477" s="36">
        <v>1</v>
      </c>
      <c r="E1477" s="37">
        <f t="shared" si="23"/>
        <v>250</v>
      </c>
      <c r="F1477" s="11" t="s">
        <v>3904</v>
      </c>
      <c r="G1477" s="11"/>
    </row>
    <row r="1478" spans="1:7" x14ac:dyDescent="0.25">
      <c r="A1478" s="11" t="s">
        <v>6722</v>
      </c>
      <c r="B1478" s="11" t="s">
        <v>6723</v>
      </c>
      <c r="C1478" s="11">
        <v>51</v>
      </c>
      <c r="D1478" s="36">
        <v>3</v>
      </c>
      <c r="E1478" s="37">
        <f t="shared" si="23"/>
        <v>153</v>
      </c>
      <c r="F1478" s="11" t="s">
        <v>315</v>
      </c>
      <c r="G1478" s="11"/>
    </row>
    <row r="1479" spans="1:7" x14ac:dyDescent="0.25">
      <c r="A1479" s="11" t="s">
        <v>6724</v>
      </c>
      <c r="B1479" s="11" t="s">
        <v>6725</v>
      </c>
      <c r="C1479" s="11">
        <v>51</v>
      </c>
      <c r="D1479" s="36">
        <v>2</v>
      </c>
      <c r="E1479" s="37">
        <f t="shared" si="23"/>
        <v>102</v>
      </c>
      <c r="F1479" s="11" t="s">
        <v>321</v>
      </c>
      <c r="G1479" s="11"/>
    </row>
    <row r="1480" spans="1:7" x14ac:dyDescent="0.25">
      <c r="A1480" s="11" t="s">
        <v>6726</v>
      </c>
      <c r="B1480" s="11" t="s">
        <v>6727</v>
      </c>
      <c r="C1480" s="11">
        <v>24</v>
      </c>
      <c r="D1480" s="36">
        <v>1</v>
      </c>
      <c r="E1480" s="37">
        <f t="shared" si="23"/>
        <v>24</v>
      </c>
      <c r="F1480" s="11" t="s">
        <v>6728</v>
      </c>
      <c r="G1480" s="11"/>
    </row>
    <row r="1481" spans="1:7" x14ac:dyDescent="0.25">
      <c r="A1481" s="11" t="s">
        <v>6729</v>
      </c>
      <c r="B1481" s="11" t="s">
        <v>3483</v>
      </c>
      <c r="C1481" s="11">
        <v>28</v>
      </c>
      <c r="D1481" s="36">
        <v>1</v>
      </c>
      <c r="E1481" s="37">
        <f t="shared" si="23"/>
        <v>28</v>
      </c>
      <c r="F1481" s="11" t="s">
        <v>6730</v>
      </c>
      <c r="G1481" s="11"/>
    </row>
    <row r="1482" spans="1:7" x14ac:dyDescent="0.25">
      <c r="A1482" s="11" t="s">
        <v>6731</v>
      </c>
      <c r="B1482" s="11" t="s">
        <v>6732</v>
      </c>
      <c r="C1482" s="11">
        <v>10</v>
      </c>
      <c r="D1482" s="36">
        <v>13</v>
      </c>
      <c r="E1482" s="37">
        <f t="shared" si="23"/>
        <v>130</v>
      </c>
      <c r="F1482" s="11" t="s">
        <v>6730</v>
      </c>
      <c r="G1482" s="11"/>
    </row>
    <row r="1483" spans="1:7" x14ac:dyDescent="0.25">
      <c r="A1483" s="11" t="s">
        <v>6733</v>
      </c>
      <c r="B1483" s="11" t="s">
        <v>3487</v>
      </c>
      <c r="C1483" s="11">
        <v>335</v>
      </c>
      <c r="D1483" s="36">
        <v>1</v>
      </c>
      <c r="E1483" s="37">
        <f t="shared" si="23"/>
        <v>335</v>
      </c>
      <c r="F1483" s="11" t="s">
        <v>378</v>
      </c>
      <c r="G1483" s="11"/>
    </row>
    <row r="1484" spans="1:7" x14ac:dyDescent="0.25">
      <c r="A1484" s="11" t="s">
        <v>6734</v>
      </c>
      <c r="B1484" s="11" t="s">
        <v>3487</v>
      </c>
      <c r="C1484" s="11">
        <v>280</v>
      </c>
      <c r="D1484" s="36">
        <v>2</v>
      </c>
      <c r="E1484" s="37">
        <f t="shared" si="23"/>
        <v>560</v>
      </c>
      <c r="F1484" s="11" t="s">
        <v>3904</v>
      </c>
      <c r="G1484" s="11"/>
    </row>
    <row r="1485" spans="1:7" x14ac:dyDescent="0.25">
      <c r="A1485" s="11" t="s">
        <v>6735</v>
      </c>
      <c r="B1485" s="11" t="s">
        <v>3487</v>
      </c>
      <c r="C1485" s="11">
        <v>270</v>
      </c>
      <c r="D1485" s="36">
        <v>4</v>
      </c>
      <c r="E1485" s="37">
        <f t="shared" si="23"/>
        <v>1080</v>
      </c>
      <c r="F1485" s="11" t="s">
        <v>3904</v>
      </c>
      <c r="G1485" s="11"/>
    </row>
    <row r="1486" spans="1:7" x14ac:dyDescent="0.25">
      <c r="A1486" s="11" t="s">
        <v>6736</v>
      </c>
      <c r="B1486" s="11" t="s">
        <v>3487</v>
      </c>
      <c r="C1486" s="11">
        <v>895</v>
      </c>
      <c r="D1486" s="36">
        <v>2</v>
      </c>
      <c r="E1486" s="37">
        <f t="shared" si="23"/>
        <v>1790</v>
      </c>
      <c r="F1486" s="11" t="s">
        <v>896</v>
      </c>
      <c r="G1486" s="11"/>
    </row>
    <row r="1487" spans="1:7" x14ac:dyDescent="0.25">
      <c r="A1487" s="11" t="s">
        <v>6737</v>
      </c>
      <c r="B1487" s="11" t="s">
        <v>3494</v>
      </c>
      <c r="C1487" s="11">
        <v>250</v>
      </c>
      <c r="D1487" s="36">
        <v>3</v>
      </c>
      <c r="E1487" s="37">
        <f t="shared" si="23"/>
        <v>750</v>
      </c>
      <c r="F1487" s="11" t="s">
        <v>6738</v>
      </c>
      <c r="G1487" s="11"/>
    </row>
    <row r="1488" spans="1:7" x14ac:dyDescent="0.25">
      <c r="A1488" s="11" t="s">
        <v>6739</v>
      </c>
      <c r="B1488" s="11" t="s">
        <v>3494</v>
      </c>
      <c r="C1488" s="11">
        <v>280</v>
      </c>
      <c r="D1488" s="36">
        <v>2</v>
      </c>
      <c r="E1488" s="37">
        <f t="shared" si="23"/>
        <v>560</v>
      </c>
      <c r="F1488" s="11" t="s">
        <v>3904</v>
      </c>
      <c r="G1488" s="11"/>
    </row>
    <row r="1489" spans="1:7" x14ac:dyDescent="0.25">
      <c r="A1489" s="11" t="s">
        <v>6740</v>
      </c>
      <c r="B1489" s="11" t="s">
        <v>3495</v>
      </c>
      <c r="C1489" s="11">
        <v>375</v>
      </c>
      <c r="D1489" s="36">
        <v>8</v>
      </c>
      <c r="E1489" s="37">
        <f t="shared" si="23"/>
        <v>3000</v>
      </c>
      <c r="F1489" s="11" t="s">
        <v>6738</v>
      </c>
      <c r="G1489" s="11"/>
    </row>
    <row r="1490" spans="1:7" x14ac:dyDescent="0.25">
      <c r="A1490" s="11" t="s">
        <v>6741</v>
      </c>
      <c r="B1490" s="11" t="s">
        <v>6742</v>
      </c>
      <c r="C1490" s="11">
        <v>350</v>
      </c>
      <c r="D1490" s="36">
        <v>6</v>
      </c>
      <c r="E1490" s="37">
        <f t="shared" si="23"/>
        <v>2100</v>
      </c>
      <c r="F1490" s="11" t="s">
        <v>622</v>
      </c>
      <c r="G1490" s="11"/>
    </row>
    <row r="1491" spans="1:7" x14ac:dyDescent="0.25">
      <c r="A1491" s="11" t="s">
        <v>6743</v>
      </c>
      <c r="B1491" s="11" t="s">
        <v>6744</v>
      </c>
      <c r="C1491" s="11">
        <v>495</v>
      </c>
      <c r="D1491" s="36">
        <v>1</v>
      </c>
      <c r="E1491" s="37">
        <f t="shared" si="23"/>
        <v>495</v>
      </c>
      <c r="F1491" s="11" t="s">
        <v>6745</v>
      </c>
      <c r="G1491" s="11"/>
    </row>
    <row r="1492" spans="1:7" x14ac:dyDescent="0.25">
      <c r="A1492" s="11" t="s">
        <v>6746</v>
      </c>
      <c r="B1492" s="11" t="s">
        <v>3508</v>
      </c>
      <c r="C1492" s="11">
        <v>65</v>
      </c>
      <c r="D1492" s="36">
        <v>1</v>
      </c>
      <c r="E1492" s="37">
        <f t="shared" si="23"/>
        <v>65</v>
      </c>
      <c r="F1492" s="11" t="s">
        <v>3904</v>
      </c>
      <c r="G1492" s="11"/>
    </row>
    <row r="1493" spans="1:7" x14ac:dyDescent="0.25">
      <c r="A1493" s="11" t="s">
        <v>6747</v>
      </c>
      <c r="B1493" s="11" t="s">
        <v>6748</v>
      </c>
      <c r="C1493" s="11">
        <v>530</v>
      </c>
      <c r="D1493" s="36">
        <v>3</v>
      </c>
      <c r="E1493" s="37">
        <f t="shared" si="23"/>
        <v>1590</v>
      </c>
      <c r="F1493" s="11" t="s">
        <v>3904</v>
      </c>
      <c r="G1493" s="11"/>
    </row>
    <row r="1494" spans="1:7" x14ac:dyDescent="0.25">
      <c r="A1494" s="11" t="s">
        <v>6749</v>
      </c>
      <c r="B1494" s="11" t="s">
        <v>6750</v>
      </c>
      <c r="C1494" s="11">
        <v>41</v>
      </c>
      <c r="D1494" s="36">
        <v>2</v>
      </c>
      <c r="E1494" s="37">
        <f t="shared" si="23"/>
        <v>82</v>
      </c>
      <c r="F1494" s="11" t="s">
        <v>6728</v>
      </c>
      <c r="G1494" s="11"/>
    </row>
    <row r="1495" spans="1:7" x14ac:dyDescent="0.25">
      <c r="A1495" s="11" t="s">
        <v>6751</v>
      </c>
      <c r="B1495" s="11" t="s">
        <v>6752</v>
      </c>
      <c r="C1495" s="11">
        <v>130</v>
      </c>
      <c r="D1495" s="36">
        <v>1</v>
      </c>
      <c r="E1495" s="37">
        <f t="shared" si="23"/>
        <v>130</v>
      </c>
      <c r="F1495" s="11" t="s">
        <v>3904</v>
      </c>
      <c r="G1495" s="11"/>
    </row>
    <row r="1496" spans="1:7" x14ac:dyDescent="0.25">
      <c r="A1496" s="11" t="s">
        <v>6753</v>
      </c>
      <c r="B1496" s="11" t="s">
        <v>3517</v>
      </c>
      <c r="C1496" s="11">
        <v>100</v>
      </c>
      <c r="D1496" s="36">
        <v>1</v>
      </c>
      <c r="E1496" s="37">
        <f t="shared" si="23"/>
        <v>100</v>
      </c>
      <c r="F1496" s="11" t="s">
        <v>3904</v>
      </c>
      <c r="G1496" s="11"/>
    </row>
    <row r="1497" spans="1:7" x14ac:dyDescent="0.25">
      <c r="A1497" s="11" t="s">
        <v>6754</v>
      </c>
      <c r="B1497" s="11" t="s">
        <v>6755</v>
      </c>
      <c r="C1497" s="11">
        <v>361.5</v>
      </c>
      <c r="D1497" s="36">
        <v>1</v>
      </c>
      <c r="E1497" s="37">
        <f t="shared" si="23"/>
        <v>361.5</v>
      </c>
      <c r="F1497" s="11" t="s">
        <v>3904</v>
      </c>
      <c r="G1497" s="11"/>
    </row>
    <row r="1498" spans="1:7" x14ac:dyDescent="0.25">
      <c r="A1498" s="11" t="s">
        <v>6756</v>
      </c>
      <c r="B1498" s="11" t="s">
        <v>3514</v>
      </c>
      <c r="C1498" s="11">
        <v>32</v>
      </c>
      <c r="D1498" s="36">
        <v>3</v>
      </c>
      <c r="E1498" s="37">
        <f t="shared" si="23"/>
        <v>96</v>
      </c>
      <c r="F1498" s="11" t="s">
        <v>3904</v>
      </c>
      <c r="G1498" s="11"/>
    </row>
    <row r="1499" spans="1:7" x14ac:dyDescent="0.25">
      <c r="A1499" s="11" t="s">
        <v>6757</v>
      </c>
      <c r="B1499" s="11" t="s">
        <v>3521</v>
      </c>
      <c r="C1499" s="11">
        <v>71</v>
      </c>
      <c r="D1499" s="36">
        <v>1</v>
      </c>
      <c r="E1499" s="37">
        <f t="shared" si="23"/>
        <v>71</v>
      </c>
      <c r="F1499" s="11" t="s">
        <v>3904</v>
      </c>
      <c r="G1499" s="11"/>
    </row>
    <row r="1500" spans="1:7" x14ac:dyDescent="0.25">
      <c r="A1500" s="11" t="s">
        <v>6758</v>
      </c>
      <c r="B1500" s="11" t="s">
        <v>6759</v>
      </c>
      <c r="C1500" s="11">
        <v>65</v>
      </c>
      <c r="D1500" s="36">
        <v>2</v>
      </c>
      <c r="E1500" s="37">
        <f t="shared" si="23"/>
        <v>130</v>
      </c>
      <c r="F1500" s="11" t="s">
        <v>3904</v>
      </c>
      <c r="G1500" s="11"/>
    </row>
    <row r="1501" spans="1:7" x14ac:dyDescent="0.25">
      <c r="A1501" s="11" t="s">
        <v>6760</v>
      </c>
      <c r="B1501" s="11" t="s">
        <v>3407</v>
      </c>
      <c r="C1501" s="11">
        <v>245</v>
      </c>
      <c r="D1501" s="36">
        <v>1</v>
      </c>
      <c r="E1501" s="37">
        <f t="shared" si="23"/>
        <v>245</v>
      </c>
      <c r="F1501" s="11" t="s">
        <v>3904</v>
      </c>
      <c r="G1501" s="11"/>
    </row>
    <row r="1502" spans="1:7" x14ac:dyDescent="0.25">
      <c r="A1502" s="11" t="s">
        <v>6761</v>
      </c>
      <c r="B1502" s="11" t="s">
        <v>6762</v>
      </c>
      <c r="C1502" s="11">
        <v>65</v>
      </c>
      <c r="D1502" s="36">
        <v>2</v>
      </c>
      <c r="E1502" s="37">
        <f t="shared" si="23"/>
        <v>130</v>
      </c>
      <c r="F1502" s="11" t="s">
        <v>3904</v>
      </c>
      <c r="G1502" s="11"/>
    </row>
    <row r="1503" spans="1:7" x14ac:dyDescent="0.25">
      <c r="A1503" s="11" t="s">
        <v>6763</v>
      </c>
      <c r="B1503" s="11" t="s">
        <v>6764</v>
      </c>
      <c r="C1503" s="11">
        <v>195</v>
      </c>
      <c r="D1503" s="36">
        <v>2</v>
      </c>
      <c r="E1503" s="37">
        <f t="shared" si="23"/>
        <v>390</v>
      </c>
      <c r="F1503" s="11" t="s">
        <v>3904</v>
      </c>
      <c r="G1503" s="11"/>
    </row>
    <row r="1504" spans="1:7" x14ac:dyDescent="0.25">
      <c r="A1504" s="11" t="s">
        <v>6765</v>
      </c>
      <c r="B1504" s="11" t="s">
        <v>6766</v>
      </c>
      <c r="C1504" s="11">
        <v>100</v>
      </c>
      <c r="D1504" s="36">
        <v>2</v>
      </c>
      <c r="E1504" s="37">
        <f t="shared" si="23"/>
        <v>200</v>
      </c>
      <c r="F1504" s="11" t="s">
        <v>3904</v>
      </c>
      <c r="G1504" s="11"/>
    </row>
    <row r="1505" spans="1:7" x14ac:dyDescent="0.25">
      <c r="A1505" s="11" t="s">
        <v>6767</v>
      </c>
      <c r="B1505" s="11" t="s">
        <v>6768</v>
      </c>
      <c r="C1505" s="11">
        <v>210</v>
      </c>
      <c r="D1505" s="36">
        <v>1</v>
      </c>
      <c r="E1505" s="37">
        <f t="shared" si="23"/>
        <v>210</v>
      </c>
      <c r="F1505" s="11" t="s">
        <v>3904</v>
      </c>
      <c r="G1505" s="11"/>
    </row>
    <row r="1506" spans="1:7" x14ac:dyDescent="0.25">
      <c r="A1506" s="11" t="s">
        <v>6769</v>
      </c>
      <c r="B1506" s="11" t="s">
        <v>6770</v>
      </c>
      <c r="C1506" s="11">
        <v>270</v>
      </c>
      <c r="D1506" s="36">
        <v>1</v>
      </c>
      <c r="E1506" s="37">
        <f t="shared" si="23"/>
        <v>270</v>
      </c>
      <c r="F1506" s="11" t="s">
        <v>3904</v>
      </c>
      <c r="G1506" s="11"/>
    </row>
    <row r="1507" spans="1:7" x14ac:dyDescent="0.25">
      <c r="A1507" s="11" t="s">
        <v>6771</v>
      </c>
      <c r="B1507" s="11" t="s">
        <v>6772</v>
      </c>
      <c r="C1507" s="11">
        <v>225</v>
      </c>
      <c r="D1507" s="36">
        <v>2</v>
      </c>
      <c r="E1507" s="37">
        <f t="shared" si="23"/>
        <v>450</v>
      </c>
      <c r="F1507" s="11" t="s">
        <v>3904</v>
      </c>
      <c r="G1507" s="11"/>
    </row>
    <row r="1508" spans="1:7" x14ac:dyDescent="0.25">
      <c r="A1508" s="11" t="s">
        <v>6773</v>
      </c>
      <c r="B1508" s="11" t="s">
        <v>3407</v>
      </c>
      <c r="C1508" s="11">
        <v>275</v>
      </c>
      <c r="D1508" s="36">
        <v>2</v>
      </c>
      <c r="E1508" s="37">
        <f t="shared" si="23"/>
        <v>550</v>
      </c>
      <c r="F1508" s="11" t="s">
        <v>3904</v>
      </c>
      <c r="G1508" s="11"/>
    </row>
    <row r="1509" spans="1:7" x14ac:dyDescent="0.25">
      <c r="A1509" s="11" t="s">
        <v>6774</v>
      </c>
      <c r="B1509" s="11" t="s">
        <v>6775</v>
      </c>
      <c r="C1509" s="11">
        <v>175</v>
      </c>
      <c r="D1509" s="36">
        <v>1</v>
      </c>
      <c r="E1509" s="37">
        <f t="shared" si="23"/>
        <v>175</v>
      </c>
      <c r="F1509" s="11" t="s">
        <v>3904</v>
      </c>
      <c r="G1509" s="11"/>
    </row>
    <row r="1510" spans="1:7" x14ac:dyDescent="0.25">
      <c r="A1510" s="11" t="s">
        <v>6776</v>
      </c>
      <c r="B1510" s="11" t="s">
        <v>6777</v>
      </c>
      <c r="C1510" s="11">
        <v>251</v>
      </c>
      <c r="D1510" s="36">
        <v>1</v>
      </c>
      <c r="E1510" s="37">
        <f t="shared" si="23"/>
        <v>251</v>
      </c>
      <c r="F1510" s="11" t="s">
        <v>3904</v>
      </c>
      <c r="G1510" s="11"/>
    </row>
    <row r="1511" spans="1:7" x14ac:dyDescent="0.25">
      <c r="A1511" s="11" t="s">
        <v>6778</v>
      </c>
      <c r="B1511" s="11" t="s">
        <v>5275</v>
      </c>
      <c r="C1511" s="11">
        <v>205</v>
      </c>
      <c r="D1511" s="36">
        <v>1</v>
      </c>
      <c r="E1511" s="37">
        <f t="shared" si="23"/>
        <v>205</v>
      </c>
      <c r="F1511" s="11" t="s">
        <v>3904</v>
      </c>
      <c r="G1511" s="11"/>
    </row>
    <row r="1512" spans="1:7" x14ac:dyDescent="0.25">
      <c r="A1512" s="11" t="s">
        <v>6779</v>
      </c>
      <c r="B1512" s="11" t="s">
        <v>6780</v>
      </c>
      <c r="C1512" s="11">
        <v>165</v>
      </c>
      <c r="D1512" s="36">
        <v>2</v>
      </c>
      <c r="E1512" s="37">
        <f t="shared" si="23"/>
        <v>330</v>
      </c>
      <c r="F1512" s="11" t="s">
        <v>3904</v>
      </c>
      <c r="G1512" s="11"/>
    </row>
    <row r="1513" spans="1:7" x14ac:dyDescent="0.25">
      <c r="A1513" s="11" t="s">
        <v>6781</v>
      </c>
      <c r="B1513" s="11" t="s">
        <v>6775</v>
      </c>
      <c r="C1513" s="11">
        <v>267</v>
      </c>
      <c r="D1513" s="36">
        <v>1</v>
      </c>
      <c r="E1513" s="37">
        <f t="shared" si="23"/>
        <v>267</v>
      </c>
      <c r="F1513" s="11" t="s">
        <v>3904</v>
      </c>
      <c r="G1513" s="11"/>
    </row>
    <row r="1514" spans="1:7" x14ac:dyDescent="0.25">
      <c r="A1514" s="11" t="s">
        <v>6782</v>
      </c>
      <c r="B1514" s="11" t="s">
        <v>6783</v>
      </c>
      <c r="C1514" s="11">
        <v>145</v>
      </c>
      <c r="D1514" s="36">
        <v>6</v>
      </c>
      <c r="E1514" s="37">
        <f t="shared" si="23"/>
        <v>870</v>
      </c>
      <c r="F1514" s="11" t="s">
        <v>3904</v>
      </c>
      <c r="G1514" s="11"/>
    </row>
    <row r="1515" spans="1:7" x14ac:dyDescent="0.25">
      <c r="A1515" s="11" t="s">
        <v>6784</v>
      </c>
      <c r="B1515" s="11" t="s">
        <v>6777</v>
      </c>
      <c r="C1515" s="11">
        <v>160</v>
      </c>
      <c r="D1515" s="36">
        <v>1</v>
      </c>
      <c r="E1515" s="37">
        <f t="shared" si="23"/>
        <v>160</v>
      </c>
      <c r="F1515" s="11" t="s">
        <v>3904</v>
      </c>
      <c r="G1515" s="11"/>
    </row>
    <row r="1516" spans="1:7" x14ac:dyDescent="0.25">
      <c r="A1516" s="11" t="s">
        <v>6785</v>
      </c>
      <c r="B1516" s="11" t="s">
        <v>6786</v>
      </c>
      <c r="C1516" s="11">
        <v>79</v>
      </c>
      <c r="D1516" s="36">
        <v>1</v>
      </c>
      <c r="E1516" s="37">
        <f t="shared" si="23"/>
        <v>79</v>
      </c>
      <c r="F1516" s="11" t="s">
        <v>3904</v>
      </c>
      <c r="G1516" s="11"/>
    </row>
    <row r="1517" spans="1:7" x14ac:dyDescent="0.25">
      <c r="A1517" s="11" t="s">
        <v>6787</v>
      </c>
      <c r="B1517" s="11" t="s">
        <v>6788</v>
      </c>
      <c r="C1517" s="11">
        <v>25</v>
      </c>
      <c r="D1517" s="36">
        <v>1</v>
      </c>
      <c r="E1517" s="37">
        <f t="shared" si="23"/>
        <v>25</v>
      </c>
      <c r="F1517" s="11" t="s">
        <v>3912</v>
      </c>
      <c r="G1517" s="11"/>
    </row>
    <row r="1518" spans="1:7" x14ac:dyDescent="0.25">
      <c r="A1518" s="11" t="s">
        <v>6789</v>
      </c>
      <c r="B1518" s="11" t="s">
        <v>6790</v>
      </c>
      <c r="C1518" s="11">
        <v>47</v>
      </c>
      <c r="D1518" s="36">
        <v>1</v>
      </c>
      <c r="E1518" s="37">
        <f t="shared" si="23"/>
        <v>47</v>
      </c>
      <c r="F1518" s="11" t="s">
        <v>3904</v>
      </c>
      <c r="G1518" s="11"/>
    </row>
    <row r="1519" spans="1:7" x14ac:dyDescent="0.25">
      <c r="A1519" s="11" t="s">
        <v>6791</v>
      </c>
      <c r="B1519" s="11" t="s">
        <v>6792</v>
      </c>
      <c r="C1519" s="11">
        <v>75</v>
      </c>
      <c r="D1519" s="36">
        <v>9</v>
      </c>
      <c r="E1519" s="37">
        <f t="shared" si="23"/>
        <v>675</v>
      </c>
      <c r="F1519" s="11" t="s">
        <v>6793</v>
      </c>
      <c r="G1519" s="11"/>
    </row>
    <row r="1520" spans="1:7" x14ac:dyDescent="0.25">
      <c r="A1520" s="11" t="s">
        <v>6794</v>
      </c>
      <c r="B1520" s="11" t="s">
        <v>6795</v>
      </c>
      <c r="C1520" s="11">
        <v>86</v>
      </c>
      <c r="D1520" s="36">
        <v>2</v>
      </c>
      <c r="E1520" s="37">
        <f t="shared" si="23"/>
        <v>172</v>
      </c>
      <c r="F1520" s="11" t="s">
        <v>6796</v>
      </c>
      <c r="G1520" s="11"/>
    </row>
    <row r="1521" spans="1:7" x14ac:dyDescent="0.25">
      <c r="A1521" s="11" t="s">
        <v>6797</v>
      </c>
      <c r="B1521" s="11" t="s">
        <v>6798</v>
      </c>
      <c r="C1521" s="11">
        <v>270</v>
      </c>
      <c r="D1521" s="36">
        <v>1</v>
      </c>
      <c r="E1521" s="37">
        <f t="shared" si="23"/>
        <v>270</v>
      </c>
      <c r="F1521" s="11" t="s">
        <v>3904</v>
      </c>
      <c r="G1521" s="11"/>
    </row>
    <row r="1522" spans="1:7" x14ac:dyDescent="0.25">
      <c r="A1522" s="11" t="s">
        <v>6799</v>
      </c>
      <c r="B1522" s="11" t="s">
        <v>6800</v>
      </c>
      <c r="C1522" s="11">
        <v>120</v>
      </c>
      <c r="D1522" s="36">
        <v>1</v>
      </c>
      <c r="E1522" s="37">
        <f t="shared" si="23"/>
        <v>120</v>
      </c>
      <c r="F1522" s="11" t="s">
        <v>3904</v>
      </c>
      <c r="G1522" s="11"/>
    </row>
    <row r="1523" spans="1:7" x14ac:dyDescent="0.25">
      <c r="A1523" s="11" t="s">
        <v>6801</v>
      </c>
      <c r="B1523" s="11" t="s">
        <v>6802</v>
      </c>
      <c r="C1523" s="11">
        <v>150</v>
      </c>
      <c r="D1523" s="36">
        <v>2</v>
      </c>
      <c r="E1523" s="37">
        <f t="shared" si="23"/>
        <v>300</v>
      </c>
      <c r="F1523" s="11" t="s">
        <v>3924</v>
      </c>
      <c r="G1523" s="11"/>
    </row>
    <row r="1524" spans="1:7" x14ac:dyDescent="0.25">
      <c r="A1524" s="11" t="s">
        <v>6803</v>
      </c>
      <c r="B1524" s="11" t="s">
        <v>6804</v>
      </c>
      <c r="C1524" s="11">
        <v>65</v>
      </c>
      <c r="D1524" s="36">
        <v>1</v>
      </c>
      <c r="E1524" s="37">
        <f t="shared" si="23"/>
        <v>65</v>
      </c>
      <c r="F1524" s="11" t="s">
        <v>3904</v>
      </c>
      <c r="G1524" s="11"/>
    </row>
    <row r="1525" spans="1:7" x14ac:dyDescent="0.25">
      <c r="A1525" s="11" t="s">
        <v>6805</v>
      </c>
      <c r="B1525" s="11" t="s">
        <v>6806</v>
      </c>
      <c r="C1525" s="11">
        <v>50</v>
      </c>
      <c r="D1525" s="36">
        <v>1</v>
      </c>
      <c r="E1525" s="37">
        <f t="shared" si="23"/>
        <v>50</v>
      </c>
      <c r="F1525" s="11" t="s">
        <v>3904</v>
      </c>
      <c r="G1525" s="11"/>
    </row>
    <row r="1526" spans="1:7" x14ac:dyDescent="0.25">
      <c r="A1526" s="11" t="s">
        <v>6807</v>
      </c>
      <c r="B1526" s="11" t="s">
        <v>6808</v>
      </c>
      <c r="C1526" s="11">
        <v>290</v>
      </c>
      <c r="D1526" s="36">
        <v>1</v>
      </c>
      <c r="E1526" s="37">
        <f t="shared" si="23"/>
        <v>290</v>
      </c>
      <c r="F1526" s="11" t="s">
        <v>3904</v>
      </c>
      <c r="G1526" s="11"/>
    </row>
    <row r="1527" spans="1:7" x14ac:dyDescent="0.25">
      <c r="A1527" s="11" t="s">
        <v>6809</v>
      </c>
      <c r="B1527" s="11" t="s">
        <v>6810</v>
      </c>
      <c r="C1527" s="11">
        <v>7</v>
      </c>
      <c r="D1527" s="36">
        <v>1</v>
      </c>
      <c r="E1527" s="37">
        <f t="shared" si="23"/>
        <v>7</v>
      </c>
      <c r="F1527" s="11" t="s">
        <v>3904</v>
      </c>
      <c r="G1527" s="11"/>
    </row>
    <row r="1528" spans="1:7" x14ac:dyDescent="0.25">
      <c r="A1528" s="11" t="s">
        <v>6811</v>
      </c>
      <c r="B1528" s="11" t="s">
        <v>6812</v>
      </c>
      <c r="C1528" s="11">
        <v>255</v>
      </c>
      <c r="D1528" s="36">
        <v>1</v>
      </c>
      <c r="E1528" s="37">
        <f t="shared" si="23"/>
        <v>255</v>
      </c>
      <c r="F1528" s="11" t="s">
        <v>3904</v>
      </c>
      <c r="G1528" s="11"/>
    </row>
    <row r="1529" spans="1:7" x14ac:dyDescent="0.25">
      <c r="A1529" s="11" t="s">
        <v>6813</v>
      </c>
      <c r="B1529" s="11" t="s">
        <v>6814</v>
      </c>
      <c r="C1529" s="11">
        <v>86</v>
      </c>
      <c r="D1529" s="36">
        <v>3</v>
      </c>
      <c r="E1529" s="37">
        <f t="shared" si="23"/>
        <v>258</v>
      </c>
      <c r="F1529" s="11" t="s">
        <v>6815</v>
      </c>
      <c r="G1529" s="11"/>
    </row>
    <row r="1530" spans="1:7" x14ac:dyDescent="0.25">
      <c r="A1530" s="11" t="s">
        <v>6816</v>
      </c>
      <c r="B1530" s="11" t="s">
        <v>6817</v>
      </c>
      <c r="C1530" s="11">
        <v>2500</v>
      </c>
      <c r="D1530" s="36">
        <v>1</v>
      </c>
      <c r="E1530" s="37">
        <f t="shared" si="23"/>
        <v>2500</v>
      </c>
      <c r="F1530" s="11" t="s">
        <v>3904</v>
      </c>
      <c r="G1530" s="11"/>
    </row>
    <row r="1531" spans="1:7" x14ac:dyDescent="0.25">
      <c r="A1531" s="11" t="s">
        <v>6818</v>
      </c>
      <c r="B1531" s="11" t="s">
        <v>6819</v>
      </c>
      <c r="C1531" s="11">
        <v>275</v>
      </c>
      <c r="D1531" s="36">
        <v>1</v>
      </c>
      <c r="E1531" s="37">
        <f t="shared" si="23"/>
        <v>275</v>
      </c>
      <c r="F1531" s="11" t="s">
        <v>5292</v>
      </c>
      <c r="G1531" s="11"/>
    </row>
    <row r="1532" spans="1:7" x14ac:dyDescent="0.25">
      <c r="A1532" s="11" t="s">
        <v>6820</v>
      </c>
      <c r="B1532" s="11" t="s">
        <v>6821</v>
      </c>
      <c r="C1532" s="11">
        <v>510</v>
      </c>
      <c r="D1532" s="36">
        <v>1</v>
      </c>
      <c r="E1532" s="37">
        <f t="shared" si="23"/>
        <v>510</v>
      </c>
      <c r="F1532" s="11" t="s">
        <v>3904</v>
      </c>
      <c r="G1532" s="11"/>
    </row>
    <row r="1533" spans="1:7" x14ac:dyDescent="0.25">
      <c r="A1533" s="11" t="s">
        <v>6822</v>
      </c>
      <c r="B1533" s="11" t="s">
        <v>6823</v>
      </c>
      <c r="C1533" s="11">
        <v>630</v>
      </c>
      <c r="D1533" s="36">
        <v>1</v>
      </c>
      <c r="E1533" s="37">
        <f t="shared" si="23"/>
        <v>630</v>
      </c>
      <c r="F1533" s="11" t="s">
        <v>3904</v>
      </c>
      <c r="G1533" s="11"/>
    </row>
    <row r="1534" spans="1:7" x14ac:dyDescent="0.25">
      <c r="A1534" s="11" t="s">
        <v>6824</v>
      </c>
      <c r="B1534" s="11" t="s">
        <v>6825</v>
      </c>
      <c r="C1534" s="11">
        <v>35</v>
      </c>
      <c r="D1534" s="36">
        <v>2</v>
      </c>
      <c r="E1534" s="37">
        <f t="shared" si="23"/>
        <v>70</v>
      </c>
      <c r="F1534" s="11" t="s">
        <v>3904</v>
      </c>
      <c r="G1534" s="11"/>
    </row>
    <row r="1535" spans="1:7" x14ac:dyDescent="0.25">
      <c r="A1535" s="11" t="s">
        <v>6826</v>
      </c>
      <c r="B1535" s="11" t="s">
        <v>6827</v>
      </c>
      <c r="C1535" s="11">
        <v>46</v>
      </c>
      <c r="D1535" s="36">
        <v>2</v>
      </c>
      <c r="E1535" s="37">
        <f t="shared" si="23"/>
        <v>92</v>
      </c>
      <c r="F1535" s="11" t="s">
        <v>3904</v>
      </c>
      <c r="G1535" s="11"/>
    </row>
    <row r="1536" spans="1:7" x14ac:dyDescent="0.25">
      <c r="A1536" s="11" t="s">
        <v>6828</v>
      </c>
      <c r="B1536" s="11" t="s">
        <v>6829</v>
      </c>
      <c r="C1536" s="11">
        <v>400</v>
      </c>
      <c r="D1536" s="36">
        <v>5</v>
      </c>
      <c r="E1536" s="37">
        <f t="shared" si="23"/>
        <v>2000</v>
      </c>
      <c r="F1536" s="11" t="s">
        <v>3904</v>
      </c>
      <c r="G1536" s="11"/>
    </row>
    <row r="1537" spans="1:7" x14ac:dyDescent="0.25">
      <c r="A1537" s="11" t="s">
        <v>6830</v>
      </c>
      <c r="B1537" s="11" t="s">
        <v>6831</v>
      </c>
      <c r="C1537" s="11">
        <v>17</v>
      </c>
      <c r="D1537" s="36">
        <v>6</v>
      </c>
      <c r="E1537" s="37">
        <f t="shared" si="23"/>
        <v>102</v>
      </c>
      <c r="F1537" s="11" t="s">
        <v>3904</v>
      </c>
      <c r="G1537" s="11"/>
    </row>
    <row r="1538" spans="1:7" x14ac:dyDescent="0.25">
      <c r="A1538" s="11" t="s">
        <v>6832</v>
      </c>
      <c r="B1538" s="11" t="s">
        <v>6833</v>
      </c>
      <c r="C1538" s="11">
        <v>135</v>
      </c>
      <c r="D1538" s="36">
        <v>1</v>
      </c>
      <c r="E1538" s="37">
        <f t="shared" si="23"/>
        <v>135</v>
      </c>
      <c r="F1538" s="11" t="s">
        <v>3904</v>
      </c>
      <c r="G1538" s="11"/>
    </row>
    <row r="1539" spans="1:7" x14ac:dyDescent="0.25">
      <c r="A1539" s="11" t="s">
        <v>6834</v>
      </c>
      <c r="B1539" s="11" t="s">
        <v>6835</v>
      </c>
      <c r="C1539" s="11">
        <v>125</v>
      </c>
      <c r="D1539" s="36">
        <v>1</v>
      </c>
      <c r="E1539" s="37">
        <f t="shared" ref="E1539:E1602" si="24">D1539*C1539</f>
        <v>125</v>
      </c>
      <c r="F1539" s="11" t="s">
        <v>3904</v>
      </c>
      <c r="G1539" s="11"/>
    </row>
    <row r="1540" spans="1:7" x14ac:dyDescent="0.25">
      <c r="A1540" s="11" t="s">
        <v>6836</v>
      </c>
      <c r="B1540" s="11" t="s">
        <v>6833</v>
      </c>
      <c r="C1540" s="11">
        <v>110</v>
      </c>
      <c r="D1540" s="36">
        <v>2</v>
      </c>
      <c r="E1540" s="37">
        <f t="shared" si="24"/>
        <v>220</v>
      </c>
      <c r="F1540" s="11" t="s">
        <v>3904</v>
      </c>
      <c r="G1540" s="11"/>
    </row>
    <row r="1541" spans="1:7" x14ac:dyDescent="0.25">
      <c r="A1541" s="11" t="s">
        <v>6837</v>
      </c>
      <c r="B1541" s="11" t="s">
        <v>6838</v>
      </c>
      <c r="C1541" s="11">
        <v>145</v>
      </c>
      <c r="D1541" s="36">
        <v>2</v>
      </c>
      <c r="E1541" s="37">
        <f t="shared" si="24"/>
        <v>290</v>
      </c>
      <c r="F1541" s="11" t="s">
        <v>6839</v>
      </c>
      <c r="G1541" s="11"/>
    </row>
    <row r="1542" spans="1:7" x14ac:dyDescent="0.25">
      <c r="A1542" s="11" t="s">
        <v>6840</v>
      </c>
      <c r="B1542" s="11" t="s">
        <v>6841</v>
      </c>
      <c r="C1542" s="11">
        <v>65</v>
      </c>
      <c r="D1542" s="36">
        <v>1</v>
      </c>
      <c r="E1542" s="37">
        <f t="shared" si="24"/>
        <v>65</v>
      </c>
      <c r="F1542" s="11" t="s">
        <v>3904</v>
      </c>
      <c r="G1542" s="11"/>
    </row>
    <row r="1543" spans="1:7" x14ac:dyDescent="0.25">
      <c r="A1543" s="11" t="s">
        <v>6842</v>
      </c>
      <c r="B1543" s="11" t="s">
        <v>6843</v>
      </c>
      <c r="C1543" s="11">
        <v>38</v>
      </c>
      <c r="D1543" s="36">
        <v>1</v>
      </c>
      <c r="E1543" s="37">
        <f t="shared" si="24"/>
        <v>38</v>
      </c>
      <c r="F1543" s="11" t="s">
        <v>3904</v>
      </c>
      <c r="G1543" s="11"/>
    </row>
    <row r="1544" spans="1:7" x14ac:dyDescent="0.25">
      <c r="A1544" s="11" t="s">
        <v>6844</v>
      </c>
      <c r="B1544" s="11" t="s">
        <v>6845</v>
      </c>
      <c r="C1544" s="11">
        <v>60</v>
      </c>
      <c r="D1544" s="36">
        <v>2</v>
      </c>
      <c r="E1544" s="37">
        <f t="shared" si="24"/>
        <v>120</v>
      </c>
      <c r="F1544" s="11" t="s">
        <v>3904</v>
      </c>
      <c r="G1544" s="11"/>
    </row>
    <row r="1545" spans="1:7" x14ac:dyDescent="0.25">
      <c r="A1545" s="11" t="s">
        <v>6846</v>
      </c>
      <c r="B1545" s="11" t="s">
        <v>6847</v>
      </c>
      <c r="C1545" s="11">
        <v>81</v>
      </c>
      <c r="D1545" s="36">
        <v>2</v>
      </c>
      <c r="E1545" s="37">
        <f t="shared" si="24"/>
        <v>162</v>
      </c>
      <c r="F1545" s="11" t="s">
        <v>3904</v>
      </c>
      <c r="G1545" s="11"/>
    </row>
    <row r="1546" spans="1:7" x14ac:dyDescent="0.25">
      <c r="A1546" s="11" t="s">
        <v>6848</v>
      </c>
      <c r="B1546" s="11" t="s">
        <v>6849</v>
      </c>
      <c r="C1546" s="11">
        <v>60</v>
      </c>
      <c r="D1546" s="36">
        <v>1</v>
      </c>
      <c r="E1546" s="37">
        <f t="shared" si="24"/>
        <v>60</v>
      </c>
      <c r="F1546" s="11" t="s">
        <v>3904</v>
      </c>
      <c r="G1546" s="11"/>
    </row>
    <row r="1547" spans="1:7" x14ac:dyDescent="0.25">
      <c r="A1547" s="11" t="s">
        <v>6850</v>
      </c>
      <c r="B1547" s="11" t="s">
        <v>6851</v>
      </c>
      <c r="C1547" s="11">
        <v>135</v>
      </c>
      <c r="D1547" s="36">
        <v>1</v>
      </c>
      <c r="E1547" s="37">
        <f t="shared" si="24"/>
        <v>135</v>
      </c>
      <c r="F1547" s="11" t="s">
        <v>3904</v>
      </c>
      <c r="G1547" s="11"/>
    </row>
    <row r="1548" spans="1:7" x14ac:dyDescent="0.25">
      <c r="A1548" s="11" t="s">
        <v>6852</v>
      </c>
      <c r="B1548" s="11" t="s">
        <v>6853</v>
      </c>
      <c r="C1548" s="11">
        <v>35</v>
      </c>
      <c r="D1548" s="36">
        <v>1</v>
      </c>
      <c r="E1548" s="37">
        <f t="shared" si="24"/>
        <v>35</v>
      </c>
      <c r="F1548" s="11" t="s">
        <v>3904</v>
      </c>
      <c r="G1548" s="11"/>
    </row>
    <row r="1549" spans="1:7" x14ac:dyDescent="0.25">
      <c r="A1549" s="11" t="s">
        <v>6854</v>
      </c>
      <c r="B1549" s="11" t="s">
        <v>6855</v>
      </c>
      <c r="C1549" s="11">
        <v>61</v>
      </c>
      <c r="D1549" s="36">
        <v>2</v>
      </c>
      <c r="E1549" s="37">
        <f t="shared" si="24"/>
        <v>122</v>
      </c>
      <c r="F1549" s="11" t="s">
        <v>3904</v>
      </c>
      <c r="G1549" s="11"/>
    </row>
    <row r="1550" spans="1:7" x14ac:dyDescent="0.25">
      <c r="A1550" s="11" t="s">
        <v>6856</v>
      </c>
      <c r="B1550" s="11" t="s">
        <v>6857</v>
      </c>
      <c r="C1550" s="11">
        <v>150</v>
      </c>
      <c r="D1550" s="36">
        <v>1</v>
      </c>
      <c r="E1550" s="37">
        <f t="shared" si="24"/>
        <v>150</v>
      </c>
      <c r="F1550" s="11" t="s">
        <v>3904</v>
      </c>
      <c r="G1550" s="11"/>
    </row>
    <row r="1551" spans="1:7" x14ac:dyDescent="0.25">
      <c r="A1551" s="11" t="s">
        <v>6858</v>
      </c>
      <c r="B1551" s="11" t="s">
        <v>6859</v>
      </c>
      <c r="C1551" s="11">
        <v>45</v>
      </c>
      <c r="D1551" s="36">
        <v>2</v>
      </c>
      <c r="E1551" s="37">
        <f t="shared" si="24"/>
        <v>90</v>
      </c>
      <c r="F1551" s="11" t="s">
        <v>3904</v>
      </c>
      <c r="G1551" s="11"/>
    </row>
    <row r="1552" spans="1:7" x14ac:dyDescent="0.25">
      <c r="A1552" s="11" t="s">
        <v>6860</v>
      </c>
      <c r="B1552" s="11" t="s">
        <v>6857</v>
      </c>
      <c r="C1552" s="11">
        <v>150</v>
      </c>
      <c r="D1552" s="36">
        <v>1</v>
      </c>
      <c r="E1552" s="37">
        <f t="shared" si="24"/>
        <v>150</v>
      </c>
      <c r="F1552" s="11" t="s">
        <v>3904</v>
      </c>
      <c r="G1552" s="11"/>
    </row>
    <row r="1553" spans="1:7" x14ac:dyDescent="0.25">
      <c r="A1553" s="11" t="s">
        <v>6861</v>
      </c>
      <c r="B1553" s="11" t="s">
        <v>6862</v>
      </c>
      <c r="C1553" s="11">
        <v>480</v>
      </c>
      <c r="D1553" s="36">
        <v>1</v>
      </c>
      <c r="E1553" s="37">
        <f t="shared" si="24"/>
        <v>480</v>
      </c>
      <c r="F1553" s="11" t="s">
        <v>3904</v>
      </c>
      <c r="G1553" s="11"/>
    </row>
    <row r="1554" spans="1:7" x14ac:dyDescent="0.25">
      <c r="A1554" s="11" t="s">
        <v>6863</v>
      </c>
      <c r="B1554" s="11" t="s">
        <v>6864</v>
      </c>
      <c r="C1554" s="11">
        <v>580</v>
      </c>
      <c r="D1554" s="36">
        <v>1</v>
      </c>
      <c r="E1554" s="37">
        <f t="shared" si="24"/>
        <v>580</v>
      </c>
      <c r="F1554" s="11" t="s">
        <v>3904</v>
      </c>
      <c r="G1554" s="11"/>
    </row>
    <row r="1555" spans="1:7" x14ac:dyDescent="0.25">
      <c r="A1555" s="11" t="s">
        <v>6865</v>
      </c>
      <c r="B1555" s="11" t="s">
        <v>6866</v>
      </c>
      <c r="C1555" s="11">
        <v>98</v>
      </c>
      <c r="D1555" s="36">
        <v>2</v>
      </c>
      <c r="E1555" s="37">
        <f t="shared" si="24"/>
        <v>196</v>
      </c>
      <c r="F1555" s="11" t="s">
        <v>6728</v>
      </c>
      <c r="G1555" s="11"/>
    </row>
    <row r="1556" spans="1:7" x14ac:dyDescent="0.25">
      <c r="A1556" s="11" t="s">
        <v>6867</v>
      </c>
      <c r="B1556" s="11" t="s">
        <v>6864</v>
      </c>
      <c r="C1556" s="11">
        <v>600</v>
      </c>
      <c r="D1556" s="36">
        <v>4</v>
      </c>
      <c r="E1556" s="37">
        <f t="shared" si="24"/>
        <v>2400</v>
      </c>
      <c r="F1556" s="11" t="s">
        <v>3904</v>
      </c>
      <c r="G1556" s="11"/>
    </row>
    <row r="1557" spans="1:7" x14ac:dyDescent="0.25">
      <c r="A1557" s="11" t="s">
        <v>6868</v>
      </c>
      <c r="B1557" s="11" t="s">
        <v>6869</v>
      </c>
      <c r="C1557" s="11">
        <v>185</v>
      </c>
      <c r="D1557" s="36">
        <v>2</v>
      </c>
      <c r="E1557" s="37">
        <f t="shared" si="24"/>
        <v>370</v>
      </c>
      <c r="F1557" s="11" t="s">
        <v>6870</v>
      </c>
      <c r="G1557" s="11"/>
    </row>
    <row r="1558" spans="1:7" x14ac:dyDescent="0.25">
      <c r="A1558" s="11" t="s">
        <v>6871</v>
      </c>
      <c r="B1558" s="11" t="s">
        <v>6864</v>
      </c>
      <c r="C1558" s="11">
        <v>74</v>
      </c>
      <c r="D1558" s="36">
        <v>2</v>
      </c>
      <c r="E1558" s="37">
        <f t="shared" si="24"/>
        <v>148</v>
      </c>
      <c r="F1558" s="11" t="s">
        <v>3904</v>
      </c>
      <c r="G1558" s="11"/>
    </row>
    <row r="1559" spans="1:7" x14ac:dyDescent="0.25">
      <c r="A1559" s="11" t="s">
        <v>6872</v>
      </c>
      <c r="B1559" s="11" t="s">
        <v>6873</v>
      </c>
      <c r="C1559" s="11">
        <v>91</v>
      </c>
      <c r="D1559" s="36">
        <v>1</v>
      </c>
      <c r="E1559" s="37">
        <f t="shared" si="24"/>
        <v>91</v>
      </c>
      <c r="F1559" s="11" t="s">
        <v>3904</v>
      </c>
      <c r="G1559" s="11"/>
    </row>
    <row r="1560" spans="1:7" x14ac:dyDescent="0.25">
      <c r="A1560" s="11" t="s">
        <v>6874</v>
      </c>
      <c r="B1560" s="11" t="s">
        <v>6875</v>
      </c>
      <c r="C1560" s="11">
        <v>38</v>
      </c>
      <c r="D1560" s="36">
        <v>1</v>
      </c>
      <c r="E1560" s="37">
        <f t="shared" si="24"/>
        <v>38</v>
      </c>
      <c r="F1560" s="11" t="s">
        <v>3904</v>
      </c>
      <c r="G1560" s="11"/>
    </row>
    <row r="1561" spans="1:7" x14ac:dyDescent="0.25">
      <c r="A1561" s="11" t="s">
        <v>6876</v>
      </c>
      <c r="B1561" s="11" t="s">
        <v>6864</v>
      </c>
      <c r="C1561" s="11">
        <v>240</v>
      </c>
      <c r="D1561" s="36">
        <v>1</v>
      </c>
      <c r="E1561" s="37">
        <f t="shared" si="24"/>
        <v>240</v>
      </c>
      <c r="F1561" s="11" t="s">
        <v>3904</v>
      </c>
      <c r="G1561" s="11"/>
    </row>
    <row r="1562" spans="1:7" x14ac:dyDescent="0.25">
      <c r="A1562" s="11" t="s">
        <v>6877</v>
      </c>
      <c r="B1562" s="11" t="s">
        <v>6878</v>
      </c>
      <c r="C1562" s="11">
        <v>71</v>
      </c>
      <c r="D1562" s="36">
        <v>2</v>
      </c>
      <c r="E1562" s="37">
        <f t="shared" si="24"/>
        <v>142</v>
      </c>
      <c r="F1562" s="11" t="s">
        <v>6728</v>
      </c>
      <c r="G1562" s="11"/>
    </row>
    <row r="1563" spans="1:7" x14ac:dyDescent="0.25">
      <c r="A1563" s="11" t="s">
        <v>6879</v>
      </c>
      <c r="B1563" s="11" t="s">
        <v>6875</v>
      </c>
      <c r="C1563" s="11">
        <v>91</v>
      </c>
      <c r="D1563" s="36">
        <v>1</v>
      </c>
      <c r="E1563" s="37">
        <f t="shared" si="24"/>
        <v>91</v>
      </c>
      <c r="F1563" s="11" t="s">
        <v>3904</v>
      </c>
      <c r="G1563" s="11"/>
    </row>
    <row r="1564" spans="1:7" x14ac:dyDescent="0.25">
      <c r="A1564" s="11" t="s">
        <v>6880</v>
      </c>
      <c r="B1564" s="11" t="s">
        <v>6878</v>
      </c>
      <c r="C1564" s="11">
        <v>395</v>
      </c>
      <c r="D1564" s="36">
        <v>1</v>
      </c>
      <c r="E1564" s="37">
        <f t="shared" si="24"/>
        <v>395</v>
      </c>
      <c r="F1564" s="11" t="s">
        <v>3904</v>
      </c>
      <c r="G1564" s="11"/>
    </row>
    <row r="1565" spans="1:7" x14ac:dyDescent="0.25">
      <c r="A1565" s="11" t="s">
        <v>6881</v>
      </c>
      <c r="B1565" s="11" t="s">
        <v>6878</v>
      </c>
      <c r="C1565" s="11">
        <v>520</v>
      </c>
      <c r="D1565" s="36">
        <v>1</v>
      </c>
      <c r="E1565" s="37">
        <f t="shared" si="24"/>
        <v>520</v>
      </c>
      <c r="F1565" s="11" t="s">
        <v>3904</v>
      </c>
      <c r="G1565" s="11"/>
    </row>
    <row r="1566" spans="1:7" x14ac:dyDescent="0.25">
      <c r="A1566" s="11" t="s">
        <v>6882</v>
      </c>
      <c r="B1566" s="11" t="s">
        <v>6878</v>
      </c>
      <c r="C1566" s="11">
        <v>570</v>
      </c>
      <c r="D1566" s="36">
        <v>2</v>
      </c>
      <c r="E1566" s="37">
        <f t="shared" si="24"/>
        <v>1140</v>
      </c>
      <c r="F1566" s="11" t="s">
        <v>4844</v>
      </c>
      <c r="G1566" s="11"/>
    </row>
    <row r="1567" spans="1:7" x14ac:dyDescent="0.25">
      <c r="A1567" s="11" t="s">
        <v>6883</v>
      </c>
      <c r="B1567" s="11" t="s">
        <v>6884</v>
      </c>
      <c r="C1567" s="11">
        <v>295</v>
      </c>
      <c r="D1567" s="36">
        <v>1</v>
      </c>
      <c r="E1567" s="37">
        <f t="shared" si="24"/>
        <v>295</v>
      </c>
      <c r="F1567" s="11" t="s">
        <v>6885</v>
      </c>
      <c r="G1567" s="11"/>
    </row>
    <row r="1568" spans="1:7" x14ac:dyDescent="0.25">
      <c r="A1568" s="11" t="s">
        <v>6886</v>
      </c>
      <c r="B1568" s="11" t="s">
        <v>3573</v>
      </c>
      <c r="C1568" s="11">
        <v>130</v>
      </c>
      <c r="D1568" s="36">
        <v>1</v>
      </c>
      <c r="E1568" s="37">
        <f t="shared" si="24"/>
        <v>130</v>
      </c>
      <c r="F1568" s="11" t="s">
        <v>3904</v>
      </c>
      <c r="G1568" s="11"/>
    </row>
    <row r="1569" spans="1:7" x14ac:dyDescent="0.25">
      <c r="A1569" s="11" t="s">
        <v>6887</v>
      </c>
      <c r="B1569" s="11" t="s">
        <v>3574</v>
      </c>
      <c r="C1569" s="11">
        <v>115</v>
      </c>
      <c r="D1569" s="36">
        <v>1</v>
      </c>
      <c r="E1569" s="37">
        <f t="shared" si="24"/>
        <v>115</v>
      </c>
      <c r="F1569" s="11" t="s">
        <v>3904</v>
      </c>
      <c r="G1569" s="11"/>
    </row>
    <row r="1570" spans="1:7" x14ac:dyDescent="0.25">
      <c r="A1570" s="11" t="s">
        <v>6888</v>
      </c>
      <c r="B1570" s="11" t="s">
        <v>3573</v>
      </c>
      <c r="C1570" s="11">
        <v>110</v>
      </c>
      <c r="D1570" s="36">
        <v>3</v>
      </c>
      <c r="E1570" s="37">
        <f t="shared" si="24"/>
        <v>330</v>
      </c>
      <c r="F1570" s="11" t="s">
        <v>3904</v>
      </c>
      <c r="G1570" s="11"/>
    </row>
    <row r="1571" spans="1:7" x14ac:dyDescent="0.25">
      <c r="A1571" s="11" t="s">
        <v>6889</v>
      </c>
      <c r="B1571" s="11" t="s">
        <v>6890</v>
      </c>
      <c r="C1571" s="11">
        <v>170</v>
      </c>
      <c r="D1571" s="36">
        <v>2</v>
      </c>
      <c r="E1571" s="37">
        <f t="shared" si="24"/>
        <v>340</v>
      </c>
      <c r="F1571" s="11" t="s">
        <v>3904</v>
      </c>
      <c r="G1571" s="11"/>
    </row>
    <row r="1572" spans="1:7" x14ac:dyDescent="0.25">
      <c r="A1572" s="11" t="s">
        <v>6891</v>
      </c>
      <c r="B1572" s="11" t="s">
        <v>6892</v>
      </c>
      <c r="C1572" s="11">
        <v>43</v>
      </c>
      <c r="D1572" s="36">
        <v>1</v>
      </c>
      <c r="E1572" s="37">
        <f t="shared" si="24"/>
        <v>43</v>
      </c>
      <c r="F1572" s="11" t="s">
        <v>3904</v>
      </c>
      <c r="G1572" s="11"/>
    </row>
    <row r="1573" spans="1:7" x14ac:dyDescent="0.25">
      <c r="A1573" s="11" t="s">
        <v>6893</v>
      </c>
      <c r="B1573" s="11" t="s">
        <v>6894</v>
      </c>
      <c r="C1573" s="11">
        <v>31</v>
      </c>
      <c r="D1573" s="36">
        <v>16</v>
      </c>
      <c r="E1573" s="37">
        <f t="shared" si="24"/>
        <v>496</v>
      </c>
      <c r="F1573" s="11" t="s">
        <v>6380</v>
      </c>
      <c r="G1573" s="11"/>
    </row>
    <row r="1574" spans="1:7" x14ac:dyDescent="0.25">
      <c r="A1574" s="11" t="s">
        <v>6895</v>
      </c>
      <c r="B1574" s="11" t="s">
        <v>6896</v>
      </c>
      <c r="C1574" s="11">
        <v>145</v>
      </c>
      <c r="D1574" s="36">
        <v>2</v>
      </c>
      <c r="E1574" s="37">
        <f t="shared" si="24"/>
        <v>290</v>
      </c>
      <c r="F1574" s="11" t="s">
        <v>850</v>
      </c>
      <c r="G1574" s="11"/>
    </row>
    <row r="1575" spans="1:7" x14ac:dyDescent="0.25">
      <c r="A1575" s="11" t="s">
        <v>6897</v>
      </c>
      <c r="B1575" s="11" t="s">
        <v>6898</v>
      </c>
      <c r="C1575" s="11">
        <v>345</v>
      </c>
      <c r="D1575" s="36">
        <v>1</v>
      </c>
      <c r="E1575" s="37">
        <f t="shared" si="24"/>
        <v>345</v>
      </c>
      <c r="F1575" s="11" t="s">
        <v>3904</v>
      </c>
      <c r="G1575" s="11"/>
    </row>
    <row r="1576" spans="1:7" x14ac:dyDescent="0.25">
      <c r="A1576" s="11" t="s">
        <v>6899</v>
      </c>
      <c r="B1576" s="11" t="s">
        <v>6900</v>
      </c>
      <c r="C1576" s="11">
        <v>340</v>
      </c>
      <c r="D1576" s="36">
        <v>1</v>
      </c>
      <c r="E1576" s="37">
        <f t="shared" si="24"/>
        <v>340</v>
      </c>
      <c r="F1576" s="11" t="s">
        <v>3904</v>
      </c>
      <c r="G1576" s="11"/>
    </row>
    <row r="1577" spans="1:7" x14ac:dyDescent="0.25">
      <c r="A1577" s="11" t="s">
        <v>6901</v>
      </c>
      <c r="B1577" s="11" t="s">
        <v>6902</v>
      </c>
      <c r="C1577" s="11">
        <v>26</v>
      </c>
      <c r="D1577" s="36">
        <v>1</v>
      </c>
      <c r="E1577" s="37">
        <f t="shared" si="24"/>
        <v>26</v>
      </c>
      <c r="F1577" s="11" t="s">
        <v>5358</v>
      </c>
      <c r="G1577" s="11"/>
    </row>
    <row r="1578" spans="1:7" x14ac:dyDescent="0.25">
      <c r="A1578" s="11" t="s">
        <v>6903</v>
      </c>
      <c r="B1578" s="11" t="s">
        <v>6904</v>
      </c>
      <c r="C1578" s="11">
        <v>295</v>
      </c>
      <c r="D1578" s="36">
        <v>1</v>
      </c>
      <c r="E1578" s="37">
        <f t="shared" si="24"/>
        <v>295</v>
      </c>
      <c r="F1578" s="11" t="s">
        <v>3904</v>
      </c>
      <c r="G1578" s="11"/>
    </row>
    <row r="1579" spans="1:7" x14ac:dyDescent="0.25">
      <c r="A1579" s="11" t="s">
        <v>6905</v>
      </c>
      <c r="B1579" s="11" t="s">
        <v>6906</v>
      </c>
      <c r="C1579" s="11">
        <v>295</v>
      </c>
      <c r="D1579" s="36">
        <v>1</v>
      </c>
      <c r="E1579" s="37">
        <f t="shared" si="24"/>
        <v>295</v>
      </c>
      <c r="F1579" s="11" t="s">
        <v>3904</v>
      </c>
      <c r="G1579" s="11"/>
    </row>
    <row r="1580" spans="1:7" x14ac:dyDescent="0.25">
      <c r="A1580" s="11" t="s">
        <v>6907</v>
      </c>
      <c r="B1580" s="11" t="s">
        <v>6908</v>
      </c>
      <c r="C1580" s="11">
        <v>1253</v>
      </c>
      <c r="D1580" s="36">
        <v>1</v>
      </c>
      <c r="E1580" s="37">
        <f t="shared" si="24"/>
        <v>1253</v>
      </c>
      <c r="F1580" s="11" t="s">
        <v>3904</v>
      </c>
      <c r="G1580" s="11"/>
    </row>
    <row r="1581" spans="1:7" x14ac:dyDescent="0.25">
      <c r="A1581" s="11" t="s">
        <v>6909</v>
      </c>
      <c r="B1581" s="11" t="s">
        <v>6910</v>
      </c>
      <c r="C1581" s="11">
        <v>1315</v>
      </c>
      <c r="D1581" s="36">
        <v>2</v>
      </c>
      <c r="E1581" s="37">
        <f t="shared" si="24"/>
        <v>2630</v>
      </c>
      <c r="F1581" s="11" t="s">
        <v>3904</v>
      </c>
      <c r="G1581" s="11"/>
    </row>
    <row r="1582" spans="1:7" x14ac:dyDescent="0.25">
      <c r="A1582" s="11" t="s">
        <v>6911</v>
      </c>
      <c r="B1582" s="11" t="s">
        <v>6912</v>
      </c>
      <c r="C1582" s="11">
        <v>440</v>
      </c>
      <c r="D1582" s="36">
        <v>1</v>
      </c>
      <c r="E1582" s="37">
        <f t="shared" si="24"/>
        <v>440</v>
      </c>
      <c r="F1582" s="11" t="s">
        <v>3904</v>
      </c>
      <c r="G1582" s="11"/>
    </row>
    <row r="1583" spans="1:7" x14ac:dyDescent="0.25">
      <c r="A1583" s="11" t="s">
        <v>6913</v>
      </c>
      <c r="B1583" s="11" t="s">
        <v>6914</v>
      </c>
      <c r="C1583" s="11">
        <v>115</v>
      </c>
      <c r="D1583" s="36">
        <v>1</v>
      </c>
      <c r="E1583" s="37">
        <f t="shared" si="24"/>
        <v>115</v>
      </c>
      <c r="F1583" s="11" t="s">
        <v>3904</v>
      </c>
      <c r="G1583" s="11"/>
    </row>
    <row r="1584" spans="1:7" x14ac:dyDescent="0.25">
      <c r="A1584" s="11" t="s">
        <v>6915</v>
      </c>
      <c r="B1584" s="11" t="s">
        <v>6916</v>
      </c>
      <c r="C1584" s="11">
        <v>43</v>
      </c>
      <c r="D1584" s="36">
        <v>1</v>
      </c>
      <c r="E1584" s="37">
        <f t="shared" si="24"/>
        <v>43</v>
      </c>
      <c r="F1584" s="11" t="s">
        <v>3904</v>
      </c>
      <c r="G1584" s="11"/>
    </row>
    <row r="1585" spans="1:7" x14ac:dyDescent="0.25">
      <c r="A1585" s="11" t="s">
        <v>6917</v>
      </c>
      <c r="B1585" s="11" t="s">
        <v>6918</v>
      </c>
      <c r="C1585" s="11">
        <v>63</v>
      </c>
      <c r="D1585" s="36">
        <v>1</v>
      </c>
      <c r="E1585" s="37">
        <f t="shared" si="24"/>
        <v>63</v>
      </c>
      <c r="F1585" s="11" t="s">
        <v>3904</v>
      </c>
      <c r="G1585" s="11"/>
    </row>
    <row r="1586" spans="1:7" x14ac:dyDescent="0.25">
      <c r="A1586" s="11" t="s">
        <v>6919</v>
      </c>
      <c r="B1586" s="11" t="s">
        <v>6920</v>
      </c>
      <c r="C1586" s="11">
        <v>71</v>
      </c>
      <c r="D1586" s="36">
        <v>10</v>
      </c>
      <c r="E1586" s="37">
        <f t="shared" si="24"/>
        <v>710</v>
      </c>
      <c r="F1586" s="11" t="s">
        <v>3904</v>
      </c>
      <c r="G1586" s="11"/>
    </row>
    <row r="1587" spans="1:7" x14ac:dyDescent="0.25">
      <c r="A1587" s="11" t="s">
        <v>6921</v>
      </c>
      <c r="B1587" s="11" t="s">
        <v>6922</v>
      </c>
      <c r="C1587" s="11">
        <v>100</v>
      </c>
      <c r="D1587" s="36">
        <v>1</v>
      </c>
      <c r="E1587" s="37">
        <f t="shared" si="24"/>
        <v>100</v>
      </c>
      <c r="F1587" s="11" t="s">
        <v>3904</v>
      </c>
      <c r="G1587" s="11"/>
    </row>
    <row r="1588" spans="1:7" x14ac:dyDescent="0.25">
      <c r="A1588" s="11" t="s">
        <v>6923</v>
      </c>
      <c r="B1588" s="11" t="s">
        <v>6924</v>
      </c>
      <c r="C1588" s="11">
        <v>36</v>
      </c>
      <c r="D1588" s="36">
        <v>9</v>
      </c>
      <c r="E1588" s="37">
        <f t="shared" si="24"/>
        <v>324</v>
      </c>
      <c r="F1588" s="11" t="s">
        <v>6925</v>
      </c>
      <c r="G1588" s="11"/>
    </row>
    <row r="1589" spans="1:7" x14ac:dyDescent="0.25">
      <c r="A1589" s="11" t="s">
        <v>6926</v>
      </c>
      <c r="B1589" s="11" t="s">
        <v>6927</v>
      </c>
      <c r="C1589" s="11">
        <v>47</v>
      </c>
      <c r="D1589" s="36">
        <v>1</v>
      </c>
      <c r="E1589" s="37">
        <f t="shared" si="24"/>
        <v>47</v>
      </c>
      <c r="F1589" s="11" t="s">
        <v>6925</v>
      </c>
      <c r="G1589" s="11"/>
    </row>
    <row r="1590" spans="1:7" x14ac:dyDescent="0.25">
      <c r="A1590" s="11" t="s">
        <v>6928</v>
      </c>
      <c r="B1590" s="11" t="s">
        <v>6929</v>
      </c>
      <c r="C1590" s="11">
        <v>51</v>
      </c>
      <c r="D1590" s="36">
        <v>1</v>
      </c>
      <c r="E1590" s="37">
        <f t="shared" si="24"/>
        <v>51</v>
      </c>
      <c r="F1590" s="11" t="s">
        <v>6925</v>
      </c>
      <c r="G1590" s="11"/>
    </row>
    <row r="1591" spans="1:7" x14ac:dyDescent="0.25">
      <c r="A1591" s="11" t="s">
        <v>6930</v>
      </c>
      <c r="B1591" s="11" t="s">
        <v>6931</v>
      </c>
      <c r="C1591" s="11">
        <v>245</v>
      </c>
      <c r="D1591" s="36">
        <v>1</v>
      </c>
      <c r="E1591" s="37">
        <f t="shared" si="24"/>
        <v>245</v>
      </c>
      <c r="F1591" s="11" t="s">
        <v>3904</v>
      </c>
      <c r="G1591" s="11"/>
    </row>
    <row r="1592" spans="1:7" x14ac:dyDescent="0.25">
      <c r="A1592" s="11" t="s">
        <v>6932</v>
      </c>
      <c r="B1592" s="11" t="s">
        <v>6933</v>
      </c>
      <c r="C1592" s="11">
        <v>18</v>
      </c>
      <c r="D1592" s="36">
        <v>4</v>
      </c>
      <c r="E1592" s="37">
        <f t="shared" si="24"/>
        <v>72</v>
      </c>
      <c r="F1592" s="11" t="s">
        <v>6934</v>
      </c>
      <c r="G1592" s="11"/>
    </row>
    <row r="1593" spans="1:7" x14ac:dyDescent="0.25">
      <c r="A1593" s="11" t="s">
        <v>6935</v>
      </c>
      <c r="B1593" s="11" t="s">
        <v>6936</v>
      </c>
      <c r="C1593" s="11">
        <v>405</v>
      </c>
      <c r="D1593" s="36">
        <v>1</v>
      </c>
      <c r="E1593" s="37">
        <f t="shared" si="24"/>
        <v>405</v>
      </c>
      <c r="F1593" s="11" t="s">
        <v>3904</v>
      </c>
      <c r="G1593" s="11"/>
    </row>
    <row r="1594" spans="1:7" x14ac:dyDescent="0.25">
      <c r="A1594" s="11" t="s">
        <v>6937</v>
      </c>
      <c r="B1594" s="11" t="s">
        <v>3601</v>
      </c>
      <c r="C1594" s="11">
        <v>405</v>
      </c>
      <c r="D1594" s="36">
        <v>1</v>
      </c>
      <c r="E1594" s="37">
        <f t="shared" si="24"/>
        <v>405</v>
      </c>
      <c r="F1594" s="11" t="s">
        <v>3904</v>
      </c>
      <c r="G1594" s="11"/>
    </row>
    <row r="1595" spans="1:7" x14ac:dyDescent="0.25">
      <c r="A1595" s="11" t="s">
        <v>6938</v>
      </c>
      <c r="B1595" s="11" t="s">
        <v>3601</v>
      </c>
      <c r="C1595" s="11">
        <v>450</v>
      </c>
      <c r="D1595" s="36">
        <v>1</v>
      </c>
      <c r="E1595" s="37">
        <f t="shared" si="24"/>
        <v>450</v>
      </c>
      <c r="F1595" s="11" t="s">
        <v>5308</v>
      </c>
      <c r="G1595" s="11"/>
    </row>
    <row r="1596" spans="1:7" x14ac:dyDescent="0.25">
      <c r="A1596" s="11" t="s">
        <v>6939</v>
      </c>
      <c r="B1596" s="11" t="s">
        <v>6940</v>
      </c>
      <c r="C1596" s="11">
        <v>310</v>
      </c>
      <c r="D1596" s="36">
        <v>1</v>
      </c>
      <c r="E1596" s="37">
        <f t="shared" si="24"/>
        <v>310</v>
      </c>
      <c r="F1596" s="11" t="s">
        <v>5308</v>
      </c>
      <c r="G1596" s="11"/>
    </row>
    <row r="1597" spans="1:7" x14ac:dyDescent="0.25">
      <c r="A1597" s="11" t="s">
        <v>6941</v>
      </c>
      <c r="B1597" s="11" t="s">
        <v>6942</v>
      </c>
      <c r="C1597" s="11">
        <v>340</v>
      </c>
      <c r="D1597" s="36">
        <v>1</v>
      </c>
      <c r="E1597" s="37">
        <f t="shared" si="24"/>
        <v>340</v>
      </c>
      <c r="F1597" s="11" t="s">
        <v>3904</v>
      </c>
      <c r="G1597" s="11"/>
    </row>
    <row r="1598" spans="1:7" x14ac:dyDescent="0.25">
      <c r="A1598" s="11" t="s">
        <v>6943</v>
      </c>
      <c r="B1598" s="11" t="s">
        <v>6944</v>
      </c>
      <c r="C1598" s="11">
        <v>6</v>
      </c>
      <c r="D1598" s="36">
        <v>10</v>
      </c>
      <c r="E1598" s="37">
        <f t="shared" si="24"/>
        <v>60</v>
      </c>
      <c r="F1598" s="11" t="s">
        <v>3904</v>
      </c>
      <c r="G1598" s="11"/>
    </row>
    <row r="1599" spans="1:7" x14ac:dyDescent="0.25">
      <c r="A1599" s="11" t="s">
        <v>6945</v>
      </c>
      <c r="B1599" s="11" t="s">
        <v>6946</v>
      </c>
      <c r="C1599" s="11">
        <v>6</v>
      </c>
      <c r="D1599" s="36">
        <v>9</v>
      </c>
      <c r="E1599" s="37">
        <f t="shared" si="24"/>
        <v>54</v>
      </c>
      <c r="F1599" s="11" t="s">
        <v>3904</v>
      </c>
      <c r="G1599" s="11"/>
    </row>
    <row r="1600" spans="1:7" x14ac:dyDescent="0.25">
      <c r="A1600" s="11" t="s">
        <v>6947</v>
      </c>
      <c r="B1600" s="11" t="s">
        <v>6948</v>
      </c>
      <c r="C1600" s="11">
        <v>310</v>
      </c>
      <c r="D1600" s="36">
        <v>1</v>
      </c>
      <c r="E1600" s="37">
        <f t="shared" si="24"/>
        <v>310</v>
      </c>
      <c r="F1600" s="11" t="s">
        <v>5308</v>
      </c>
      <c r="G1600" s="11"/>
    </row>
    <row r="1601" spans="1:7" x14ac:dyDescent="0.25">
      <c r="A1601" s="11" t="s">
        <v>6949</v>
      </c>
      <c r="B1601" s="11" t="s">
        <v>6950</v>
      </c>
      <c r="C1601" s="11">
        <v>340</v>
      </c>
      <c r="D1601" s="36">
        <v>1</v>
      </c>
      <c r="E1601" s="37">
        <f t="shared" si="24"/>
        <v>340</v>
      </c>
      <c r="F1601" s="11" t="s">
        <v>3904</v>
      </c>
      <c r="G1601" s="11"/>
    </row>
    <row r="1602" spans="1:7" x14ac:dyDescent="0.25">
      <c r="A1602" s="11" t="s">
        <v>6951</v>
      </c>
      <c r="B1602" s="11" t="s">
        <v>6946</v>
      </c>
      <c r="C1602" s="11">
        <v>6</v>
      </c>
      <c r="D1602" s="36">
        <v>1</v>
      </c>
      <c r="E1602" s="37">
        <f t="shared" si="24"/>
        <v>6</v>
      </c>
      <c r="F1602" s="11" t="s">
        <v>3904</v>
      </c>
      <c r="G1602" s="11"/>
    </row>
    <row r="1603" spans="1:7" x14ac:dyDescent="0.25">
      <c r="A1603" s="11" t="s">
        <v>6952</v>
      </c>
      <c r="B1603" s="11" t="s">
        <v>6953</v>
      </c>
      <c r="C1603" s="11">
        <v>6</v>
      </c>
      <c r="D1603" s="36">
        <v>9</v>
      </c>
      <c r="E1603" s="37">
        <f t="shared" ref="E1603:E1666" si="25">D1603*C1603</f>
        <v>54</v>
      </c>
      <c r="F1603" s="11" t="s">
        <v>5580</v>
      </c>
      <c r="G1603" s="11"/>
    </row>
    <row r="1604" spans="1:7" x14ac:dyDescent="0.25">
      <c r="A1604" s="11" t="s">
        <v>6954</v>
      </c>
      <c r="B1604" s="11" t="s">
        <v>6955</v>
      </c>
      <c r="C1604" s="11">
        <v>47</v>
      </c>
      <c r="D1604" s="36">
        <v>24</v>
      </c>
      <c r="E1604" s="37">
        <f t="shared" si="25"/>
        <v>1128</v>
      </c>
      <c r="F1604" s="11" t="s">
        <v>3904</v>
      </c>
      <c r="G1604" s="11"/>
    </row>
    <row r="1605" spans="1:7" x14ac:dyDescent="0.25">
      <c r="A1605" s="11" t="s">
        <v>6956</v>
      </c>
      <c r="B1605" s="11" t="s">
        <v>6957</v>
      </c>
      <c r="C1605" s="11">
        <v>38</v>
      </c>
      <c r="D1605" s="36">
        <v>2</v>
      </c>
      <c r="E1605" s="37">
        <f t="shared" si="25"/>
        <v>76</v>
      </c>
      <c r="F1605" s="11" t="s">
        <v>3904</v>
      </c>
      <c r="G1605" s="11"/>
    </row>
    <row r="1606" spans="1:7" x14ac:dyDescent="0.25">
      <c r="A1606" s="11" t="s">
        <v>6958</v>
      </c>
      <c r="B1606" s="11" t="s">
        <v>6959</v>
      </c>
      <c r="C1606" s="11">
        <v>16</v>
      </c>
      <c r="D1606" s="36">
        <v>39</v>
      </c>
      <c r="E1606" s="37">
        <f t="shared" si="25"/>
        <v>624</v>
      </c>
      <c r="F1606" s="11" t="s">
        <v>6960</v>
      </c>
      <c r="G1606" s="11"/>
    </row>
    <row r="1607" spans="1:7" x14ac:dyDescent="0.25">
      <c r="A1607" s="11" t="s">
        <v>6961</v>
      </c>
      <c r="B1607" s="11" t="s">
        <v>6962</v>
      </c>
      <c r="C1607" s="11">
        <v>138</v>
      </c>
      <c r="D1607" s="36">
        <v>15</v>
      </c>
      <c r="E1607" s="37">
        <f t="shared" si="25"/>
        <v>2070</v>
      </c>
      <c r="F1607" s="11" t="s">
        <v>3904</v>
      </c>
      <c r="G1607" s="11"/>
    </row>
    <row r="1608" spans="1:7" x14ac:dyDescent="0.25">
      <c r="A1608" s="11" t="s">
        <v>6963</v>
      </c>
      <c r="B1608" s="11" t="s">
        <v>6964</v>
      </c>
      <c r="C1608" s="11">
        <v>290</v>
      </c>
      <c r="D1608" s="36">
        <v>1</v>
      </c>
      <c r="E1608" s="37">
        <f t="shared" si="25"/>
        <v>290</v>
      </c>
      <c r="F1608" s="11" t="s">
        <v>3904</v>
      </c>
      <c r="G1608" s="11"/>
    </row>
    <row r="1609" spans="1:7" x14ac:dyDescent="0.25">
      <c r="A1609" s="11" t="s">
        <v>6965</v>
      </c>
      <c r="B1609" s="11" t="s">
        <v>6966</v>
      </c>
      <c r="C1609" s="11">
        <v>135</v>
      </c>
      <c r="D1609" s="36">
        <v>1</v>
      </c>
      <c r="E1609" s="37">
        <f t="shared" si="25"/>
        <v>135</v>
      </c>
      <c r="F1609" s="11" t="s">
        <v>3904</v>
      </c>
      <c r="G1609" s="11"/>
    </row>
    <row r="1610" spans="1:7" x14ac:dyDescent="0.25">
      <c r="A1610" s="11" t="s">
        <v>6967</v>
      </c>
      <c r="B1610" s="11" t="s">
        <v>6968</v>
      </c>
      <c r="C1610" s="11">
        <v>180</v>
      </c>
      <c r="D1610" s="36">
        <v>1</v>
      </c>
      <c r="E1610" s="37">
        <f t="shared" si="25"/>
        <v>180</v>
      </c>
      <c r="F1610" s="11" t="s">
        <v>3904</v>
      </c>
      <c r="G1610" s="11"/>
    </row>
    <row r="1611" spans="1:7" x14ac:dyDescent="0.25">
      <c r="A1611" s="11" t="s">
        <v>6969</v>
      </c>
      <c r="B1611" s="11" t="s">
        <v>6970</v>
      </c>
      <c r="C1611" s="11">
        <v>180</v>
      </c>
      <c r="D1611" s="36">
        <v>2</v>
      </c>
      <c r="E1611" s="37">
        <f t="shared" si="25"/>
        <v>360</v>
      </c>
      <c r="F1611" s="11" t="s">
        <v>3904</v>
      </c>
      <c r="G1611" s="11"/>
    </row>
    <row r="1612" spans="1:7" x14ac:dyDescent="0.25">
      <c r="A1612" s="11" t="s">
        <v>6971</v>
      </c>
      <c r="B1612" s="11" t="s">
        <v>3758</v>
      </c>
      <c r="C1612" s="11">
        <v>2200</v>
      </c>
      <c r="D1612" s="36">
        <v>2</v>
      </c>
      <c r="E1612" s="37">
        <f t="shared" si="25"/>
        <v>4400</v>
      </c>
      <c r="F1612" s="11" t="s">
        <v>3904</v>
      </c>
      <c r="G1612" s="11"/>
    </row>
    <row r="1613" spans="1:7" x14ac:dyDescent="0.25">
      <c r="A1613" s="11" t="s">
        <v>6972</v>
      </c>
      <c r="B1613" s="11" t="s">
        <v>6973</v>
      </c>
      <c r="C1613" s="11">
        <v>1010</v>
      </c>
      <c r="D1613" s="36">
        <v>1</v>
      </c>
      <c r="E1613" s="37">
        <f t="shared" si="25"/>
        <v>1010</v>
      </c>
      <c r="F1613" s="11" t="s">
        <v>881</v>
      </c>
      <c r="G1613" s="11"/>
    </row>
    <row r="1614" spans="1:7" x14ac:dyDescent="0.25">
      <c r="A1614" s="11" t="s">
        <v>6974</v>
      </c>
      <c r="B1614" s="11" t="s">
        <v>6975</v>
      </c>
      <c r="C1614" s="11">
        <v>445</v>
      </c>
      <c r="D1614" s="36">
        <v>1</v>
      </c>
      <c r="E1614" s="37">
        <f t="shared" si="25"/>
        <v>445</v>
      </c>
      <c r="F1614" s="11" t="s">
        <v>3904</v>
      </c>
      <c r="G1614" s="11"/>
    </row>
    <row r="1615" spans="1:7" x14ac:dyDescent="0.25">
      <c r="A1615" s="11" t="s">
        <v>6976</v>
      </c>
      <c r="B1615" s="11" t="s">
        <v>6975</v>
      </c>
      <c r="C1615" s="11">
        <v>260</v>
      </c>
      <c r="D1615" s="36">
        <v>4</v>
      </c>
      <c r="E1615" s="37">
        <f t="shared" si="25"/>
        <v>1040</v>
      </c>
      <c r="F1615" s="11" t="s">
        <v>3904</v>
      </c>
      <c r="G1615" s="11"/>
    </row>
    <row r="1616" spans="1:7" x14ac:dyDescent="0.25">
      <c r="A1616" s="11" t="s">
        <v>6977</v>
      </c>
      <c r="B1616" s="11" t="s">
        <v>6978</v>
      </c>
      <c r="C1616" s="11">
        <v>300</v>
      </c>
      <c r="D1616" s="36">
        <v>1</v>
      </c>
      <c r="E1616" s="37">
        <f t="shared" si="25"/>
        <v>300</v>
      </c>
      <c r="F1616" s="11" t="s">
        <v>3904</v>
      </c>
      <c r="G1616" s="11"/>
    </row>
    <row r="1617" spans="1:7" x14ac:dyDescent="0.25">
      <c r="A1617" s="11" t="s">
        <v>6979</v>
      </c>
      <c r="B1617" s="11" t="s">
        <v>6980</v>
      </c>
      <c r="C1617" s="11">
        <v>198</v>
      </c>
      <c r="D1617" s="36">
        <v>5</v>
      </c>
      <c r="E1617" s="37">
        <f t="shared" si="25"/>
        <v>990</v>
      </c>
      <c r="F1617" s="11" t="s">
        <v>3904</v>
      </c>
      <c r="G1617" s="11"/>
    </row>
    <row r="1618" spans="1:7" x14ac:dyDescent="0.25">
      <c r="A1618" s="11" t="s">
        <v>6981</v>
      </c>
      <c r="B1618" s="11" t="s">
        <v>6982</v>
      </c>
      <c r="C1618" s="11">
        <v>325</v>
      </c>
      <c r="D1618" s="36">
        <v>1</v>
      </c>
      <c r="E1618" s="37">
        <f t="shared" si="25"/>
        <v>325</v>
      </c>
      <c r="F1618" s="11" t="s">
        <v>3904</v>
      </c>
      <c r="G1618" s="11"/>
    </row>
    <row r="1619" spans="1:7" x14ac:dyDescent="0.25">
      <c r="A1619" s="11" t="s">
        <v>6983</v>
      </c>
      <c r="B1619" s="11" t="s">
        <v>6984</v>
      </c>
      <c r="C1619" s="11">
        <v>42</v>
      </c>
      <c r="D1619" s="36">
        <v>2</v>
      </c>
      <c r="E1619" s="37">
        <f t="shared" si="25"/>
        <v>84</v>
      </c>
      <c r="F1619" s="11" t="s">
        <v>6728</v>
      </c>
      <c r="G1619" s="11"/>
    </row>
    <row r="1620" spans="1:7" x14ac:dyDescent="0.25">
      <c r="A1620" s="11" t="s">
        <v>6985</v>
      </c>
      <c r="B1620" s="11" t="s">
        <v>6986</v>
      </c>
      <c r="C1620" s="11">
        <v>42</v>
      </c>
      <c r="D1620" s="36">
        <v>1</v>
      </c>
      <c r="E1620" s="37">
        <f t="shared" si="25"/>
        <v>42</v>
      </c>
      <c r="F1620" s="11" t="s">
        <v>3904</v>
      </c>
      <c r="G1620" s="11"/>
    </row>
    <row r="1621" spans="1:7" x14ac:dyDescent="0.25">
      <c r="A1621" s="11" t="s">
        <v>6987</v>
      </c>
      <c r="B1621" s="11" t="s">
        <v>6988</v>
      </c>
      <c r="C1621" s="11">
        <v>135</v>
      </c>
      <c r="D1621" s="36">
        <v>1</v>
      </c>
      <c r="E1621" s="37">
        <f t="shared" si="25"/>
        <v>135</v>
      </c>
      <c r="F1621" s="11" t="s">
        <v>3904</v>
      </c>
      <c r="G1621" s="11"/>
    </row>
    <row r="1622" spans="1:7" x14ac:dyDescent="0.25">
      <c r="A1622" s="11" t="s">
        <v>6989</v>
      </c>
      <c r="B1622" s="11" t="s">
        <v>6990</v>
      </c>
      <c r="C1622" s="11">
        <v>305</v>
      </c>
      <c r="D1622" s="36">
        <v>3</v>
      </c>
      <c r="E1622" s="37">
        <f t="shared" si="25"/>
        <v>915</v>
      </c>
      <c r="F1622" s="11" t="s">
        <v>3904</v>
      </c>
      <c r="G1622" s="11"/>
    </row>
    <row r="1623" spans="1:7" x14ac:dyDescent="0.25">
      <c r="A1623" s="11" t="s">
        <v>6991</v>
      </c>
      <c r="B1623" s="11" t="s">
        <v>6992</v>
      </c>
      <c r="C1623" s="11">
        <v>310</v>
      </c>
      <c r="D1623" s="36">
        <v>1</v>
      </c>
      <c r="E1623" s="37">
        <f t="shared" si="25"/>
        <v>310</v>
      </c>
      <c r="F1623" s="11" t="s">
        <v>3904</v>
      </c>
      <c r="G1623" s="11"/>
    </row>
    <row r="1624" spans="1:7" x14ac:dyDescent="0.25">
      <c r="A1624" s="11" t="s">
        <v>6993</v>
      </c>
      <c r="B1624" s="11" t="s">
        <v>6994</v>
      </c>
      <c r="C1624" s="11">
        <v>310</v>
      </c>
      <c r="D1624" s="36">
        <v>1</v>
      </c>
      <c r="E1624" s="37">
        <f t="shared" si="25"/>
        <v>310</v>
      </c>
      <c r="F1624" s="11" t="s">
        <v>3904</v>
      </c>
      <c r="G1624" s="11"/>
    </row>
    <row r="1625" spans="1:7" x14ac:dyDescent="0.25">
      <c r="A1625" s="11" t="s">
        <v>6995</v>
      </c>
      <c r="B1625" s="11" t="s">
        <v>6996</v>
      </c>
      <c r="C1625" s="11">
        <v>360</v>
      </c>
      <c r="D1625" s="36">
        <v>1</v>
      </c>
      <c r="E1625" s="37">
        <f t="shared" si="25"/>
        <v>360</v>
      </c>
      <c r="F1625" s="11" t="s">
        <v>3904</v>
      </c>
      <c r="G1625" s="11"/>
    </row>
    <row r="1626" spans="1:7" x14ac:dyDescent="0.25">
      <c r="A1626" s="11" t="s">
        <v>6997</v>
      </c>
      <c r="B1626" s="11" t="s">
        <v>6998</v>
      </c>
      <c r="C1626" s="11">
        <v>285</v>
      </c>
      <c r="D1626" s="36">
        <v>1</v>
      </c>
      <c r="E1626" s="37">
        <f t="shared" si="25"/>
        <v>285</v>
      </c>
      <c r="F1626" s="11" t="s">
        <v>3904</v>
      </c>
      <c r="G1626" s="11"/>
    </row>
    <row r="1627" spans="1:7" x14ac:dyDescent="0.25">
      <c r="A1627" s="11" t="s">
        <v>6999</v>
      </c>
      <c r="B1627" s="11" t="s">
        <v>7000</v>
      </c>
      <c r="C1627" s="11">
        <v>83</v>
      </c>
      <c r="D1627" s="36">
        <v>2</v>
      </c>
      <c r="E1627" s="37">
        <f t="shared" si="25"/>
        <v>166</v>
      </c>
      <c r="F1627" s="11" t="s">
        <v>3904</v>
      </c>
      <c r="G1627" s="11"/>
    </row>
    <row r="1628" spans="1:7" x14ac:dyDescent="0.25">
      <c r="A1628" s="11" t="s">
        <v>7001</v>
      </c>
      <c r="B1628" s="11" t="s">
        <v>7002</v>
      </c>
      <c r="C1628" s="11">
        <v>285</v>
      </c>
      <c r="D1628" s="36">
        <v>1</v>
      </c>
      <c r="E1628" s="37">
        <f t="shared" si="25"/>
        <v>285</v>
      </c>
      <c r="F1628" s="11" t="s">
        <v>3904</v>
      </c>
      <c r="G1628" s="11"/>
    </row>
    <row r="1629" spans="1:7" x14ac:dyDescent="0.25">
      <c r="A1629" s="11" t="s">
        <v>7003</v>
      </c>
      <c r="B1629" s="11" t="s">
        <v>7004</v>
      </c>
      <c r="C1629" s="11">
        <v>265</v>
      </c>
      <c r="D1629" s="36">
        <v>2</v>
      </c>
      <c r="E1629" s="37">
        <f t="shared" si="25"/>
        <v>530</v>
      </c>
      <c r="F1629" s="11" t="s">
        <v>3904</v>
      </c>
      <c r="G1629" s="11"/>
    </row>
    <row r="1630" spans="1:7" x14ac:dyDescent="0.25">
      <c r="A1630" s="11" t="s">
        <v>7005</v>
      </c>
      <c r="B1630" s="11" t="s">
        <v>7006</v>
      </c>
      <c r="C1630" s="11">
        <v>380</v>
      </c>
      <c r="D1630" s="36">
        <v>1</v>
      </c>
      <c r="E1630" s="37">
        <f t="shared" si="25"/>
        <v>380</v>
      </c>
      <c r="F1630" s="11" t="s">
        <v>3904</v>
      </c>
      <c r="G1630" s="11"/>
    </row>
    <row r="1631" spans="1:7" x14ac:dyDescent="0.25">
      <c r="A1631" s="11" t="s">
        <v>7007</v>
      </c>
      <c r="B1631" s="11" t="s">
        <v>7008</v>
      </c>
      <c r="C1631" s="11">
        <v>82</v>
      </c>
      <c r="D1631" s="36">
        <v>3</v>
      </c>
      <c r="E1631" s="37">
        <f t="shared" si="25"/>
        <v>246</v>
      </c>
      <c r="F1631" s="11" t="s">
        <v>3904</v>
      </c>
      <c r="G1631" s="11"/>
    </row>
    <row r="1632" spans="1:7" x14ac:dyDescent="0.25">
      <c r="A1632" s="11" t="s">
        <v>7009</v>
      </c>
      <c r="B1632" s="11" t="s">
        <v>3628</v>
      </c>
      <c r="C1632" s="11">
        <v>460</v>
      </c>
      <c r="D1632" s="36">
        <v>1</v>
      </c>
      <c r="E1632" s="37">
        <f t="shared" si="25"/>
        <v>460</v>
      </c>
      <c r="F1632" s="11" t="s">
        <v>2364</v>
      </c>
      <c r="G1632" s="11"/>
    </row>
    <row r="1633" spans="1:7" x14ac:dyDescent="0.25">
      <c r="A1633" s="11" t="s">
        <v>7010</v>
      </c>
      <c r="B1633" s="11" t="s">
        <v>3627</v>
      </c>
      <c r="C1633" s="11">
        <v>435</v>
      </c>
      <c r="D1633" s="36">
        <v>3</v>
      </c>
      <c r="E1633" s="37">
        <f t="shared" si="25"/>
        <v>1305</v>
      </c>
      <c r="F1633" s="11" t="s">
        <v>2364</v>
      </c>
      <c r="G1633" s="11"/>
    </row>
    <row r="1634" spans="1:7" x14ac:dyDescent="0.25">
      <c r="A1634" s="11" t="s">
        <v>7011</v>
      </c>
      <c r="B1634" s="11" t="s">
        <v>3627</v>
      </c>
      <c r="C1634" s="11">
        <v>535</v>
      </c>
      <c r="D1634" s="36">
        <v>1</v>
      </c>
      <c r="E1634" s="37">
        <f t="shared" si="25"/>
        <v>535</v>
      </c>
      <c r="F1634" s="11" t="s">
        <v>3904</v>
      </c>
      <c r="G1634" s="11"/>
    </row>
    <row r="1635" spans="1:7" x14ac:dyDescent="0.25">
      <c r="A1635" s="11" t="s">
        <v>7012</v>
      </c>
      <c r="B1635" s="11" t="s">
        <v>3634</v>
      </c>
      <c r="C1635" s="11">
        <v>460</v>
      </c>
      <c r="D1635" s="36">
        <v>1</v>
      </c>
      <c r="E1635" s="37">
        <f t="shared" si="25"/>
        <v>460</v>
      </c>
      <c r="F1635" s="11" t="s">
        <v>2364</v>
      </c>
      <c r="G1635" s="11"/>
    </row>
    <row r="1636" spans="1:7" x14ac:dyDescent="0.25">
      <c r="A1636" s="11" t="s">
        <v>7013</v>
      </c>
      <c r="B1636" s="11" t="s">
        <v>7014</v>
      </c>
      <c r="C1636" s="11">
        <v>435</v>
      </c>
      <c r="D1636" s="36">
        <v>3</v>
      </c>
      <c r="E1636" s="37">
        <f t="shared" si="25"/>
        <v>1305</v>
      </c>
      <c r="F1636" s="11" t="s">
        <v>2364</v>
      </c>
      <c r="G1636" s="11"/>
    </row>
    <row r="1637" spans="1:7" x14ac:dyDescent="0.25">
      <c r="A1637" s="11" t="s">
        <v>7015</v>
      </c>
      <c r="B1637" s="11" t="s">
        <v>3633</v>
      </c>
      <c r="C1637" s="11">
        <v>435</v>
      </c>
      <c r="D1637" s="36">
        <v>3</v>
      </c>
      <c r="E1637" s="37">
        <f t="shared" si="25"/>
        <v>1305</v>
      </c>
      <c r="F1637" s="11" t="s">
        <v>2364</v>
      </c>
      <c r="G1637" s="11"/>
    </row>
    <row r="1638" spans="1:7" x14ac:dyDescent="0.25">
      <c r="A1638" s="11" t="s">
        <v>7016</v>
      </c>
      <c r="B1638" s="11" t="s">
        <v>7017</v>
      </c>
      <c r="C1638" s="11">
        <v>58</v>
      </c>
      <c r="D1638" s="36">
        <v>17</v>
      </c>
      <c r="E1638" s="37">
        <f t="shared" si="25"/>
        <v>986</v>
      </c>
      <c r="F1638" s="11" t="s">
        <v>6870</v>
      </c>
      <c r="G1638" s="11"/>
    </row>
    <row r="1639" spans="1:7" x14ac:dyDescent="0.25">
      <c r="A1639" s="11" t="s">
        <v>7018</v>
      </c>
      <c r="B1639" s="11" t="s">
        <v>7019</v>
      </c>
      <c r="C1639" s="11">
        <v>60</v>
      </c>
      <c r="D1639" s="36">
        <v>10</v>
      </c>
      <c r="E1639" s="37">
        <f t="shared" si="25"/>
        <v>600</v>
      </c>
      <c r="F1639" s="11" t="s">
        <v>4799</v>
      </c>
      <c r="G1639" s="11"/>
    </row>
    <row r="1640" spans="1:7" x14ac:dyDescent="0.25">
      <c r="A1640" s="11" t="s">
        <v>7020</v>
      </c>
      <c r="B1640" s="11" t="s">
        <v>3636</v>
      </c>
      <c r="C1640" s="11">
        <v>210</v>
      </c>
      <c r="D1640" s="36">
        <v>1</v>
      </c>
      <c r="E1640" s="37">
        <f t="shared" si="25"/>
        <v>210</v>
      </c>
      <c r="F1640" s="11" t="s">
        <v>3904</v>
      </c>
      <c r="G1640" s="11"/>
    </row>
    <row r="1641" spans="1:7" x14ac:dyDescent="0.25">
      <c r="A1641" s="11" t="s">
        <v>7021</v>
      </c>
      <c r="B1641" s="11" t="s">
        <v>3638</v>
      </c>
      <c r="C1641" s="11">
        <v>175</v>
      </c>
      <c r="D1641" s="36">
        <v>1</v>
      </c>
      <c r="E1641" s="37">
        <f t="shared" si="25"/>
        <v>175</v>
      </c>
      <c r="F1641" s="11" t="s">
        <v>3904</v>
      </c>
      <c r="G1641" s="11"/>
    </row>
    <row r="1642" spans="1:7" x14ac:dyDescent="0.25">
      <c r="A1642" s="11" t="s">
        <v>7022</v>
      </c>
      <c r="B1642" s="11" t="s">
        <v>7023</v>
      </c>
      <c r="C1642" s="11">
        <v>37</v>
      </c>
      <c r="D1642" s="36">
        <v>2</v>
      </c>
      <c r="E1642" s="37">
        <f t="shared" si="25"/>
        <v>74</v>
      </c>
      <c r="F1642" s="11" t="s">
        <v>3904</v>
      </c>
      <c r="G1642" s="11"/>
    </row>
    <row r="1643" spans="1:7" x14ac:dyDescent="0.25">
      <c r="A1643" s="11" t="s">
        <v>7024</v>
      </c>
      <c r="B1643" s="11" t="s">
        <v>7025</v>
      </c>
      <c r="C1643" s="11">
        <v>15</v>
      </c>
      <c r="D1643" s="36">
        <v>1</v>
      </c>
      <c r="E1643" s="37">
        <f t="shared" si="25"/>
        <v>15</v>
      </c>
      <c r="F1643" s="11" t="s">
        <v>3904</v>
      </c>
      <c r="G1643" s="11"/>
    </row>
    <row r="1644" spans="1:7" x14ac:dyDescent="0.25">
      <c r="A1644" s="11" t="s">
        <v>7026</v>
      </c>
      <c r="B1644" s="11" t="s">
        <v>3639</v>
      </c>
      <c r="C1644" s="11">
        <v>140</v>
      </c>
      <c r="D1644" s="36">
        <v>2</v>
      </c>
      <c r="E1644" s="37">
        <f t="shared" si="25"/>
        <v>280</v>
      </c>
      <c r="F1644" s="11" t="s">
        <v>7027</v>
      </c>
      <c r="G1644" s="11"/>
    </row>
    <row r="1645" spans="1:7" x14ac:dyDescent="0.25">
      <c r="A1645" s="11" t="s">
        <v>7028</v>
      </c>
      <c r="B1645" s="11" t="s">
        <v>7029</v>
      </c>
      <c r="C1645" s="11">
        <v>125</v>
      </c>
      <c r="D1645" s="36">
        <v>1</v>
      </c>
      <c r="E1645" s="37">
        <f t="shared" si="25"/>
        <v>125</v>
      </c>
      <c r="F1645" s="11" t="s">
        <v>7027</v>
      </c>
      <c r="G1645" s="11"/>
    </row>
    <row r="1646" spans="1:7" x14ac:dyDescent="0.25">
      <c r="A1646" s="11" t="s">
        <v>7030</v>
      </c>
      <c r="B1646" s="11" t="s">
        <v>7029</v>
      </c>
      <c r="C1646" s="11">
        <v>110</v>
      </c>
      <c r="D1646" s="36">
        <v>2</v>
      </c>
      <c r="E1646" s="37">
        <f t="shared" si="25"/>
        <v>220</v>
      </c>
      <c r="F1646" s="11" t="s">
        <v>3904</v>
      </c>
      <c r="G1646" s="11"/>
    </row>
    <row r="1647" spans="1:7" x14ac:dyDescent="0.25">
      <c r="A1647" s="11" t="s">
        <v>7031</v>
      </c>
      <c r="B1647" s="11" t="s">
        <v>7032</v>
      </c>
      <c r="C1647" s="11">
        <v>1215</v>
      </c>
      <c r="D1647" s="36">
        <v>1</v>
      </c>
      <c r="E1647" s="37">
        <f t="shared" si="25"/>
        <v>1215</v>
      </c>
      <c r="F1647" s="11" t="s">
        <v>3904</v>
      </c>
      <c r="G1647" s="11"/>
    </row>
    <row r="1648" spans="1:7" x14ac:dyDescent="0.25">
      <c r="A1648" s="11" t="s">
        <v>7033</v>
      </c>
      <c r="B1648" s="11" t="s">
        <v>3642</v>
      </c>
      <c r="C1648" s="11">
        <v>1505</v>
      </c>
      <c r="D1648" s="36">
        <v>1</v>
      </c>
      <c r="E1648" s="37">
        <f t="shared" si="25"/>
        <v>1505</v>
      </c>
      <c r="F1648" s="11" t="s">
        <v>3904</v>
      </c>
      <c r="G1648" s="11"/>
    </row>
    <row r="1649" spans="1:7" x14ac:dyDescent="0.25">
      <c r="A1649" s="11" t="s">
        <v>7034</v>
      </c>
      <c r="B1649" s="11" t="s">
        <v>3645</v>
      </c>
      <c r="C1649" s="11">
        <v>1388</v>
      </c>
      <c r="D1649" s="36">
        <v>1</v>
      </c>
      <c r="E1649" s="37">
        <f t="shared" si="25"/>
        <v>1388</v>
      </c>
      <c r="F1649" s="11" t="s">
        <v>3904</v>
      </c>
      <c r="G1649" s="11"/>
    </row>
    <row r="1650" spans="1:7" x14ac:dyDescent="0.25">
      <c r="A1650" s="11" t="s">
        <v>7035</v>
      </c>
      <c r="B1650" s="11" t="s">
        <v>7036</v>
      </c>
      <c r="C1650" s="11">
        <v>230</v>
      </c>
      <c r="D1650" s="36">
        <v>2</v>
      </c>
      <c r="E1650" s="37">
        <f t="shared" si="25"/>
        <v>460</v>
      </c>
      <c r="F1650" s="11" t="s">
        <v>7037</v>
      </c>
      <c r="G1650" s="11"/>
    </row>
    <row r="1651" spans="1:7" x14ac:dyDescent="0.25">
      <c r="A1651" s="11" t="s">
        <v>7038</v>
      </c>
      <c r="B1651" s="11" t="s">
        <v>3645</v>
      </c>
      <c r="C1651" s="11">
        <v>220</v>
      </c>
      <c r="D1651" s="36">
        <v>1</v>
      </c>
      <c r="E1651" s="37">
        <f t="shared" si="25"/>
        <v>220</v>
      </c>
      <c r="F1651" s="11" t="s">
        <v>7037</v>
      </c>
      <c r="G1651" s="11"/>
    </row>
    <row r="1652" spans="1:7" x14ac:dyDescent="0.25">
      <c r="A1652" s="11" t="s">
        <v>7039</v>
      </c>
      <c r="B1652" s="11" t="s">
        <v>7040</v>
      </c>
      <c r="C1652" s="11">
        <v>1095</v>
      </c>
      <c r="D1652" s="36">
        <v>1</v>
      </c>
      <c r="E1652" s="37">
        <f t="shared" si="25"/>
        <v>1095</v>
      </c>
      <c r="F1652" s="11" t="s">
        <v>3904</v>
      </c>
      <c r="G1652" s="11"/>
    </row>
    <row r="1653" spans="1:7" x14ac:dyDescent="0.25">
      <c r="A1653" s="11" t="s">
        <v>7041</v>
      </c>
      <c r="B1653" s="11" t="s">
        <v>7040</v>
      </c>
      <c r="C1653" s="11">
        <v>1305</v>
      </c>
      <c r="D1653" s="36">
        <v>1</v>
      </c>
      <c r="E1653" s="37">
        <f t="shared" si="25"/>
        <v>1305</v>
      </c>
      <c r="F1653" s="11" t="s">
        <v>3904</v>
      </c>
      <c r="G1653" s="11"/>
    </row>
    <row r="1654" spans="1:7" x14ac:dyDescent="0.25">
      <c r="A1654" s="11" t="s">
        <v>7042</v>
      </c>
      <c r="B1654" s="11" t="s">
        <v>7043</v>
      </c>
      <c r="C1654" s="11">
        <v>230</v>
      </c>
      <c r="D1654" s="36">
        <v>1</v>
      </c>
      <c r="E1654" s="37">
        <f t="shared" si="25"/>
        <v>230</v>
      </c>
      <c r="F1654" s="11" t="s">
        <v>7037</v>
      </c>
      <c r="G1654" s="11"/>
    </row>
    <row r="1655" spans="1:7" x14ac:dyDescent="0.25">
      <c r="A1655" s="11" t="s">
        <v>7044</v>
      </c>
      <c r="B1655" s="11" t="s">
        <v>7045</v>
      </c>
      <c r="C1655" s="11">
        <v>225</v>
      </c>
      <c r="D1655" s="36">
        <v>1</v>
      </c>
      <c r="E1655" s="37">
        <f t="shared" si="25"/>
        <v>225</v>
      </c>
      <c r="F1655" s="11" t="s">
        <v>3904</v>
      </c>
      <c r="G1655" s="11"/>
    </row>
    <row r="1656" spans="1:7" x14ac:dyDescent="0.25">
      <c r="A1656" s="11" t="s">
        <v>7046</v>
      </c>
      <c r="B1656" s="11" t="s">
        <v>3655</v>
      </c>
      <c r="C1656" s="11">
        <v>656</v>
      </c>
      <c r="D1656" s="36">
        <v>1</v>
      </c>
      <c r="E1656" s="37">
        <f t="shared" si="25"/>
        <v>656</v>
      </c>
      <c r="F1656" s="11" t="s">
        <v>3904</v>
      </c>
      <c r="G1656" s="11"/>
    </row>
    <row r="1657" spans="1:7" x14ac:dyDescent="0.25">
      <c r="A1657" s="11" t="s">
        <v>7047</v>
      </c>
      <c r="B1657" s="11" t="s">
        <v>7048</v>
      </c>
      <c r="C1657" s="11">
        <v>1225</v>
      </c>
      <c r="D1657" s="36">
        <v>1</v>
      </c>
      <c r="E1657" s="37">
        <f t="shared" si="25"/>
        <v>1225</v>
      </c>
      <c r="F1657" s="11" t="s">
        <v>3904</v>
      </c>
      <c r="G1657" s="11"/>
    </row>
    <row r="1658" spans="1:7" x14ac:dyDescent="0.25">
      <c r="A1658" s="11" t="s">
        <v>7049</v>
      </c>
      <c r="B1658" s="11" t="s">
        <v>7050</v>
      </c>
      <c r="C1658" s="11">
        <v>240</v>
      </c>
      <c r="D1658" s="36">
        <v>1</v>
      </c>
      <c r="E1658" s="37">
        <f t="shared" si="25"/>
        <v>240</v>
      </c>
      <c r="F1658" s="11" t="s">
        <v>3904</v>
      </c>
      <c r="G1658" s="11"/>
    </row>
    <row r="1659" spans="1:7" x14ac:dyDescent="0.25">
      <c r="A1659" s="11" t="s">
        <v>7051</v>
      </c>
      <c r="B1659" s="11" t="s">
        <v>3654</v>
      </c>
      <c r="C1659" s="11">
        <v>200</v>
      </c>
      <c r="D1659" s="36">
        <v>1</v>
      </c>
      <c r="E1659" s="37">
        <f t="shared" si="25"/>
        <v>200</v>
      </c>
      <c r="F1659" s="11" t="s">
        <v>2284</v>
      </c>
      <c r="G1659" s="11"/>
    </row>
    <row r="1660" spans="1:7" x14ac:dyDescent="0.25">
      <c r="A1660" s="11" t="s">
        <v>7052</v>
      </c>
      <c r="B1660" s="11" t="s">
        <v>7045</v>
      </c>
      <c r="C1660" s="11">
        <v>225</v>
      </c>
      <c r="D1660" s="36">
        <v>1</v>
      </c>
      <c r="E1660" s="37">
        <f t="shared" si="25"/>
        <v>225</v>
      </c>
      <c r="F1660" s="11" t="s">
        <v>3904</v>
      </c>
      <c r="G1660" s="11"/>
    </row>
    <row r="1661" spans="1:7" x14ac:dyDescent="0.25">
      <c r="A1661" s="11" t="s">
        <v>7053</v>
      </c>
      <c r="B1661" s="11" t="s">
        <v>3660</v>
      </c>
      <c r="C1661" s="11">
        <v>360</v>
      </c>
      <c r="D1661" s="36">
        <v>2</v>
      </c>
      <c r="E1661" s="37">
        <f t="shared" si="25"/>
        <v>720</v>
      </c>
      <c r="F1661" s="11" t="s">
        <v>3904</v>
      </c>
      <c r="G1661" s="11"/>
    </row>
    <row r="1662" spans="1:7" x14ac:dyDescent="0.25">
      <c r="A1662" s="11" t="s">
        <v>7054</v>
      </c>
      <c r="B1662" s="11" t="s">
        <v>7055</v>
      </c>
      <c r="C1662" s="11">
        <v>375</v>
      </c>
      <c r="D1662" s="36">
        <v>1</v>
      </c>
      <c r="E1662" s="37">
        <f t="shared" si="25"/>
        <v>375</v>
      </c>
      <c r="F1662" s="11" t="s">
        <v>3904</v>
      </c>
      <c r="G1662" s="11"/>
    </row>
    <row r="1663" spans="1:7" x14ac:dyDescent="0.25">
      <c r="A1663" s="11" t="s">
        <v>7056</v>
      </c>
      <c r="B1663" s="11" t="s">
        <v>7057</v>
      </c>
      <c r="C1663" s="11">
        <v>240</v>
      </c>
      <c r="D1663" s="36">
        <v>1</v>
      </c>
      <c r="E1663" s="37">
        <f t="shared" si="25"/>
        <v>240</v>
      </c>
      <c r="F1663" s="11" t="s">
        <v>3904</v>
      </c>
      <c r="G1663" s="11"/>
    </row>
    <row r="1664" spans="1:7" x14ac:dyDescent="0.25">
      <c r="A1664" s="11" t="s">
        <v>7058</v>
      </c>
      <c r="B1664" s="11" t="s">
        <v>3663</v>
      </c>
      <c r="C1664" s="11">
        <v>160</v>
      </c>
      <c r="D1664" s="36">
        <v>4</v>
      </c>
      <c r="E1664" s="37">
        <f t="shared" si="25"/>
        <v>640</v>
      </c>
      <c r="F1664" s="11" t="s">
        <v>3904</v>
      </c>
      <c r="G1664" s="11"/>
    </row>
    <row r="1665" spans="1:7" x14ac:dyDescent="0.25">
      <c r="A1665" s="11" t="s">
        <v>7059</v>
      </c>
      <c r="B1665" s="11" t="s">
        <v>7060</v>
      </c>
      <c r="C1665" s="11">
        <v>270</v>
      </c>
      <c r="D1665" s="36">
        <v>1</v>
      </c>
      <c r="E1665" s="37">
        <f t="shared" si="25"/>
        <v>270</v>
      </c>
      <c r="F1665" s="11" t="s">
        <v>3904</v>
      </c>
      <c r="G1665" s="11"/>
    </row>
    <row r="1666" spans="1:7" x14ac:dyDescent="0.25">
      <c r="A1666" s="11" t="s">
        <v>7061</v>
      </c>
      <c r="B1666" s="11" t="s">
        <v>7062</v>
      </c>
      <c r="C1666" s="11">
        <v>140</v>
      </c>
      <c r="D1666" s="36">
        <v>1</v>
      </c>
      <c r="E1666" s="37">
        <f t="shared" si="25"/>
        <v>140</v>
      </c>
      <c r="F1666" s="11" t="s">
        <v>3904</v>
      </c>
      <c r="G1666" s="11"/>
    </row>
    <row r="1667" spans="1:7" x14ac:dyDescent="0.25">
      <c r="A1667" s="11" t="s">
        <v>7063</v>
      </c>
      <c r="B1667" s="11" t="s">
        <v>7062</v>
      </c>
      <c r="C1667" s="11">
        <v>520</v>
      </c>
      <c r="D1667" s="36">
        <v>1</v>
      </c>
      <c r="E1667" s="37">
        <f t="shared" ref="E1667:E1730" si="26">D1667*C1667</f>
        <v>520</v>
      </c>
      <c r="F1667" s="11" t="s">
        <v>3904</v>
      </c>
      <c r="G1667" s="11"/>
    </row>
    <row r="1668" spans="1:7" x14ac:dyDescent="0.25">
      <c r="A1668" s="11" t="s">
        <v>7064</v>
      </c>
      <c r="B1668" s="11" t="s">
        <v>7065</v>
      </c>
      <c r="C1668" s="11">
        <v>410</v>
      </c>
      <c r="D1668" s="36">
        <v>2</v>
      </c>
      <c r="E1668" s="37">
        <f t="shared" si="26"/>
        <v>820</v>
      </c>
      <c r="F1668" s="11" t="s">
        <v>3904</v>
      </c>
      <c r="G1668" s="11"/>
    </row>
    <row r="1669" spans="1:7" x14ac:dyDescent="0.25">
      <c r="A1669" s="11" t="s">
        <v>7066</v>
      </c>
      <c r="B1669" s="11" t="s">
        <v>7067</v>
      </c>
      <c r="C1669" s="11">
        <v>265</v>
      </c>
      <c r="D1669" s="36">
        <v>2</v>
      </c>
      <c r="E1669" s="37">
        <f t="shared" si="26"/>
        <v>530</v>
      </c>
      <c r="F1669" s="11" t="s">
        <v>7068</v>
      </c>
      <c r="G1669" s="11"/>
    </row>
    <row r="1670" spans="1:7" x14ac:dyDescent="0.25">
      <c r="A1670" s="11" t="s">
        <v>7069</v>
      </c>
      <c r="B1670" s="11" t="s">
        <v>3665</v>
      </c>
      <c r="C1670" s="11">
        <v>955</v>
      </c>
      <c r="D1670" s="36">
        <v>1</v>
      </c>
      <c r="E1670" s="37">
        <f t="shared" si="26"/>
        <v>955</v>
      </c>
      <c r="F1670" s="11" t="s">
        <v>3904</v>
      </c>
      <c r="G1670" s="11"/>
    </row>
    <row r="1671" spans="1:7" x14ac:dyDescent="0.25">
      <c r="A1671" s="11" t="s">
        <v>7070</v>
      </c>
      <c r="B1671" s="11" t="s">
        <v>3664</v>
      </c>
      <c r="C1671" s="11">
        <v>400</v>
      </c>
      <c r="D1671" s="36">
        <v>1</v>
      </c>
      <c r="E1671" s="37">
        <f t="shared" si="26"/>
        <v>400</v>
      </c>
      <c r="F1671" s="11" t="s">
        <v>3904</v>
      </c>
      <c r="G1671" s="11"/>
    </row>
    <row r="1672" spans="1:7" x14ac:dyDescent="0.25">
      <c r="A1672" s="11" t="s">
        <v>7071</v>
      </c>
      <c r="B1672" s="11" t="s">
        <v>3666</v>
      </c>
      <c r="C1672" s="11">
        <v>110</v>
      </c>
      <c r="D1672" s="36">
        <v>1</v>
      </c>
      <c r="E1672" s="37">
        <f t="shared" si="26"/>
        <v>110</v>
      </c>
      <c r="F1672" s="11" t="s">
        <v>3904</v>
      </c>
      <c r="G1672" s="11"/>
    </row>
    <row r="1673" spans="1:7" x14ac:dyDescent="0.25">
      <c r="A1673" s="11" t="s">
        <v>7072</v>
      </c>
      <c r="B1673" s="11" t="s">
        <v>3666</v>
      </c>
      <c r="C1673" s="11">
        <v>82</v>
      </c>
      <c r="D1673" s="36">
        <v>3</v>
      </c>
      <c r="E1673" s="37">
        <f t="shared" si="26"/>
        <v>246</v>
      </c>
      <c r="F1673" s="11" t="s">
        <v>3904</v>
      </c>
      <c r="G1673" s="11"/>
    </row>
    <row r="1674" spans="1:7" x14ac:dyDescent="0.25">
      <c r="A1674" s="11" t="s">
        <v>7073</v>
      </c>
      <c r="B1674" s="11" t="s">
        <v>3666</v>
      </c>
      <c r="C1674" s="11">
        <v>110</v>
      </c>
      <c r="D1674" s="36">
        <v>2</v>
      </c>
      <c r="E1674" s="37">
        <f t="shared" si="26"/>
        <v>220</v>
      </c>
      <c r="F1674" s="11" t="s">
        <v>3904</v>
      </c>
      <c r="G1674" s="11"/>
    </row>
    <row r="1675" spans="1:7" x14ac:dyDescent="0.25">
      <c r="A1675" s="11" t="s">
        <v>7074</v>
      </c>
      <c r="B1675" s="11" t="s">
        <v>7075</v>
      </c>
      <c r="C1675" s="11">
        <v>295</v>
      </c>
      <c r="D1675" s="36">
        <v>1</v>
      </c>
      <c r="E1675" s="37">
        <f t="shared" si="26"/>
        <v>295</v>
      </c>
      <c r="F1675" s="11" t="s">
        <v>3904</v>
      </c>
      <c r="G1675" s="11"/>
    </row>
    <row r="1676" spans="1:7" x14ac:dyDescent="0.25">
      <c r="A1676" s="11" t="s">
        <v>7076</v>
      </c>
      <c r="B1676" s="11" t="s">
        <v>7077</v>
      </c>
      <c r="C1676" s="11">
        <v>244</v>
      </c>
      <c r="D1676" s="36">
        <v>7</v>
      </c>
      <c r="E1676" s="37">
        <f t="shared" si="26"/>
        <v>1708</v>
      </c>
      <c r="F1676" s="11" t="s">
        <v>7078</v>
      </c>
      <c r="G1676" s="11"/>
    </row>
    <row r="1677" spans="1:7" x14ac:dyDescent="0.25">
      <c r="A1677" s="11" t="s">
        <v>7079</v>
      </c>
      <c r="B1677" s="11" t="s">
        <v>7080</v>
      </c>
      <c r="C1677" s="11">
        <v>135</v>
      </c>
      <c r="D1677" s="36">
        <v>1</v>
      </c>
      <c r="E1677" s="37">
        <f t="shared" si="26"/>
        <v>135</v>
      </c>
      <c r="F1677" s="11" t="s">
        <v>3904</v>
      </c>
      <c r="G1677" s="11"/>
    </row>
    <row r="1678" spans="1:7" x14ac:dyDescent="0.25">
      <c r="A1678" s="11" t="s">
        <v>7081</v>
      </c>
      <c r="B1678" s="11" t="s">
        <v>7082</v>
      </c>
      <c r="C1678" s="11">
        <v>105</v>
      </c>
      <c r="D1678" s="36">
        <v>1</v>
      </c>
      <c r="E1678" s="37">
        <f t="shared" si="26"/>
        <v>105</v>
      </c>
      <c r="F1678" s="11" t="s">
        <v>3904</v>
      </c>
      <c r="G1678" s="11"/>
    </row>
    <row r="1679" spans="1:7" x14ac:dyDescent="0.25">
      <c r="A1679" s="11" t="s">
        <v>7083</v>
      </c>
      <c r="B1679" s="11" t="s">
        <v>7084</v>
      </c>
      <c r="C1679" s="11">
        <v>115</v>
      </c>
      <c r="D1679" s="36">
        <v>4</v>
      </c>
      <c r="E1679" s="37">
        <f t="shared" si="26"/>
        <v>460</v>
      </c>
      <c r="F1679" s="11" t="s">
        <v>7085</v>
      </c>
      <c r="G1679" s="11"/>
    </row>
    <row r="1680" spans="1:7" x14ac:dyDescent="0.25">
      <c r="A1680" s="11" t="s">
        <v>7086</v>
      </c>
      <c r="B1680" s="11" t="s">
        <v>7087</v>
      </c>
      <c r="C1680" s="11">
        <v>244</v>
      </c>
      <c r="D1680" s="36">
        <v>11</v>
      </c>
      <c r="E1680" s="37">
        <f t="shared" si="26"/>
        <v>2684</v>
      </c>
      <c r="F1680" s="11" t="s">
        <v>7088</v>
      </c>
      <c r="G1680" s="11"/>
    </row>
    <row r="1681" spans="1:7" x14ac:dyDescent="0.25">
      <c r="A1681" s="11" t="s">
        <v>7089</v>
      </c>
      <c r="B1681" s="11" t="s">
        <v>7090</v>
      </c>
      <c r="C1681" s="11">
        <v>105</v>
      </c>
      <c r="D1681" s="36">
        <v>2</v>
      </c>
      <c r="E1681" s="37">
        <f t="shared" si="26"/>
        <v>210</v>
      </c>
      <c r="F1681" s="11" t="s">
        <v>3904</v>
      </c>
      <c r="G1681" s="11"/>
    </row>
    <row r="1682" spans="1:7" x14ac:dyDescent="0.25">
      <c r="A1682" s="11" t="s">
        <v>7091</v>
      </c>
      <c r="B1682" s="11" t="s">
        <v>7092</v>
      </c>
      <c r="C1682" s="11">
        <v>115</v>
      </c>
      <c r="D1682" s="36">
        <v>11</v>
      </c>
      <c r="E1682" s="37">
        <f t="shared" si="26"/>
        <v>1265</v>
      </c>
      <c r="F1682" s="11" t="s">
        <v>7085</v>
      </c>
      <c r="G1682" s="11"/>
    </row>
    <row r="1683" spans="1:7" x14ac:dyDescent="0.25">
      <c r="A1683" s="11" t="s">
        <v>7093</v>
      </c>
      <c r="B1683" s="11" t="s">
        <v>7094</v>
      </c>
      <c r="C1683" s="11">
        <v>620</v>
      </c>
      <c r="D1683" s="36">
        <v>1</v>
      </c>
      <c r="E1683" s="37">
        <f t="shared" si="26"/>
        <v>620</v>
      </c>
      <c r="F1683" s="11" t="s">
        <v>3904</v>
      </c>
      <c r="G1683" s="11"/>
    </row>
    <row r="1684" spans="1:7" x14ac:dyDescent="0.25">
      <c r="A1684" s="11" t="s">
        <v>7095</v>
      </c>
      <c r="B1684" s="11" t="s">
        <v>7096</v>
      </c>
      <c r="C1684" s="11">
        <v>62</v>
      </c>
      <c r="D1684" s="36">
        <v>5</v>
      </c>
      <c r="E1684" s="37">
        <f t="shared" si="26"/>
        <v>310</v>
      </c>
      <c r="F1684" s="11" t="s">
        <v>776</v>
      </c>
      <c r="G1684" s="11"/>
    </row>
    <row r="1685" spans="1:7" x14ac:dyDescent="0.25">
      <c r="A1685" s="11" t="s">
        <v>7097</v>
      </c>
      <c r="B1685" s="11" t="s">
        <v>7098</v>
      </c>
      <c r="C1685" s="11">
        <v>180</v>
      </c>
      <c r="D1685" s="36">
        <v>1</v>
      </c>
      <c r="E1685" s="37">
        <f t="shared" si="26"/>
        <v>180</v>
      </c>
      <c r="F1685" s="11" t="s">
        <v>7088</v>
      </c>
      <c r="G1685" s="11"/>
    </row>
    <row r="1686" spans="1:7" x14ac:dyDescent="0.25">
      <c r="A1686" s="11" t="s">
        <v>7099</v>
      </c>
      <c r="B1686" s="11" t="s">
        <v>7098</v>
      </c>
      <c r="C1686" s="11">
        <v>95</v>
      </c>
      <c r="D1686" s="36">
        <v>3</v>
      </c>
      <c r="E1686" s="37">
        <f t="shared" si="26"/>
        <v>285</v>
      </c>
      <c r="F1686" s="11" t="s">
        <v>3904</v>
      </c>
      <c r="G1686" s="11"/>
    </row>
    <row r="1687" spans="1:7" x14ac:dyDescent="0.25">
      <c r="A1687" s="11" t="s">
        <v>7100</v>
      </c>
      <c r="B1687" s="11" t="s">
        <v>7101</v>
      </c>
      <c r="C1687" s="11">
        <v>2</v>
      </c>
      <c r="D1687" s="36">
        <v>1</v>
      </c>
      <c r="E1687" s="37">
        <f t="shared" si="26"/>
        <v>2</v>
      </c>
      <c r="F1687" s="11" t="s">
        <v>3904</v>
      </c>
      <c r="G1687" s="11"/>
    </row>
    <row r="1688" spans="1:7" x14ac:dyDescent="0.25">
      <c r="A1688" s="11" t="s">
        <v>7102</v>
      </c>
      <c r="B1688" s="11" t="s">
        <v>7103</v>
      </c>
      <c r="C1688" s="11">
        <v>26</v>
      </c>
      <c r="D1688" s="36">
        <v>9</v>
      </c>
      <c r="E1688" s="37">
        <f t="shared" si="26"/>
        <v>234</v>
      </c>
      <c r="F1688" s="11" t="s">
        <v>7104</v>
      </c>
      <c r="G1688" s="11"/>
    </row>
    <row r="1689" spans="1:7" x14ac:dyDescent="0.25">
      <c r="A1689" s="11" t="s">
        <v>7105</v>
      </c>
      <c r="B1689" s="11" t="s">
        <v>7106</v>
      </c>
      <c r="C1689" s="11">
        <v>50</v>
      </c>
      <c r="D1689" s="36">
        <v>8</v>
      </c>
      <c r="E1689" s="37">
        <f t="shared" si="26"/>
        <v>400</v>
      </c>
      <c r="F1689" s="11" t="s">
        <v>3904</v>
      </c>
      <c r="G1689" s="11"/>
    </row>
    <row r="1690" spans="1:7" x14ac:dyDescent="0.25">
      <c r="A1690" s="11" t="s">
        <v>7107</v>
      </c>
      <c r="B1690" s="11" t="s">
        <v>3683</v>
      </c>
      <c r="C1690" s="11">
        <v>3</v>
      </c>
      <c r="D1690" s="36">
        <v>1</v>
      </c>
      <c r="E1690" s="37">
        <f t="shared" si="26"/>
        <v>3</v>
      </c>
      <c r="F1690" s="11" t="s">
        <v>3904</v>
      </c>
      <c r="G1690" s="11"/>
    </row>
    <row r="1691" spans="1:7" x14ac:dyDescent="0.25">
      <c r="A1691" s="11" t="s">
        <v>7108</v>
      </c>
      <c r="B1691" s="11" t="s">
        <v>7109</v>
      </c>
      <c r="C1691" s="11">
        <v>120</v>
      </c>
      <c r="D1691" s="36">
        <v>1</v>
      </c>
      <c r="E1691" s="37">
        <f t="shared" si="26"/>
        <v>120</v>
      </c>
      <c r="F1691" s="11" t="s">
        <v>3904</v>
      </c>
      <c r="G1691" s="11"/>
    </row>
    <row r="1692" spans="1:7" x14ac:dyDescent="0.25">
      <c r="A1692" s="11" t="s">
        <v>7110</v>
      </c>
      <c r="B1692" s="11" t="s">
        <v>7111</v>
      </c>
      <c r="C1692" s="11">
        <v>390</v>
      </c>
      <c r="D1692" s="36">
        <v>1</v>
      </c>
      <c r="E1692" s="37">
        <f t="shared" si="26"/>
        <v>390</v>
      </c>
      <c r="F1692" s="11" t="s">
        <v>3904</v>
      </c>
      <c r="G1692" s="11"/>
    </row>
    <row r="1693" spans="1:7" x14ac:dyDescent="0.25">
      <c r="A1693" s="11" t="s">
        <v>7112</v>
      </c>
      <c r="B1693" s="11" t="s">
        <v>7113</v>
      </c>
      <c r="C1693" s="11">
        <v>1240</v>
      </c>
      <c r="D1693" s="36">
        <v>1</v>
      </c>
      <c r="E1693" s="37">
        <f t="shared" si="26"/>
        <v>1240</v>
      </c>
      <c r="F1693" s="11" t="s">
        <v>3904</v>
      </c>
      <c r="G1693" s="11"/>
    </row>
    <row r="1694" spans="1:7" x14ac:dyDescent="0.25">
      <c r="A1694" s="11" t="s">
        <v>7114</v>
      </c>
      <c r="B1694" s="11" t="s">
        <v>7082</v>
      </c>
      <c r="C1694" s="11">
        <v>160</v>
      </c>
      <c r="D1694" s="36">
        <v>1</v>
      </c>
      <c r="E1694" s="37">
        <f t="shared" si="26"/>
        <v>160</v>
      </c>
      <c r="F1694" s="11" t="s">
        <v>3904</v>
      </c>
      <c r="G1694" s="11"/>
    </row>
    <row r="1695" spans="1:7" x14ac:dyDescent="0.25">
      <c r="A1695" s="11" t="s">
        <v>7115</v>
      </c>
      <c r="B1695" s="11" t="s">
        <v>7116</v>
      </c>
      <c r="C1695" s="11">
        <v>195</v>
      </c>
      <c r="D1695" s="36">
        <v>1</v>
      </c>
      <c r="E1695" s="37">
        <f t="shared" si="26"/>
        <v>195</v>
      </c>
      <c r="F1695" s="11" t="s">
        <v>3904</v>
      </c>
      <c r="G1695" s="11"/>
    </row>
    <row r="1696" spans="1:7" x14ac:dyDescent="0.25">
      <c r="A1696" s="11" t="s">
        <v>7117</v>
      </c>
      <c r="B1696" s="11" t="s">
        <v>7118</v>
      </c>
      <c r="C1696" s="11">
        <v>42</v>
      </c>
      <c r="D1696" s="36">
        <v>11</v>
      </c>
      <c r="E1696" s="37">
        <f t="shared" si="26"/>
        <v>462</v>
      </c>
      <c r="F1696" s="11" t="s">
        <v>3904</v>
      </c>
      <c r="G1696" s="11"/>
    </row>
    <row r="1697" spans="1:7" x14ac:dyDescent="0.25">
      <c r="A1697" s="11" t="s">
        <v>7119</v>
      </c>
      <c r="B1697" s="11" t="s">
        <v>7118</v>
      </c>
      <c r="C1697" s="11">
        <v>55</v>
      </c>
      <c r="D1697" s="36">
        <v>1</v>
      </c>
      <c r="E1697" s="37">
        <f t="shared" si="26"/>
        <v>55</v>
      </c>
      <c r="F1697" s="11" t="s">
        <v>3904</v>
      </c>
      <c r="G1697" s="11"/>
    </row>
    <row r="1698" spans="1:7" x14ac:dyDescent="0.25">
      <c r="A1698" s="11" t="s">
        <v>7120</v>
      </c>
      <c r="B1698" s="11" t="s">
        <v>7121</v>
      </c>
      <c r="C1698" s="11">
        <v>100</v>
      </c>
      <c r="D1698" s="36">
        <v>1</v>
      </c>
      <c r="E1698" s="37">
        <f t="shared" si="26"/>
        <v>100</v>
      </c>
      <c r="F1698" s="11" t="s">
        <v>3904</v>
      </c>
      <c r="G1698" s="11"/>
    </row>
    <row r="1699" spans="1:7" x14ac:dyDescent="0.25">
      <c r="A1699" s="11" t="s">
        <v>7122</v>
      </c>
      <c r="B1699" s="11" t="s">
        <v>7123</v>
      </c>
      <c r="C1699" s="11">
        <v>160</v>
      </c>
      <c r="D1699" s="36">
        <v>8</v>
      </c>
      <c r="E1699" s="37">
        <f t="shared" si="26"/>
        <v>1280</v>
      </c>
      <c r="F1699" s="11" t="s">
        <v>3904</v>
      </c>
      <c r="G1699" s="11"/>
    </row>
    <row r="1700" spans="1:7" x14ac:dyDescent="0.25">
      <c r="A1700" s="11" t="s">
        <v>7124</v>
      </c>
      <c r="B1700" s="11" t="s">
        <v>7125</v>
      </c>
      <c r="C1700" s="11">
        <v>120</v>
      </c>
      <c r="D1700" s="36">
        <v>1</v>
      </c>
      <c r="E1700" s="37">
        <f t="shared" si="26"/>
        <v>120</v>
      </c>
      <c r="F1700" s="11" t="s">
        <v>3904</v>
      </c>
      <c r="G1700" s="11"/>
    </row>
    <row r="1701" spans="1:7" x14ac:dyDescent="0.25">
      <c r="A1701" s="11" t="s">
        <v>7126</v>
      </c>
      <c r="B1701" s="11" t="s">
        <v>7127</v>
      </c>
      <c r="C1701" s="11">
        <v>265</v>
      </c>
      <c r="D1701" s="36">
        <v>1</v>
      </c>
      <c r="E1701" s="37">
        <f t="shared" si="26"/>
        <v>265</v>
      </c>
      <c r="F1701" s="11" t="s">
        <v>3904</v>
      </c>
      <c r="G1701" s="11"/>
    </row>
    <row r="1702" spans="1:7" x14ac:dyDescent="0.25">
      <c r="A1702" s="11" t="s">
        <v>7128</v>
      </c>
      <c r="B1702" s="11" t="s">
        <v>7127</v>
      </c>
      <c r="C1702" s="11">
        <v>470</v>
      </c>
      <c r="D1702" s="36">
        <v>1</v>
      </c>
      <c r="E1702" s="37">
        <f t="shared" si="26"/>
        <v>470</v>
      </c>
      <c r="F1702" s="11" t="s">
        <v>3904</v>
      </c>
      <c r="G1702" s="11"/>
    </row>
    <row r="1703" spans="1:7" x14ac:dyDescent="0.25">
      <c r="A1703" s="11" t="s">
        <v>7129</v>
      </c>
      <c r="B1703" s="11" t="s">
        <v>7130</v>
      </c>
      <c r="C1703" s="11">
        <v>27</v>
      </c>
      <c r="D1703" s="36">
        <v>6</v>
      </c>
      <c r="E1703" s="37">
        <f t="shared" si="26"/>
        <v>162</v>
      </c>
      <c r="F1703" s="11" t="s">
        <v>611</v>
      </c>
      <c r="G1703" s="11"/>
    </row>
    <row r="1704" spans="1:7" x14ac:dyDescent="0.25">
      <c r="A1704" s="11" t="s">
        <v>7131</v>
      </c>
      <c r="B1704" s="11" t="s">
        <v>7132</v>
      </c>
      <c r="C1704" s="11">
        <v>14</v>
      </c>
      <c r="D1704" s="36">
        <v>2</v>
      </c>
      <c r="E1704" s="37">
        <f t="shared" si="26"/>
        <v>28</v>
      </c>
      <c r="F1704" s="11" t="s">
        <v>3920</v>
      </c>
      <c r="G1704" s="11"/>
    </row>
    <row r="1705" spans="1:7" x14ac:dyDescent="0.25">
      <c r="A1705" s="11" t="s">
        <v>7133</v>
      </c>
      <c r="B1705" s="11" t="s">
        <v>7134</v>
      </c>
      <c r="C1705" s="11">
        <v>4</v>
      </c>
      <c r="D1705" s="36">
        <v>58</v>
      </c>
      <c r="E1705" s="37">
        <f t="shared" si="26"/>
        <v>232</v>
      </c>
      <c r="F1705" s="11" t="s">
        <v>4295</v>
      </c>
      <c r="G1705" s="11"/>
    </row>
    <row r="1706" spans="1:7" x14ac:dyDescent="0.25">
      <c r="A1706" s="11" t="s">
        <v>7135</v>
      </c>
      <c r="B1706" s="11" t="s">
        <v>7136</v>
      </c>
      <c r="C1706" s="11">
        <v>1150</v>
      </c>
      <c r="D1706" s="36">
        <v>1</v>
      </c>
      <c r="E1706" s="37">
        <f t="shared" si="26"/>
        <v>1150</v>
      </c>
      <c r="F1706" s="11" t="s">
        <v>3904</v>
      </c>
      <c r="G1706" s="11"/>
    </row>
    <row r="1707" spans="1:7" x14ac:dyDescent="0.25">
      <c r="A1707" s="11" t="s">
        <v>7137</v>
      </c>
      <c r="B1707" s="11" t="s">
        <v>7138</v>
      </c>
      <c r="C1707" s="11">
        <v>3010</v>
      </c>
      <c r="D1707" s="36">
        <v>1</v>
      </c>
      <c r="E1707" s="37">
        <f t="shared" si="26"/>
        <v>3010</v>
      </c>
      <c r="F1707" s="11" t="s">
        <v>3904</v>
      </c>
      <c r="G1707" s="11"/>
    </row>
    <row r="1708" spans="1:7" x14ac:dyDescent="0.25">
      <c r="A1708" s="11" t="s">
        <v>7139</v>
      </c>
      <c r="B1708" s="11" t="s">
        <v>7140</v>
      </c>
      <c r="C1708" s="11">
        <v>44</v>
      </c>
      <c r="D1708" s="36">
        <v>3</v>
      </c>
      <c r="E1708" s="37">
        <f t="shared" si="26"/>
        <v>132</v>
      </c>
      <c r="F1708" s="11" t="s">
        <v>3904</v>
      </c>
      <c r="G1708" s="11"/>
    </row>
    <row r="1709" spans="1:7" x14ac:dyDescent="0.25">
      <c r="A1709" s="11" t="s">
        <v>7141</v>
      </c>
      <c r="B1709" s="11" t="s">
        <v>7142</v>
      </c>
      <c r="C1709" s="11">
        <v>53</v>
      </c>
      <c r="D1709" s="36">
        <v>1</v>
      </c>
      <c r="E1709" s="37">
        <f t="shared" si="26"/>
        <v>53</v>
      </c>
      <c r="F1709" s="11" t="s">
        <v>3904</v>
      </c>
      <c r="G1709" s="11"/>
    </row>
    <row r="1710" spans="1:7" x14ac:dyDescent="0.25">
      <c r="A1710" s="11" t="s">
        <v>7143</v>
      </c>
      <c r="B1710" s="11" t="s">
        <v>3686</v>
      </c>
      <c r="C1710" s="11">
        <v>105</v>
      </c>
      <c r="D1710" s="36">
        <v>1</v>
      </c>
      <c r="E1710" s="37">
        <f t="shared" si="26"/>
        <v>105</v>
      </c>
      <c r="F1710" s="11" t="s">
        <v>3904</v>
      </c>
      <c r="G1710" s="11"/>
    </row>
    <row r="1711" spans="1:7" x14ac:dyDescent="0.25">
      <c r="A1711" s="11" t="s">
        <v>7144</v>
      </c>
      <c r="B1711" s="11" t="s">
        <v>7145</v>
      </c>
      <c r="C1711" s="11">
        <v>84</v>
      </c>
      <c r="D1711" s="36">
        <v>1</v>
      </c>
      <c r="E1711" s="37">
        <f t="shared" si="26"/>
        <v>84</v>
      </c>
      <c r="F1711" s="11" t="s">
        <v>3904</v>
      </c>
      <c r="G1711" s="11"/>
    </row>
    <row r="1712" spans="1:7" x14ac:dyDescent="0.25">
      <c r="A1712" s="11" t="s">
        <v>7146</v>
      </c>
      <c r="B1712" s="11" t="s">
        <v>7147</v>
      </c>
      <c r="C1712" s="11">
        <v>105</v>
      </c>
      <c r="D1712" s="36">
        <v>1</v>
      </c>
      <c r="E1712" s="37">
        <f t="shared" si="26"/>
        <v>105</v>
      </c>
      <c r="F1712" s="11" t="s">
        <v>3904</v>
      </c>
      <c r="G1712" s="11"/>
    </row>
    <row r="1713" spans="1:7" x14ac:dyDescent="0.25">
      <c r="A1713" s="11" t="s">
        <v>7148</v>
      </c>
      <c r="B1713" s="11" t="s">
        <v>7149</v>
      </c>
      <c r="C1713" s="11">
        <v>130</v>
      </c>
      <c r="D1713" s="36">
        <v>1</v>
      </c>
      <c r="E1713" s="37">
        <f t="shared" si="26"/>
        <v>130</v>
      </c>
      <c r="F1713" s="11" t="s">
        <v>3904</v>
      </c>
      <c r="G1713" s="11"/>
    </row>
    <row r="1714" spans="1:7" x14ac:dyDescent="0.25">
      <c r="A1714" s="11" t="s">
        <v>7150</v>
      </c>
      <c r="B1714" s="11" t="s">
        <v>7151</v>
      </c>
      <c r="C1714" s="11">
        <v>27</v>
      </c>
      <c r="D1714" s="36">
        <v>1</v>
      </c>
      <c r="E1714" s="37">
        <f t="shared" si="26"/>
        <v>27</v>
      </c>
      <c r="F1714" s="11" t="s">
        <v>3904</v>
      </c>
      <c r="G1714" s="11"/>
    </row>
    <row r="1715" spans="1:7" x14ac:dyDescent="0.25">
      <c r="A1715" s="11" t="s">
        <v>7152</v>
      </c>
      <c r="B1715" s="11" t="s">
        <v>7153</v>
      </c>
      <c r="C1715" s="11">
        <v>84</v>
      </c>
      <c r="D1715" s="36">
        <v>1</v>
      </c>
      <c r="E1715" s="37">
        <f t="shared" si="26"/>
        <v>84</v>
      </c>
      <c r="F1715" s="11" t="s">
        <v>3904</v>
      </c>
      <c r="G1715" s="11"/>
    </row>
    <row r="1716" spans="1:7" x14ac:dyDescent="0.25">
      <c r="A1716" s="11" t="s">
        <v>7154</v>
      </c>
      <c r="B1716" s="11" t="s">
        <v>7155</v>
      </c>
      <c r="C1716" s="11">
        <v>105</v>
      </c>
      <c r="D1716" s="36">
        <v>1</v>
      </c>
      <c r="E1716" s="37">
        <f t="shared" si="26"/>
        <v>105</v>
      </c>
      <c r="F1716" s="11" t="s">
        <v>3904</v>
      </c>
      <c r="G1716" s="11"/>
    </row>
    <row r="1717" spans="1:7" x14ac:dyDescent="0.25">
      <c r="A1717" s="11" t="s">
        <v>7156</v>
      </c>
      <c r="B1717" s="11" t="s">
        <v>7157</v>
      </c>
      <c r="C1717" s="11">
        <v>565</v>
      </c>
      <c r="D1717" s="36">
        <v>2</v>
      </c>
      <c r="E1717" s="37">
        <f t="shared" si="26"/>
        <v>1130</v>
      </c>
      <c r="F1717" s="11" t="s">
        <v>2284</v>
      </c>
      <c r="G1717" s="11"/>
    </row>
    <row r="1718" spans="1:7" x14ac:dyDescent="0.25">
      <c r="A1718" s="11" t="s">
        <v>7158</v>
      </c>
      <c r="B1718" s="11" t="s">
        <v>7159</v>
      </c>
      <c r="C1718" s="11">
        <v>39</v>
      </c>
      <c r="D1718" s="36">
        <v>1</v>
      </c>
      <c r="E1718" s="37">
        <f t="shared" si="26"/>
        <v>39</v>
      </c>
      <c r="F1718" s="11" t="s">
        <v>3904</v>
      </c>
      <c r="G1718" s="11"/>
    </row>
    <row r="1719" spans="1:7" x14ac:dyDescent="0.25">
      <c r="A1719" s="11" t="s">
        <v>7160</v>
      </c>
      <c r="B1719" s="11" t="s">
        <v>7161</v>
      </c>
      <c r="C1719" s="11">
        <v>15</v>
      </c>
      <c r="D1719" s="36">
        <v>1</v>
      </c>
      <c r="E1719" s="37">
        <f t="shared" si="26"/>
        <v>15</v>
      </c>
      <c r="F1719" s="11" t="s">
        <v>3904</v>
      </c>
      <c r="G1719" s="11"/>
    </row>
    <row r="1720" spans="1:7" x14ac:dyDescent="0.25">
      <c r="A1720" s="11" t="s">
        <v>7162</v>
      </c>
      <c r="B1720" s="11" t="s">
        <v>7163</v>
      </c>
      <c r="C1720" s="11">
        <v>100</v>
      </c>
      <c r="D1720" s="36">
        <v>1</v>
      </c>
      <c r="E1720" s="37">
        <f t="shared" si="26"/>
        <v>100</v>
      </c>
      <c r="F1720" s="11" t="s">
        <v>3904</v>
      </c>
      <c r="G1720" s="11"/>
    </row>
    <row r="1721" spans="1:7" x14ac:dyDescent="0.25">
      <c r="A1721" s="11" t="s">
        <v>7164</v>
      </c>
      <c r="B1721" s="11" t="s">
        <v>7165</v>
      </c>
      <c r="C1721" s="11">
        <v>51</v>
      </c>
      <c r="D1721" s="36">
        <v>1</v>
      </c>
      <c r="E1721" s="37">
        <f t="shared" si="26"/>
        <v>51</v>
      </c>
      <c r="F1721" s="11" t="s">
        <v>3904</v>
      </c>
      <c r="G1721" s="11"/>
    </row>
    <row r="1722" spans="1:7" x14ac:dyDescent="0.25">
      <c r="A1722" s="11" t="s">
        <v>7166</v>
      </c>
      <c r="B1722" s="11" t="s">
        <v>3573</v>
      </c>
      <c r="C1722" s="11">
        <v>105</v>
      </c>
      <c r="D1722" s="36">
        <v>1</v>
      </c>
      <c r="E1722" s="37">
        <f t="shared" si="26"/>
        <v>105</v>
      </c>
      <c r="F1722" s="11" t="s">
        <v>3904</v>
      </c>
      <c r="G1722" s="11"/>
    </row>
    <row r="1723" spans="1:7" x14ac:dyDescent="0.25">
      <c r="A1723" s="11" t="s">
        <v>7167</v>
      </c>
      <c r="B1723" s="11" t="s">
        <v>7168</v>
      </c>
      <c r="C1723" s="11">
        <v>110</v>
      </c>
      <c r="D1723" s="36">
        <v>2</v>
      </c>
      <c r="E1723" s="37">
        <f t="shared" si="26"/>
        <v>220</v>
      </c>
      <c r="F1723" s="11" t="s">
        <v>754</v>
      </c>
      <c r="G1723" s="11"/>
    </row>
    <row r="1724" spans="1:7" x14ac:dyDescent="0.25">
      <c r="A1724" s="11" t="s">
        <v>7169</v>
      </c>
      <c r="B1724" s="11" t="s">
        <v>7170</v>
      </c>
      <c r="C1724" s="11">
        <v>1985</v>
      </c>
      <c r="D1724" s="36">
        <v>1</v>
      </c>
      <c r="E1724" s="37">
        <f t="shared" si="26"/>
        <v>1985</v>
      </c>
      <c r="F1724" s="11" t="s">
        <v>2326</v>
      </c>
      <c r="G1724" s="11"/>
    </row>
    <row r="1725" spans="1:7" x14ac:dyDescent="0.25">
      <c r="A1725" s="11" t="s">
        <v>7171</v>
      </c>
      <c r="B1725" s="11" t="s">
        <v>3703</v>
      </c>
      <c r="C1725" s="11">
        <v>620</v>
      </c>
      <c r="D1725" s="36">
        <v>1</v>
      </c>
      <c r="E1725" s="37">
        <f t="shared" si="26"/>
        <v>620</v>
      </c>
      <c r="F1725" s="11" t="s">
        <v>2346</v>
      </c>
      <c r="G1725" s="11"/>
    </row>
    <row r="1726" spans="1:7" x14ac:dyDescent="0.25">
      <c r="A1726" s="11" t="s">
        <v>7172</v>
      </c>
      <c r="B1726" s="11" t="s">
        <v>7173</v>
      </c>
      <c r="C1726" s="11">
        <v>2930</v>
      </c>
      <c r="D1726" s="36">
        <v>1</v>
      </c>
      <c r="E1726" s="37">
        <f t="shared" si="26"/>
        <v>2930</v>
      </c>
      <c r="F1726" s="11" t="s">
        <v>2428</v>
      </c>
      <c r="G1726" s="11"/>
    </row>
    <row r="1727" spans="1:7" x14ac:dyDescent="0.25">
      <c r="A1727" s="11" t="s">
        <v>7174</v>
      </c>
      <c r="B1727" s="11" t="s">
        <v>3719</v>
      </c>
      <c r="C1727" s="11">
        <v>1630</v>
      </c>
      <c r="D1727" s="36">
        <v>1</v>
      </c>
      <c r="E1727" s="37">
        <f t="shared" si="26"/>
        <v>1630</v>
      </c>
      <c r="F1727" s="11" t="s">
        <v>2341</v>
      </c>
      <c r="G1727" s="11"/>
    </row>
    <row r="1728" spans="1:7" x14ac:dyDescent="0.25">
      <c r="A1728" s="11" t="s">
        <v>7175</v>
      </c>
      <c r="B1728" s="11" t="s">
        <v>7176</v>
      </c>
      <c r="C1728" s="11">
        <v>525</v>
      </c>
      <c r="D1728" s="36">
        <v>1</v>
      </c>
      <c r="E1728" s="37">
        <f t="shared" si="26"/>
        <v>525</v>
      </c>
      <c r="F1728" s="11" t="s">
        <v>3904</v>
      </c>
      <c r="G1728" s="11"/>
    </row>
    <row r="1729" spans="1:7" x14ac:dyDescent="0.25">
      <c r="A1729" s="11" t="s">
        <v>7177</v>
      </c>
      <c r="B1729" s="11" t="s">
        <v>7178</v>
      </c>
      <c r="C1729" s="11">
        <v>400</v>
      </c>
      <c r="D1729" s="36">
        <v>1</v>
      </c>
      <c r="E1729" s="37">
        <f t="shared" si="26"/>
        <v>400</v>
      </c>
      <c r="F1729" s="11" t="s">
        <v>2345</v>
      </c>
      <c r="G1729" s="11"/>
    </row>
    <row r="1730" spans="1:7" x14ac:dyDescent="0.25">
      <c r="A1730" s="11" t="s">
        <v>7179</v>
      </c>
      <c r="B1730" s="11" t="s">
        <v>3608</v>
      </c>
      <c r="C1730" s="11">
        <v>365</v>
      </c>
      <c r="D1730" s="36">
        <v>1</v>
      </c>
      <c r="E1730" s="37">
        <f t="shared" si="26"/>
        <v>365</v>
      </c>
      <c r="F1730" s="11" t="s">
        <v>2442</v>
      </c>
      <c r="G1730" s="11"/>
    </row>
    <row r="1731" spans="1:7" x14ac:dyDescent="0.25">
      <c r="A1731" s="11" t="s">
        <v>7180</v>
      </c>
      <c r="B1731" s="11" t="s">
        <v>7181</v>
      </c>
      <c r="C1731" s="11">
        <v>960</v>
      </c>
      <c r="D1731" s="36">
        <v>1</v>
      </c>
      <c r="E1731" s="37">
        <f t="shared" ref="E1731:E1794" si="27">D1731*C1731</f>
        <v>960</v>
      </c>
      <c r="F1731" s="11" t="s">
        <v>3904</v>
      </c>
      <c r="G1731" s="11"/>
    </row>
    <row r="1732" spans="1:7" x14ac:dyDescent="0.25">
      <c r="A1732" s="11" t="s">
        <v>7182</v>
      </c>
      <c r="B1732" s="11" t="s">
        <v>3728</v>
      </c>
      <c r="C1732" s="11">
        <v>455</v>
      </c>
      <c r="D1732" s="36">
        <v>1</v>
      </c>
      <c r="E1732" s="37">
        <f t="shared" si="27"/>
        <v>455</v>
      </c>
      <c r="F1732" s="11" t="s">
        <v>3904</v>
      </c>
      <c r="G1732" s="11"/>
    </row>
    <row r="1733" spans="1:7" x14ac:dyDescent="0.25">
      <c r="A1733" s="11" t="s">
        <v>7183</v>
      </c>
      <c r="B1733" s="11" t="s">
        <v>3733</v>
      </c>
      <c r="C1733" s="11">
        <v>275</v>
      </c>
      <c r="D1733" s="36">
        <v>1</v>
      </c>
      <c r="E1733" s="37">
        <f t="shared" si="27"/>
        <v>275</v>
      </c>
      <c r="F1733" s="11" t="s">
        <v>3904</v>
      </c>
      <c r="G1733" s="11"/>
    </row>
    <row r="1734" spans="1:7" x14ac:dyDescent="0.25">
      <c r="A1734" s="11" t="s">
        <v>7184</v>
      </c>
      <c r="B1734" s="11" t="s">
        <v>3728</v>
      </c>
      <c r="C1734" s="11">
        <v>350</v>
      </c>
      <c r="D1734" s="36">
        <v>3</v>
      </c>
      <c r="E1734" s="37">
        <f t="shared" si="27"/>
        <v>1050</v>
      </c>
      <c r="F1734" s="11" t="s">
        <v>2326</v>
      </c>
      <c r="G1734" s="11"/>
    </row>
    <row r="1735" spans="1:7" x14ac:dyDescent="0.25">
      <c r="A1735" s="11" t="s">
        <v>7185</v>
      </c>
      <c r="B1735" s="11" t="s">
        <v>7186</v>
      </c>
      <c r="C1735" s="11">
        <v>295</v>
      </c>
      <c r="D1735" s="36">
        <v>3</v>
      </c>
      <c r="E1735" s="37">
        <f t="shared" si="27"/>
        <v>885</v>
      </c>
      <c r="F1735" s="11" t="s">
        <v>2435</v>
      </c>
      <c r="G1735" s="11"/>
    </row>
    <row r="1736" spans="1:7" x14ac:dyDescent="0.25">
      <c r="A1736" s="11" t="s">
        <v>7187</v>
      </c>
      <c r="B1736" s="11" t="s">
        <v>3726</v>
      </c>
      <c r="C1736" s="11">
        <v>420</v>
      </c>
      <c r="D1736" s="36">
        <v>2</v>
      </c>
      <c r="E1736" s="37">
        <f t="shared" si="27"/>
        <v>840</v>
      </c>
      <c r="F1736" s="11" t="s">
        <v>3904</v>
      </c>
      <c r="G1736" s="11"/>
    </row>
    <row r="1737" spans="1:7" x14ac:dyDescent="0.25">
      <c r="A1737" s="11" t="s">
        <v>7188</v>
      </c>
      <c r="B1737" s="11" t="s">
        <v>7189</v>
      </c>
      <c r="C1737" s="11">
        <v>39</v>
      </c>
      <c r="D1737" s="36">
        <v>5</v>
      </c>
      <c r="E1737" s="37">
        <f t="shared" si="27"/>
        <v>195</v>
      </c>
      <c r="F1737" s="11" t="s">
        <v>3904</v>
      </c>
      <c r="G1737" s="11"/>
    </row>
    <row r="1738" spans="1:7" x14ac:dyDescent="0.25">
      <c r="A1738" s="11" t="s">
        <v>7190</v>
      </c>
      <c r="B1738" s="11" t="s">
        <v>7191</v>
      </c>
      <c r="C1738" s="11">
        <v>36</v>
      </c>
      <c r="D1738" s="36">
        <v>9</v>
      </c>
      <c r="E1738" s="37">
        <f t="shared" si="27"/>
        <v>324</v>
      </c>
      <c r="F1738" s="11" t="s">
        <v>3904</v>
      </c>
      <c r="G1738" s="11"/>
    </row>
    <row r="1739" spans="1:7" x14ac:dyDescent="0.25">
      <c r="A1739" s="11" t="s">
        <v>7192</v>
      </c>
      <c r="B1739" s="11" t="s">
        <v>3742</v>
      </c>
      <c r="C1739" s="11">
        <v>53</v>
      </c>
      <c r="D1739" s="36">
        <v>9</v>
      </c>
      <c r="E1739" s="37">
        <f t="shared" si="27"/>
        <v>477</v>
      </c>
      <c r="F1739" s="11" t="s">
        <v>3904</v>
      </c>
      <c r="G1739" s="11"/>
    </row>
    <row r="1740" spans="1:7" x14ac:dyDescent="0.25">
      <c r="A1740" s="11" t="s">
        <v>7193</v>
      </c>
      <c r="B1740" s="11" t="s">
        <v>7194</v>
      </c>
      <c r="C1740" s="11">
        <v>34</v>
      </c>
      <c r="D1740" s="36">
        <v>3</v>
      </c>
      <c r="E1740" s="37">
        <f t="shared" si="27"/>
        <v>102</v>
      </c>
      <c r="F1740" s="11" t="s">
        <v>3904</v>
      </c>
      <c r="G1740" s="11"/>
    </row>
    <row r="1741" spans="1:7" x14ac:dyDescent="0.25">
      <c r="A1741" s="11" t="s">
        <v>7195</v>
      </c>
      <c r="B1741" s="11" t="s">
        <v>7196</v>
      </c>
      <c r="C1741" s="11">
        <v>425</v>
      </c>
      <c r="D1741" s="36">
        <v>2</v>
      </c>
      <c r="E1741" s="37">
        <f t="shared" si="27"/>
        <v>850</v>
      </c>
      <c r="F1741" s="11" t="s">
        <v>4916</v>
      </c>
      <c r="G1741" s="11"/>
    </row>
    <row r="1742" spans="1:7" x14ac:dyDescent="0.25">
      <c r="A1742" s="11" t="s">
        <v>7197</v>
      </c>
      <c r="B1742" s="11" t="s">
        <v>7198</v>
      </c>
      <c r="C1742" s="11">
        <v>270</v>
      </c>
      <c r="D1742" s="36">
        <v>1</v>
      </c>
      <c r="E1742" s="37">
        <f t="shared" si="27"/>
        <v>270</v>
      </c>
      <c r="F1742" s="11" t="s">
        <v>3904</v>
      </c>
      <c r="G1742" s="11"/>
    </row>
    <row r="1743" spans="1:7" x14ac:dyDescent="0.25">
      <c r="A1743" s="11" t="s">
        <v>7199</v>
      </c>
      <c r="B1743" s="11" t="s">
        <v>7198</v>
      </c>
      <c r="C1743" s="11">
        <v>855</v>
      </c>
      <c r="D1743" s="36">
        <v>1</v>
      </c>
      <c r="E1743" s="37">
        <f t="shared" si="27"/>
        <v>855</v>
      </c>
      <c r="F1743" s="11" t="s">
        <v>7200</v>
      </c>
      <c r="G1743" s="11"/>
    </row>
    <row r="1744" spans="1:7" x14ac:dyDescent="0.25">
      <c r="A1744" s="11" t="s">
        <v>7201</v>
      </c>
      <c r="B1744" s="11" t="s">
        <v>7196</v>
      </c>
      <c r="C1744" s="11">
        <v>460</v>
      </c>
      <c r="D1744" s="36">
        <v>2</v>
      </c>
      <c r="E1744" s="37">
        <f t="shared" si="27"/>
        <v>920</v>
      </c>
      <c r="F1744" s="11" t="s">
        <v>7202</v>
      </c>
      <c r="G1744" s="11"/>
    </row>
    <row r="1745" spans="1:7" x14ac:dyDescent="0.25">
      <c r="A1745" s="11" t="s">
        <v>7203</v>
      </c>
      <c r="B1745" s="11" t="s">
        <v>7198</v>
      </c>
      <c r="C1745" s="11">
        <v>880</v>
      </c>
      <c r="D1745" s="36">
        <v>3</v>
      </c>
      <c r="E1745" s="37">
        <f t="shared" si="27"/>
        <v>2640</v>
      </c>
      <c r="F1745" s="11" t="s">
        <v>7202</v>
      </c>
      <c r="G1745" s="11"/>
    </row>
    <row r="1746" spans="1:7" x14ac:dyDescent="0.25">
      <c r="A1746" s="11" t="s">
        <v>7204</v>
      </c>
      <c r="B1746" s="11" t="s">
        <v>7196</v>
      </c>
      <c r="C1746" s="11">
        <v>495</v>
      </c>
      <c r="D1746" s="36">
        <v>2</v>
      </c>
      <c r="E1746" s="37">
        <f t="shared" si="27"/>
        <v>990</v>
      </c>
      <c r="F1746" s="11" t="s">
        <v>7205</v>
      </c>
      <c r="G1746" s="11"/>
    </row>
    <row r="1747" spans="1:7" x14ac:dyDescent="0.25">
      <c r="A1747" s="11" t="s">
        <v>7206</v>
      </c>
      <c r="B1747" s="11" t="s">
        <v>7207</v>
      </c>
      <c r="C1747" s="11">
        <v>315</v>
      </c>
      <c r="D1747" s="36">
        <v>2</v>
      </c>
      <c r="E1747" s="37">
        <f t="shared" si="27"/>
        <v>630</v>
      </c>
      <c r="F1747" s="11" t="s">
        <v>3904</v>
      </c>
      <c r="G1747" s="11"/>
    </row>
    <row r="1748" spans="1:7" x14ac:dyDescent="0.25">
      <c r="A1748" s="11" t="s">
        <v>7208</v>
      </c>
      <c r="B1748" s="11" t="s">
        <v>7209</v>
      </c>
      <c r="C1748" s="11">
        <v>330</v>
      </c>
      <c r="D1748" s="36">
        <v>2</v>
      </c>
      <c r="E1748" s="37">
        <f t="shared" si="27"/>
        <v>660</v>
      </c>
      <c r="F1748" s="11" t="s">
        <v>7210</v>
      </c>
      <c r="G1748" s="11"/>
    </row>
    <row r="1749" spans="1:7" x14ac:dyDescent="0.25">
      <c r="A1749" s="11" t="s">
        <v>7211</v>
      </c>
      <c r="B1749" s="11" t="s">
        <v>7212</v>
      </c>
      <c r="C1749" s="11">
        <v>265</v>
      </c>
      <c r="D1749" s="36">
        <v>3</v>
      </c>
      <c r="E1749" s="37">
        <f t="shared" si="27"/>
        <v>795</v>
      </c>
      <c r="F1749" s="11" t="s">
        <v>7085</v>
      </c>
      <c r="G1749" s="11"/>
    </row>
    <row r="1750" spans="1:7" x14ac:dyDescent="0.25">
      <c r="A1750" s="11" t="s">
        <v>7213</v>
      </c>
      <c r="B1750" s="11" t="s">
        <v>7214</v>
      </c>
      <c r="C1750" s="11">
        <v>170</v>
      </c>
      <c r="D1750" s="36">
        <v>2</v>
      </c>
      <c r="E1750" s="37">
        <f t="shared" si="27"/>
        <v>340</v>
      </c>
      <c r="F1750" s="11" t="s">
        <v>7215</v>
      </c>
      <c r="G1750" s="11"/>
    </row>
    <row r="1751" spans="1:7" x14ac:dyDescent="0.25">
      <c r="A1751" s="11" t="s">
        <v>7216</v>
      </c>
      <c r="B1751" s="11" t="s">
        <v>7217</v>
      </c>
      <c r="C1751" s="11">
        <v>160</v>
      </c>
      <c r="D1751" s="36">
        <v>7</v>
      </c>
      <c r="E1751" s="37">
        <f t="shared" si="27"/>
        <v>1120</v>
      </c>
      <c r="F1751" s="11" t="s">
        <v>4799</v>
      </c>
      <c r="G1751" s="11"/>
    </row>
    <row r="1752" spans="1:7" x14ac:dyDescent="0.25">
      <c r="A1752" s="11" t="s">
        <v>7218</v>
      </c>
      <c r="B1752" s="11" t="s">
        <v>7219</v>
      </c>
      <c r="C1752" s="11">
        <v>700</v>
      </c>
      <c r="D1752" s="36">
        <v>1</v>
      </c>
      <c r="E1752" s="37">
        <f t="shared" si="27"/>
        <v>700</v>
      </c>
      <c r="F1752" s="11" t="s">
        <v>7220</v>
      </c>
      <c r="G1752" s="11"/>
    </row>
    <row r="1753" spans="1:7" x14ac:dyDescent="0.25">
      <c r="A1753" s="11" t="s">
        <v>7221</v>
      </c>
      <c r="B1753" s="11" t="s">
        <v>7222</v>
      </c>
      <c r="C1753" s="11">
        <v>330</v>
      </c>
      <c r="D1753" s="36">
        <v>1</v>
      </c>
      <c r="E1753" s="37">
        <f t="shared" si="27"/>
        <v>330</v>
      </c>
      <c r="F1753" s="11" t="s">
        <v>7200</v>
      </c>
      <c r="G1753" s="11"/>
    </row>
    <row r="1754" spans="1:7" x14ac:dyDescent="0.25">
      <c r="A1754" s="11" t="s">
        <v>7223</v>
      </c>
      <c r="B1754" s="11" t="s">
        <v>7219</v>
      </c>
      <c r="C1754" s="11">
        <v>425</v>
      </c>
      <c r="D1754" s="36">
        <v>3</v>
      </c>
      <c r="E1754" s="37">
        <f t="shared" si="27"/>
        <v>1275</v>
      </c>
      <c r="F1754" s="11" t="s">
        <v>7085</v>
      </c>
      <c r="G1754" s="11"/>
    </row>
    <row r="1755" spans="1:7" x14ac:dyDescent="0.25">
      <c r="A1755" s="11" t="s">
        <v>7224</v>
      </c>
      <c r="B1755" s="11" t="s">
        <v>7225</v>
      </c>
      <c r="C1755" s="11">
        <v>270</v>
      </c>
      <c r="D1755" s="36">
        <v>1</v>
      </c>
      <c r="E1755" s="37">
        <f t="shared" si="27"/>
        <v>270</v>
      </c>
      <c r="F1755" s="11" t="s">
        <v>7226</v>
      </c>
      <c r="G1755" s="11"/>
    </row>
    <row r="1756" spans="1:7" x14ac:dyDescent="0.25">
      <c r="A1756" s="11" t="s">
        <v>7227</v>
      </c>
      <c r="B1756" s="11" t="s">
        <v>7219</v>
      </c>
      <c r="C1756" s="11">
        <v>440</v>
      </c>
      <c r="D1756" s="36">
        <v>2</v>
      </c>
      <c r="E1756" s="37">
        <f t="shared" si="27"/>
        <v>880</v>
      </c>
      <c r="F1756" s="11" t="s">
        <v>7228</v>
      </c>
      <c r="G1756" s="11"/>
    </row>
    <row r="1757" spans="1:7" x14ac:dyDescent="0.25">
      <c r="A1757" s="11" t="s">
        <v>7229</v>
      </c>
      <c r="B1757" s="11" t="s">
        <v>7219</v>
      </c>
      <c r="C1757" s="11">
        <v>745</v>
      </c>
      <c r="D1757" s="36">
        <v>1</v>
      </c>
      <c r="E1757" s="37">
        <f t="shared" si="27"/>
        <v>745</v>
      </c>
      <c r="F1757" s="11" t="s">
        <v>7215</v>
      </c>
      <c r="G1757" s="11"/>
    </row>
    <row r="1758" spans="1:7" x14ac:dyDescent="0.25">
      <c r="A1758" s="11" t="s">
        <v>7230</v>
      </c>
      <c r="B1758" s="11" t="s">
        <v>7225</v>
      </c>
      <c r="C1758" s="11">
        <v>880</v>
      </c>
      <c r="D1758" s="36">
        <v>2</v>
      </c>
      <c r="E1758" s="37">
        <f t="shared" si="27"/>
        <v>1760</v>
      </c>
      <c r="F1758" s="11" t="s">
        <v>7231</v>
      </c>
      <c r="G1758" s="11"/>
    </row>
    <row r="1759" spans="1:7" x14ac:dyDescent="0.25">
      <c r="A1759" s="11" t="s">
        <v>7232</v>
      </c>
      <c r="B1759" s="11" t="s">
        <v>7219</v>
      </c>
      <c r="C1759" s="11">
        <v>495</v>
      </c>
      <c r="D1759" s="36">
        <v>2</v>
      </c>
      <c r="E1759" s="37">
        <f t="shared" si="27"/>
        <v>990</v>
      </c>
      <c r="F1759" s="11" t="s">
        <v>7215</v>
      </c>
      <c r="G1759" s="11"/>
    </row>
    <row r="1760" spans="1:7" x14ac:dyDescent="0.25">
      <c r="A1760" s="11" t="s">
        <v>7233</v>
      </c>
      <c r="B1760" s="11" t="s">
        <v>7234</v>
      </c>
      <c r="C1760" s="11">
        <v>315</v>
      </c>
      <c r="D1760" s="36">
        <v>3</v>
      </c>
      <c r="E1760" s="37">
        <f t="shared" si="27"/>
        <v>945</v>
      </c>
      <c r="F1760" s="11" t="s">
        <v>6870</v>
      </c>
      <c r="G1760" s="11"/>
    </row>
    <row r="1761" spans="1:7" x14ac:dyDescent="0.25">
      <c r="A1761" s="11" t="s">
        <v>7235</v>
      </c>
      <c r="B1761" s="11" t="s">
        <v>7236</v>
      </c>
      <c r="C1761" s="11">
        <v>330</v>
      </c>
      <c r="D1761" s="36">
        <v>2</v>
      </c>
      <c r="E1761" s="37">
        <f t="shared" si="27"/>
        <v>660</v>
      </c>
      <c r="F1761" s="11" t="s">
        <v>7085</v>
      </c>
      <c r="G1761" s="11"/>
    </row>
    <row r="1762" spans="1:7" x14ac:dyDescent="0.25">
      <c r="A1762" s="11" t="s">
        <v>7237</v>
      </c>
      <c r="B1762" s="11" t="s">
        <v>7238</v>
      </c>
      <c r="C1762" s="11">
        <v>265</v>
      </c>
      <c r="D1762" s="36">
        <v>2</v>
      </c>
      <c r="E1762" s="37">
        <f t="shared" si="27"/>
        <v>530</v>
      </c>
      <c r="F1762" s="11" t="s">
        <v>7085</v>
      </c>
      <c r="G1762" s="11"/>
    </row>
    <row r="1763" spans="1:7" x14ac:dyDescent="0.25">
      <c r="A1763" s="11" t="s">
        <v>7239</v>
      </c>
      <c r="B1763" s="11" t="s">
        <v>7240</v>
      </c>
      <c r="C1763" s="11">
        <v>290</v>
      </c>
      <c r="D1763" s="36">
        <v>2</v>
      </c>
      <c r="E1763" s="37">
        <f t="shared" si="27"/>
        <v>580</v>
      </c>
      <c r="F1763" s="11" t="s">
        <v>7241</v>
      </c>
      <c r="G1763" s="11"/>
    </row>
    <row r="1764" spans="1:7" x14ac:dyDescent="0.25">
      <c r="A1764" s="11" t="s">
        <v>7242</v>
      </c>
      <c r="B1764" s="11" t="s">
        <v>7243</v>
      </c>
      <c r="C1764" s="11">
        <v>910</v>
      </c>
      <c r="D1764" s="36">
        <v>1</v>
      </c>
      <c r="E1764" s="37">
        <f t="shared" si="27"/>
        <v>910</v>
      </c>
      <c r="F1764" s="11" t="s">
        <v>7244</v>
      </c>
      <c r="G1764" s="11"/>
    </row>
    <row r="1765" spans="1:7" x14ac:dyDescent="0.25">
      <c r="A1765" s="11" t="s">
        <v>7245</v>
      </c>
      <c r="B1765" s="11" t="s">
        <v>7243</v>
      </c>
      <c r="C1765" s="11">
        <v>700</v>
      </c>
      <c r="D1765" s="36">
        <v>3</v>
      </c>
      <c r="E1765" s="37">
        <f t="shared" si="27"/>
        <v>2100</v>
      </c>
      <c r="F1765" s="11" t="s">
        <v>3904</v>
      </c>
      <c r="G1765" s="11"/>
    </row>
    <row r="1766" spans="1:7" x14ac:dyDescent="0.25">
      <c r="A1766" s="11" t="s">
        <v>7246</v>
      </c>
      <c r="B1766" s="11" t="s">
        <v>7247</v>
      </c>
      <c r="C1766" s="11">
        <v>405</v>
      </c>
      <c r="D1766" s="36">
        <v>2</v>
      </c>
      <c r="E1766" s="37">
        <f t="shared" si="27"/>
        <v>810</v>
      </c>
      <c r="F1766" s="11" t="s">
        <v>7248</v>
      </c>
      <c r="G1766" s="11"/>
    </row>
    <row r="1767" spans="1:7" x14ac:dyDescent="0.25">
      <c r="A1767" s="11" t="s">
        <v>7249</v>
      </c>
      <c r="B1767" s="11" t="s">
        <v>7243</v>
      </c>
      <c r="C1767" s="11">
        <v>585</v>
      </c>
      <c r="D1767" s="36">
        <v>2</v>
      </c>
      <c r="E1767" s="37">
        <f t="shared" si="27"/>
        <v>1170</v>
      </c>
      <c r="F1767" s="11" t="s">
        <v>7202</v>
      </c>
      <c r="G1767" s="11"/>
    </row>
    <row r="1768" spans="1:7" x14ac:dyDescent="0.25">
      <c r="A1768" s="11" t="s">
        <v>7250</v>
      </c>
      <c r="B1768" s="11" t="s">
        <v>7251</v>
      </c>
      <c r="C1768" s="11">
        <v>295</v>
      </c>
      <c r="D1768" s="36">
        <v>2</v>
      </c>
      <c r="E1768" s="37">
        <f t="shared" si="27"/>
        <v>590</v>
      </c>
      <c r="F1768" s="11" t="s">
        <v>7226</v>
      </c>
      <c r="G1768" s="11"/>
    </row>
    <row r="1769" spans="1:7" x14ac:dyDescent="0.25">
      <c r="A1769" s="11" t="s">
        <v>7252</v>
      </c>
      <c r="B1769" s="11" t="s">
        <v>7253</v>
      </c>
      <c r="C1769" s="11">
        <v>290</v>
      </c>
      <c r="D1769" s="36">
        <v>2</v>
      </c>
      <c r="E1769" s="37">
        <f t="shared" si="27"/>
        <v>580</v>
      </c>
      <c r="F1769" s="11" t="s">
        <v>7085</v>
      </c>
      <c r="G1769" s="11"/>
    </row>
    <row r="1770" spans="1:7" x14ac:dyDescent="0.25">
      <c r="A1770" s="11" t="s">
        <v>7254</v>
      </c>
      <c r="B1770" s="11" t="s">
        <v>7255</v>
      </c>
      <c r="C1770" s="11">
        <v>405</v>
      </c>
      <c r="D1770" s="36">
        <v>1</v>
      </c>
      <c r="E1770" s="37">
        <f t="shared" si="27"/>
        <v>405</v>
      </c>
      <c r="F1770" s="11" t="s">
        <v>7231</v>
      </c>
      <c r="G1770" s="11"/>
    </row>
    <row r="1771" spans="1:7" x14ac:dyDescent="0.25">
      <c r="A1771" s="11" t="s">
        <v>7256</v>
      </c>
      <c r="B1771" s="11" t="s">
        <v>7257</v>
      </c>
      <c r="C1771" s="11">
        <v>140</v>
      </c>
      <c r="D1771" s="36">
        <v>8</v>
      </c>
      <c r="E1771" s="37">
        <f t="shared" si="27"/>
        <v>1120</v>
      </c>
      <c r="F1771" s="11" t="s">
        <v>4799</v>
      </c>
      <c r="G1771" s="11"/>
    </row>
    <row r="1772" spans="1:7" x14ac:dyDescent="0.25">
      <c r="A1772" s="11" t="s">
        <v>7258</v>
      </c>
      <c r="B1772" s="11" t="s">
        <v>7240</v>
      </c>
      <c r="C1772" s="11">
        <v>290</v>
      </c>
      <c r="D1772" s="36">
        <v>1</v>
      </c>
      <c r="E1772" s="37">
        <f t="shared" si="27"/>
        <v>290</v>
      </c>
      <c r="F1772" s="11" t="s">
        <v>5505</v>
      </c>
      <c r="G1772" s="11"/>
    </row>
    <row r="1773" spans="1:7" x14ac:dyDescent="0.25">
      <c r="A1773" s="11" t="s">
        <v>7259</v>
      </c>
      <c r="B1773" s="11" t="s">
        <v>7260</v>
      </c>
      <c r="C1773" s="11">
        <v>390</v>
      </c>
      <c r="D1773" s="36">
        <v>1</v>
      </c>
      <c r="E1773" s="37">
        <f t="shared" si="27"/>
        <v>390</v>
      </c>
      <c r="F1773" s="11" t="s">
        <v>7261</v>
      </c>
      <c r="G1773" s="11"/>
    </row>
    <row r="1774" spans="1:7" x14ac:dyDescent="0.25">
      <c r="A1774" s="11" t="s">
        <v>7262</v>
      </c>
      <c r="B1774" s="11" t="s">
        <v>7263</v>
      </c>
      <c r="C1774" s="11">
        <v>700</v>
      </c>
      <c r="D1774" s="36">
        <v>2</v>
      </c>
      <c r="E1774" s="37">
        <f t="shared" si="27"/>
        <v>1400</v>
      </c>
      <c r="F1774" s="11" t="s">
        <v>7202</v>
      </c>
      <c r="G1774" s="11"/>
    </row>
    <row r="1775" spans="1:7" x14ac:dyDescent="0.25">
      <c r="A1775" s="11" t="s">
        <v>7264</v>
      </c>
      <c r="B1775" s="11" t="s">
        <v>7260</v>
      </c>
      <c r="C1775" s="11">
        <v>405</v>
      </c>
      <c r="D1775" s="36">
        <v>2</v>
      </c>
      <c r="E1775" s="37">
        <f t="shared" si="27"/>
        <v>810</v>
      </c>
      <c r="F1775" s="11" t="s">
        <v>7248</v>
      </c>
      <c r="G1775" s="11"/>
    </row>
    <row r="1776" spans="1:7" x14ac:dyDescent="0.25">
      <c r="A1776" s="11" t="s">
        <v>7265</v>
      </c>
      <c r="B1776" s="11" t="s">
        <v>7263</v>
      </c>
      <c r="C1776" s="11">
        <v>585</v>
      </c>
      <c r="D1776" s="36">
        <v>3</v>
      </c>
      <c r="E1776" s="37">
        <f t="shared" si="27"/>
        <v>1755</v>
      </c>
      <c r="F1776" s="11" t="s">
        <v>5505</v>
      </c>
      <c r="G1776" s="11"/>
    </row>
    <row r="1777" spans="1:7" x14ac:dyDescent="0.25">
      <c r="A1777" s="11" t="s">
        <v>7266</v>
      </c>
      <c r="B1777" s="11" t="s">
        <v>7267</v>
      </c>
      <c r="C1777" s="11">
        <v>295</v>
      </c>
      <c r="D1777" s="36">
        <v>2</v>
      </c>
      <c r="E1777" s="37">
        <f t="shared" si="27"/>
        <v>590</v>
      </c>
      <c r="F1777" s="11" t="s">
        <v>5505</v>
      </c>
      <c r="G1777" s="11"/>
    </row>
    <row r="1778" spans="1:7" x14ac:dyDescent="0.25">
      <c r="A1778" s="11" t="s">
        <v>7268</v>
      </c>
      <c r="B1778" s="11" t="s">
        <v>7240</v>
      </c>
      <c r="C1778" s="11">
        <v>290</v>
      </c>
      <c r="D1778" s="36">
        <v>2</v>
      </c>
      <c r="E1778" s="37">
        <f t="shared" si="27"/>
        <v>580</v>
      </c>
      <c r="F1778" s="11" t="s">
        <v>5505</v>
      </c>
      <c r="G1778" s="11"/>
    </row>
    <row r="1779" spans="1:7" x14ac:dyDescent="0.25">
      <c r="A1779" s="11" t="s">
        <v>7269</v>
      </c>
      <c r="B1779" s="11" t="s">
        <v>7270</v>
      </c>
      <c r="C1779" s="11">
        <v>245</v>
      </c>
      <c r="D1779" s="36">
        <v>3</v>
      </c>
      <c r="E1779" s="37">
        <f t="shared" si="27"/>
        <v>735</v>
      </c>
      <c r="F1779" s="11" t="s">
        <v>4916</v>
      </c>
      <c r="G1779" s="11"/>
    </row>
    <row r="1780" spans="1:7" x14ac:dyDescent="0.25">
      <c r="A1780" s="11" t="s">
        <v>7271</v>
      </c>
      <c r="B1780" s="11" t="s">
        <v>7272</v>
      </c>
      <c r="C1780" s="11">
        <v>320</v>
      </c>
      <c r="D1780" s="36">
        <v>2</v>
      </c>
      <c r="E1780" s="37">
        <f t="shared" si="27"/>
        <v>640</v>
      </c>
      <c r="F1780" s="11" t="s">
        <v>7273</v>
      </c>
      <c r="G1780" s="11"/>
    </row>
    <row r="1781" spans="1:7" x14ac:dyDescent="0.25">
      <c r="A1781" s="11" t="s">
        <v>7274</v>
      </c>
      <c r="B1781" s="11" t="s">
        <v>7275</v>
      </c>
      <c r="C1781" s="11">
        <v>215</v>
      </c>
      <c r="D1781" s="36">
        <v>3</v>
      </c>
      <c r="E1781" s="37">
        <f t="shared" si="27"/>
        <v>645</v>
      </c>
      <c r="F1781" s="11" t="s">
        <v>2055</v>
      </c>
      <c r="G1781" s="11"/>
    </row>
    <row r="1782" spans="1:7" x14ac:dyDescent="0.25">
      <c r="A1782" s="11" t="s">
        <v>7276</v>
      </c>
      <c r="B1782" s="11" t="s">
        <v>7277</v>
      </c>
      <c r="C1782" s="11">
        <v>4</v>
      </c>
      <c r="D1782" s="36">
        <v>495</v>
      </c>
      <c r="E1782" s="37">
        <f t="shared" si="27"/>
        <v>1980</v>
      </c>
      <c r="F1782" s="11" t="s">
        <v>4611</v>
      </c>
      <c r="G1782" s="11"/>
    </row>
    <row r="1783" spans="1:7" x14ac:dyDescent="0.25">
      <c r="A1783" s="11" t="s">
        <v>7278</v>
      </c>
      <c r="B1783" s="11" t="s">
        <v>7279</v>
      </c>
      <c r="C1783" s="11">
        <v>110</v>
      </c>
      <c r="D1783" s="36">
        <v>1</v>
      </c>
      <c r="E1783" s="37">
        <f t="shared" si="27"/>
        <v>110</v>
      </c>
      <c r="F1783" s="11" t="s">
        <v>7280</v>
      </c>
      <c r="G1783" s="11"/>
    </row>
    <row r="1784" spans="1:7" x14ac:dyDescent="0.25">
      <c r="A1784" s="11" t="s">
        <v>7281</v>
      </c>
      <c r="B1784" s="11" t="s">
        <v>7282</v>
      </c>
      <c r="C1784" s="11">
        <v>320</v>
      </c>
      <c r="D1784" s="36">
        <v>2</v>
      </c>
      <c r="E1784" s="37">
        <f t="shared" si="27"/>
        <v>640</v>
      </c>
      <c r="F1784" s="11" t="s">
        <v>7273</v>
      </c>
      <c r="G1784" s="11"/>
    </row>
    <row r="1785" spans="1:7" x14ac:dyDescent="0.25">
      <c r="A1785" s="11" t="s">
        <v>7283</v>
      </c>
      <c r="B1785" s="11" t="s">
        <v>7284</v>
      </c>
      <c r="C1785" s="11">
        <v>260</v>
      </c>
      <c r="D1785" s="36">
        <v>3</v>
      </c>
      <c r="E1785" s="37">
        <f t="shared" si="27"/>
        <v>780</v>
      </c>
      <c r="F1785" s="11" t="s">
        <v>7285</v>
      </c>
      <c r="G1785" s="11"/>
    </row>
    <row r="1786" spans="1:7" x14ac:dyDescent="0.25">
      <c r="A1786" s="11" t="s">
        <v>7286</v>
      </c>
      <c r="B1786" s="11" t="s">
        <v>7287</v>
      </c>
      <c r="C1786" s="11">
        <v>335</v>
      </c>
      <c r="D1786" s="36">
        <v>3</v>
      </c>
      <c r="E1786" s="37">
        <f t="shared" si="27"/>
        <v>1005</v>
      </c>
      <c r="F1786" s="11" t="s">
        <v>7288</v>
      </c>
      <c r="G1786" s="11"/>
    </row>
    <row r="1787" spans="1:7" x14ac:dyDescent="0.25">
      <c r="A1787" s="11" t="s">
        <v>7289</v>
      </c>
      <c r="B1787" s="11" t="s">
        <v>7290</v>
      </c>
      <c r="C1787" s="11">
        <v>245</v>
      </c>
      <c r="D1787" s="36">
        <v>3</v>
      </c>
      <c r="E1787" s="37">
        <f t="shared" si="27"/>
        <v>735</v>
      </c>
      <c r="F1787" s="11" t="s">
        <v>7285</v>
      </c>
      <c r="G1787" s="11"/>
    </row>
    <row r="1788" spans="1:7" x14ac:dyDescent="0.25">
      <c r="A1788" s="11" t="s">
        <v>7291</v>
      </c>
      <c r="B1788" s="11" t="s">
        <v>7292</v>
      </c>
      <c r="C1788" s="11">
        <v>110</v>
      </c>
      <c r="D1788" s="36">
        <v>1</v>
      </c>
      <c r="E1788" s="37">
        <f t="shared" si="27"/>
        <v>110</v>
      </c>
      <c r="F1788" s="11" t="s">
        <v>7280</v>
      </c>
      <c r="G1788" s="11"/>
    </row>
    <row r="1789" spans="1:7" x14ac:dyDescent="0.25">
      <c r="A1789" s="11" t="s">
        <v>7293</v>
      </c>
      <c r="B1789" s="11" t="s">
        <v>7294</v>
      </c>
      <c r="C1789" s="11">
        <v>335</v>
      </c>
      <c r="D1789" s="36">
        <v>2</v>
      </c>
      <c r="E1789" s="37">
        <f t="shared" si="27"/>
        <v>670</v>
      </c>
      <c r="F1789" s="11" t="s">
        <v>7273</v>
      </c>
      <c r="G1789" s="11"/>
    </row>
    <row r="1790" spans="1:7" x14ac:dyDescent="0.25">
      <c r="A1790" s="11" t="s">
        <v>7295</v>
      </c>
      <c r="B1790" s="11" t="s">
        <v>7296</v>
      </c>
      <c r="C1790" s="11">
        <v>260</v>
      </c>
      <c r="D1790" s="36">
        <v>3</v>
      </c>
      <c r="E1790" s="37">
        <f t="shared" si="27"/>
        <v>780</v>
      </c>
      <c r="F1790" s="11" t="s">
        <v>7285</v>
      </c>
      <c r="G1790" s="11"/>
    </row>
    <row r="1791" spans="1:7" x14ac:dyDescent="0.25">
      <c r="A1791" s="11" t="s">
        <v>7297</v>
      </c>
      <c r="B1791" s="11" t="s">
        <v>7298</v>
      </c>
      <c r="C1791" s="11">
        <v>110</v>
      </c>
      <c r="D1791" s="36">
        <v>2</v>
      </c>
      <c r="E1791" s="37">
        <f t="shared" si="27"/>
        <v>220</v>
      </c>
      <c r="F1791" s="11" t="s">
        <v>7280</v>
      </c>
      <c r="G1791" s="11"/>
    </row>
    <row r="1792" spans="1:7" x14ac:dyDescent="0.25">
      <c r="A1792" s="11" t="s">
        <v>7299</v>
      </c>
      <c r="B1792" s="11" t="s">
        <v>7300</v>
      </c>
      <c r="C1792" s="11">
        <v>685</v>
      </c>
      <c r="D1792" s="36">
        <v>1</v>
      </c>
      <c r="E1792" s="37">
        <f t="shared" si="27"/>
        <v>685</v>
      </c>
      <c r="F1792" s="11" t="s">
        <v>3904</v>
      </c>
      <c r="G1792" s="11"/>
    </row>
    <row r="1793" spans="1:7" x14ac:dyDescent="0.25">
      <c r="A1793" s="11" t="s">
        <v>7301</v>
      </c>
      <c r="B1793" s="11" t="s">
        <v>7300</v>
      </c>
      <c r="C1793" s="11">
        <v>165</v>
      </c>
      <c r="D1793" s="36">
        <v>1</v>
      </c>
      <c r="E1793" s="37">
        <f t="shared" si="27"/>
        <v>165</v>
      </c>
      <c r="F1793" s="11" t="s">
        <v>3904</v>
      </c>
      <c r="G1793" s="11"/>
    </row>
    <row r="1794" spans="1:7" x14ac:dyDescent="0.25">
      <c r="A1794" s="11" t="s">
        <v>7302</v>
      </c>
      <c r="B1794" s="11" t="s">
        <v>7303</v>
      </c>
      <c r="C1794" s="11">
        <v>83</v>
      </c>
      <c r="D1794" s="36">
        <v>1</v>
      </c>
      <c r="E1794" s="37">
        <f t="shared" si="27"/>
        <v>83</v>
      </c>
      <c r="F1794" s="11" t="s">
        <v>4219</v>
      </c>
      <c r="G1794" s="11"/>
    </row>
    <row r="1795" spans="1:7" x14ac:dyDescent="0.25">
      <c r="A1795" s="11" t="s">
        <v>7304</v>
      </c>
      <c r="B1795" s="11" t="s">
        <v>7305</v>
      </c>
      <c r="C1795" s="11">
        <v>26</v>
      </c>
      <c r="D1795" s="36">
        <v>1</v>
      </c>
      <c r="E1795" s="37">
        <f t="shared" ref="E1795:E1858" si="28">D1795*C1795</f>
        <v>26</v>
      </c>
      <c r="F1795" s="11" t="s">
        <v>4760</v>
      </c>
      <c r="G1795" s="11"/>
    </row>
    <row r="1796" spans="1:7" x14ac:dyDescent="0.25">
      <c r="A1796" s="11" t="s">
        <v>7306</v>
      </c>
      <c r="B1796" s="11" t="s">
        <v>7307</v>
      </c>
      <c r="C1796" s="11">
        <v>370</v>
      </c>
      <c r="D1796" s="36">
        <v>2</v>
      </c>
      <c r="E1796" s="37">
        <f t="shared" si="28"/>
        <v>740</v>
      </c>
      <c r="F1796" s="11" t="s">
        <v>7280</v>
      </c>
      <c r="G1796" s="11"/>
    </row>
    <row r="1797" spans="1:7" x14ac:dyDescent="0.25">
      <c r="A1797" s="11" t="s">
        <v>7308</v>
      </c>
      <c r="B1797" s="11" t="s">
        <v>7309</v>
      </c>
      <c r="C1797" s="11">
        <v>155</v>
      </c>
      <c r="D1797" s="36">
        <v>5</v>
      </c>
      <c r="E1797" s="37">
        <f t="shared" si="28"/>
        <v>775</v>
      </c>
      <c r="F1797" s="11" t="s">
        <v>7310</v>
      </c>
      <c r="G1797" s="11"/>
    </row>
    <row r="1798" spans="1:7" x14ac:dyDescent="0.25">
      <c r="A1798" s="11" t="s">
        <v>7311</v>
      </c>
      <c r="B1798" s="11" t="s">
        <v>7312</v>
      </c>
      <c r="C1798" s="11">
        <v>285</v>
      </c>
      <c r="D1798" s="36">
        <v>1</v>
      </c>
      <c r="E1798" s="37">
        <f t="shared" si="28"/>
        <v>285</v>
      </c>
      <c r="F1798" s="11" t="s">
        <v>7313</v>
      </c>
      <c r="G1798" s="11"/>
    </row>
    <row r="1799" spans="1:7" x14ac:dyDescent="0.25">
      <c r="A1799" s="11" t="s">
        <v>7314</v>
      </c>
      <c r="B1799" s="11" t="s">
        <v>7315</v>
      </c>
      <c r="C1799" s="11">
        <v>220</v>
      </c>
      <c r="D1799" s="36">
        <v>5</v>
      </c>
      <c r="E1799" s="37">
        <f t="shared" si="28"/>
        <v>1100</v>
      </c>
      <c r="F1799" s="11" t="s">
        <v>7316</v>
      </c>
      <c r="G1799" s="11"/>
    </row>
    <row r="1800" spans="1:7" x14ac:dyDescent="0.25">
      <c r="A1800" s="11" t="s">
        <v>7317</v>
      </c>
      <c r="B1800" s="11" t="s">
        <v>7318</v>
      </c>
      <c r="C1800" s="11">
        <v>185</v>
      </c>
      <c r="D1800" s="36">
        <v>3</v>
      </c>
      <c r="E1800" s="37">
        <f t="shared" si="28"/>
        <v>555</v>
      </c>
      <c r="F1800" s="11" t="s">
        <v>7280</v>
      </c>
      <c r="G1800" s="11"/>
    </row>
    <row r="1801" spans="1:7" x14ac:dyDescent="0.25">
      <c r="A1801" s="11" t="s">
        <v>7319</v>
      </c>
      <c r="B1801" s="11" t="s">
        <v>7320</v>
      </c>
      <c r="C1801" s="11">
        <v>395</v>
      </c>
      <c r="D1801" s="36">
        <v>1</v>
      </c>
      <c r="E1801" s="37">
        <f t="shared" si="28"/>
        <v>395</v>
      </c>
      <c r="F1801" s="11" t="s">
        <v>3904</v>
      </c>
      <c r="G1801" s="11"/>
    </row>
    <row r="1802" spans="1:7" x14ac:dyDescent="0.25">
      <c r="A1802" s="11" t="s">
        <v>7321</v>
      </c>
      <c r="B1802" s="11" t="s">
        <v>7322</v>
      </c>
      <c r="C1802" s="11">
        <v>205</v>
      </c>
      <c r="D1802" s="36">
        <v>1</v>
      </c>
      <c r="E1802" s="37">
        <f t="shared" si="28"/>
        <v>205</v>
      </c>
      <c r="F1802" s="11" t="s">
        <v>7323</v>
      </c>
      <c r="G1802" s="11"/>
    </row>
    <row r="1803" spans="1:7" x14ac:dyDescent="0.25">
      <c r="A1803" s="11" t="s">
        <v>7324</v>
      </c>
      <c r="B1803" s="11" t="s">
        <v>7318</v>
      </c>
      <c r="C1803" s="11">
        <v>210</v>
      </c>
      <c r="D1803" s="36">
        <v>2</v>
      </c>
      <c r="E1803" s="37">
        <f t="shared" si="28"/>
        <v>420</v>
      </c>
      <c r="F1803" s="11" t="s">
        <v>7325</v>
      </c>
      <c r="G1803" s="11"/>
    </row>
    <row r="1804" spans="1:7" x14ac:dyDescent="0.25">
      <c r="A1804" s="11" t="s">
        <v>7326</v>
      </c>
      <c r="B1804" s="11" t="s">
        <v>7318</v>
      </c>
      <c r="C1804" s="11">
        <v>180</v>
      </c>
      <c r="D1804" s="36">
        <v>2</v>
      </c>
      <c r="E1804" s="37">
        <f t="shared" si="28"/>
        <v>360</v>
      </c>
      <c r="F1804" s="11" t="s">
        <v>3904</v>
      </c>
      <c r="G1804" s="11"/>
    </row>
    <row r="1805" spans="1:7" x14ac:dyDescent="0.25">
      <c r="A1805" s="11" t="s">
        <v>7327</v>
      </c>
      <c r="B1805" s="11" t="s">
        <v>7318</v>
      </c>
      <c r="C1805" s="11">
        <v>540</v>
      </c>
      <c r="D1805" s="36">
        <v>1</v>
      </c>
      <c r="E1805" s="37">
        <f t="shared" si="28"/>
        <v>540</v>
      </c>
      <c r="F1805" s="11" t="s">
        <v>7325</v>
      </c>
      <c r="G1805" s="11"/>
    </row>
    <row r="1806" spans="1:7" x14ac:dyDescent="0.25">
      <c r="A1806" s="11" t="s">
        <v>7328</v>
      </c>
      <c r="B1806" s="11" t="s">
        <v>7329</v>
      </c>
      <c r="C1806" s="11">
        <v>195</v>
      </c>
      <c r="D1806" s="36">
        <v>3</v>
      </c>
      <c r="E1806" s="37">
        <f t="shared" si="28"/>
        <v>585</v>
      </c>
      <c r="F1806" s="11" t="s">
        <v>6279</v>
      </c>
      <c r="G1806" s="11"/>
    </row>
    <row r="1807" spans="1:7" x14ac:dyDescent="0.25">
      <c r="A1807" s="11" t="s">
        <v>7330</v>
      </c>
      <c r="B1807" s="11" t="s">
        <v>7331</v>
      </c>
      <c r="C1807" s="11">
        <v>255</v>
      </c>
      <c r="D1807" s="36">
        <v>4</v>
      </c>
      <c r="E1807" s="37">
        <f t="shared" si="28"/>
        <v>1020</v>
      </c>
      <c r="F1807" s="11" t="s">
        <v>3904</v>
      </c>
      <c r="G1807" s="11"/>
    </row>
    <row r="1808" spans="1:7" x14ac:dyDescent="0.25">
      <c r="A1808" s="11" t="s">
        <v>7332</v>
      </c>
      <c r="B1808" s="11" t="s">
        <v>7333</v>
      </c>
      <c r="C1808" s="11">
        <v>270</v>
      </c>
      <c r="D1808" s="36">
        <v>3</v>
      </c>
      <c r="E1808" s="37">
        <f t="shared" si="28"/>
        <v>810</v>
      </c>
      <c r="F1808" s="11" t="s">
        <v>7280</v>
      </c>
      <c r="G1808" s="11"/>
    </row>
    <row r="1809" spans="1:7" x14ac:dyDescent="0.25">
      <c r="A1809" s="11" t="s">
        <v>7334</v>
      </c>
      <c r="B1809" s="11" t="s">
        <v>7318</v>
      </c>
      <c r="C1809" s="11">
        <v>205</v>
      </c>
      <c r="D1809" s="36">
        <v>1</v>
      </c>
      <c r="E1809" s="37">
        <f t="shared" si="28"/>
        <v>205</v>
      </c>
      <c r="F1809" s="11" t="s">
        <v>7313</v>
      </c>
      <c r="G1809" s="11"/>
    </row>
    <row r="1810" spans="1:7" x14ac:dyDescent="0.25">
      <c r="A1810" s="11" t="s">
        <v>7335</v>
      </c>
      <c r="B1810" s="11" t="s">
        <v>7336</v>
      </c>
      <c r="C1810" s="11">
        <v>250</v>
      </c>
      <c r="D1810" s="36">
        <v>3</v>
      </c>
      <c r="E1810" s="37">
        <f t="shared" si="28"/>
        <v>750</v>
      </c>
      <c r="F1810" s="11" t="s">
        <v>7337</v>
      </c>
      <c r="G1810" s="11"/>
    </row>
    <row r="1811" spans="1:7" x14ac:dyDescent="0.25">
      <c r="A1811" s="11" t="s">
        <v>7338</v>
      </c>
      <c r="B1811" s="11" t="s">
        <v>7318</v>
      </c>
      <c r="C1811" s="11">
        <v>245</v>
      </c>
      <c r="D1811" s="36">
        <v>1</v>
      </c>
      <c r="E1811" s="37">
        <f t="shared" si="28"/>
        <v>245</v>
      </c>
      <c r="F1811" s="11" t="s">
        <v>3904</v>
      </c>
      <c r="G1811" s="11"/>
    </row>
    <row r="1812" spans="1:7" x14ac:dyDescent="0.25">
      <c r="A1812" s="11" t="s">
        <v>7339</v>
      </c>
      <c r="B1812" s="11" t="s">
        <v>7322</v>
      </c>
      <c r="C1812" s="11">
        <v>215</v>
      </c>
      <c r="D1812" s="36">
        <v>1</v>
      </c>
      <c r="E1812" s="37">
        <f t="shared" si="28"/>
        <v>215</v>
      </c>
      <c r="F1812" s="11" t="s">
        <v>3904</v>
      </c>
      <c r="G1812" s="11"/>
    </row>
    <row r="1813" spans="1:7" x14ac:dyDescent="0.25">
      <c r="A1813" s="11" t="s">
        <v>7340</v>
      </c>
      <c r="B1813" s="11" t="s">
        <v>7341</v>
      </c>
      <c r="C1813" s="11">
        <v>370</v>
      </c>
      <c r="D1813" s="36">
        <v>2</v>
      </c>
      <c r="E1813" s="37">
        <f t="shared" si="28"/>
        <v>740</v>
      </c>
      <c r="F1813" s="11" t="s">
        <v>7280</v>
      </c>
      <c r="G1813" s="11"/>
    </row>
    <row r="1814" spans="1:7" x14ac:dyDescent="0.25">
      <c r="A1814" s="11" t="s">
        <v>7342</v>
      </c>
      <c r="B1814" s="11" t="s">
        <v>7343</v>
      </c>
      <c r="C1814" s="11">
        <v>295</v>
      </c>
      <c r="D1814" s="36">
        <v>1</v>
      </c>
      <c r="E1814" s="37">
        <f t="shared" si="28"/>
        <v>295</v>
      </c>
      <c r="F1814" s="11" t="s">
        <v>7313</v>
      </c>
      <c r="G1814" s="11"/>
    </row>
    <row r="1815" spans="1:7" x14ac:dyDescent="0.25">
      <c r="A1815" s="11" t="s">
        <v>7344</v>
      </c>
      <c r="B1815" s="11" t="s">
        <v>7345</v>
      </c>
      <c r="C1815" s="11">
        <v>220</v>
      </c>
      <c r="D1815" s="36">
        <v>6</v>
      </c>
      <c r="E1815" s="37">
        <f t="shared" si="28"/>
        <v>1320</v>
      </c>
      <c r="F1815" s="11" t="s">
        <v>7346</v>
      </c>
      <c r="G1815" s="11"/>
    </row>
    <row r="1816" spans="1:7" x14ac:dyDescent="0.25">
      <c r="A1816" s="11" t="s">
        <v>7347</v>
      </c>
      <c r="B1816" s="11" t="s">
        <v>7348</v>
      </c>
      <c r="C1816" s="11">
        <v>190</v>
      </c>
      <c r="D1816" s="36">
        <v>4</v>
      </c>
      <c r="E1816" s="37">
        <f t="shared" si="28"/>
        <v>760</v>
      </c>
      <c r="F1816" s="11" t="s">
        <v>7280</v>
      </c>
      <c r="G1816" s="11"/>
    </row>
    <row r="1817" spans="1:7" x14ac:dyDescent="0.25">
      <c r="A1817" s="11" t="s">
        <v>7349</v>
      </c>
      <c r="B1817" s="11" t="s">
        <v>7350</v>
      </c>
      <c r="C1817" s="11">
        <v>395</v>
      </c>
      <c r="D1817" s="36">
        <v>1</v>
      </c>
      <c r="E1817" s="37">
        <f t="shared" si="28"/>
        <v>395</v>
      </c>
      <c r="F1817" s="11" t="s">
        <v>7313</v>
      </c>
      <c r="G1817" s="11"/>
    </row>
    <row r="1818" spans="1:7" x14ac:dyDescent="0.25">
      <c r="A1818" s="11" t="s">
        <v>7351</v>
      </c>
      <c r="B1818" s="11" t="s">
        <v>7352</v>
      </c>
      <c r="C1818" s="11">
        <v>205</v>
      </c>
      <c r="D1818" s="36">
        <v>2</v>
      </c>
      <c r="E1818" s="37">
        <f t="shared" si="28"/>
        <v>410</v>
      </c>
      <c r="F1818" s="11" t="s">
        <v>7323</v>
      </c>
      <c r="G1818" s="11"/>
    </row>
    <row r="1819" spans="1:7" x14ac:dyDescent="0.25">
      <c r="A1819" s="11" t="s">
        <v>7353</v>
      </c>
      <c r="B1819" s="11" t="s">
        <v>7348</v>
      </c>
      <c r="C1819" s="11">
        <v>205</v>
      </c>
      <c r="D1819" s="36">
        <v>2</v>
      </c>
      <c r="E1819" s="37">
        <f t="shared" si="28"/>
        <v>410</v>
      </c>
      <c r="F1819" s="11" t="s">
        <v>7280</v>
      </c>
      <c r="G1819" s="11"/>
    </row>
    <row r="1820" spans="1:7" x14ac:dyDescent="0.25">
      <c r="A1820" s="11" t="s">
        <v>7354</v>
      </c>
      <c r="B1820" s="11" t="s">
        <v>7348</v>
      </c>
      <c r="C1820" s="11">
        <v>230</v>
      </c>
      <c r="D1820" s="36">
        <v>1</v>
      </c>
      <c r="E1820" s="37">
        <f t="shared" si="28"/>
        <v>230</v>
      </c>
      <c r="F1820" s="11" t="s">
        <v>7355</v>
      </c>
      <c r="G1820" s="11"/>
    </row>
    <row r="1821" spans="1:7" x14ac:dyDescent="0.25">
      <c r="A1821" s="11" t="s">
        <v>7356</v>
      </c>
      <c r="B1821" s="11" t="s">
        <v>7348</v>
      </c>
      <c r="C1821" s="11">
        <v>540</v>
      </c>
      <c r="D1821" s="36">
        <v>1</v>
      </c>
      <c r="E1821" s="37">
        <f t="shared" si="28"/>
        <v>540</v>
      </c>
      <c r="F1821" s="11" t="s">
        <v>7325</v>
      </c>
      <c r="G1821" s="11"/>
    </row>
    <row r="1822" spans="1:7" x14ac:dyDescent="0.25">
      <c r="A1822" s="11" t="s">
        <v>7357</v>
      </c>
      <c r="B1822" s="11" t="s">
        <v>7358</v>
      </c>
      <c r="C1822" s="11">
        <v>195</v>
      </c>
      <c r="D1822" s="36">
        <v>3</v>
      </c>
      <c r="E1822" s="37">
        <f t="shared" si="28"/>
        <v>585</v>
      </c>
      <c r="F1822" s="11" t="s">
        <v>7355</v>
      </c>
      <c r="G1822" s="11"/>
    </row>
    <row r="1823" spans="1:7" x14ac:dyDescent="0.25">
      <c r="A1823" s="11" t="s">
        <v>7359</v>
      </c>
      <c r="B1823" s="11" t="s">
        <v>7348</v>
      </c>
      <c r="C1823" s="11">
        <v>250</v>
      </c>
      <c r="D1823" s="36">
        <v>2</v>
      </c>
      <c r="E1823" s="37">
        <f t="shared" si="28"/>
        <v>500</v>
      </c>
      <c r="F1823" s="11" t="s">
        <v>7325</v>
      </c>
      <c r="G1823" s="11"/>
    </row>
    <row r="1824" spans="1:7" x14ac:dyDescent="0.25">
      <c r="A1824" s="11" t="s">
        <v>7360</v>
      </c>
      <c r="B1824" s="11" t="s">
        <v>7361</v>
      </c>
      <c r="C1824" s="11">
        <v>270</v>
      </c>
      <c r="D1824" s="36">
        <v>2</v>
      </c>
      <c r="E1824" s="37">
        <f t="shared" si="28"/>
        <v>540</v>
      </c>
      <c r="F1824" s="11" t="s">
        <v>7280</v>
      </c>
      <c r="G1824" s="11"/>
    </row>
    <row r="1825" spans="1:7" x14ac:dyDescent="0.25">
      <c r="A1825" s="11" t="s">
        <v>7362</v>
      </c>
      <c r="B1825" s="11" t="s">
        <v>7348</v>
      </c>
      <c r="C1825" s="11">
        <v>205</v>
      </c>
      <c r="D1825" s="36">
        <v>1</v>
      </c>
      <c r="E1825" s="37">
        <f t="shared" si="28"/>
        <v>205</v>
      </c>
      <c r="F1825" s="11" t="s">
        <v>7313</v>
      </c>
      <c r="G1825" s="11"/>
    </row>
    <row r="1826" spans="1:7" x14ac:dyDescent="0.25">
      <c r="A1826" s="11" t="s">
        <v>7363</v>
      </c>
      <c r="B1826" s="11" t="s">
        <v>7364</v>
      </c>
      <c r="C1826" s="11">
        <v>250</v>
      </c>
      <c r="D1826" s="36">
        <v>3</v>
      </c>
      <c r="E1826" s="37">
        <f t="shared" si="28"/>
        <v>750</v>
      </c>
      <c r="F1826" s="11" t="s">
        <v>7365</v>
      </c>
      <c r="G1826" s="11"/>
    </row>
    <row r="1827" spans="1:7" x14ac:dyDescent="0.25">
      <c r="A1827" s="11" t="s">
        <v>7366</v>
      </c>
      <c r="B1827" s="11" t="s">
        <v>7367</v>
      </c>
      <c r="C1827" s="11">
        <v>325</v>
      </c>
      <c r="D1827" s="36">
        <v>2</v>
      </c>
      <c r="E1827" s="37">
        <f t="shared" si="28"/>
        <v>650</v>
      </c>
      <c r="F1827" s="11" t="s">
        <v>7280</v>
      </c>
      <c r="G1827" s="11"/>
    </row>
    <row r="1828" spans="1:7" x14ac:dyDescent="0.25">
      <c r="A1828" s="11" t="s">
        <v>7368</v>
      </c>
      <c r="B1828" s="11" t="s">
        <v>7369</v>
      </c>
      <c r="C1828" s="11">
        <v>300</v>
      </c>
      <c r="D1828" s="36">
        <v>1</v>
      </c>
      <c r="E1828" s="37">
        <f t="shared" si="28"/>
        <v>300</v>
      </c>
      <c r="F1828" s="11" t="s">
        <v>7313</v>
      </c>
      <c r="G1828" s="11"/>
    </row>
    <row r="1829" spans="1:7" x14ac:dyDescent="0.25">
      <c r="A1829" s="11" t="s">
        <v>7370</v>
      </c>
      <c r="B1829" s="11" t="s">
        <v>7371</v>
      </c>
      <c r="C1829" s="11">
        <v>165</v>
      </c>
      <c r="D1829" s="36">
        <v>6</v>
      </c>
      <c r="E1829" s="37">
        <f t="shared" si="28"/>
        <v>990</v>
      </c>
      <c r="F1829" s="11" t="s">
        <v>6266</v>
      </c>
      <c r="G1829" s="11"/>
    </row>
    <row r="1830" spans="1:7" x14ac:dyDescent="0.25">
      <c r="A1830" s="11" t="s">
        <v>7372</v>
      </c>
      <c r="B1830" s="11" t="s">
        <v>7373</v>
      </c>
      <c r="C1830" s="11">
        <v>160</v>
      </c>
      <c r="D1830" s="36">
        <v>5</v>
      </c>
      <c r="E1830" s="37">
        <f t="shared" si="28"/>
        <v>800</v>
      </c>
      <c r="F1830" s="11" t="s">
        <v>7280</v>
      </c>
      <c r="G1830" s="11"/>
    </row>
    <row r="1831" spans="1:7" x14ac:dyDescent="0.25">
      <c r="A1831" s="11" t="s">
        <v>7374</v>
      </c>
      <c r="B1831" s="11" t="s">
        <v>7375</v>
      </c>
      <c r="C1831" s="11">
        <v>355</v>
      </c>
      <c r="D1831" s="36">
        <v>1</v>
      </c>
      <c r="E1831" s="37">
        <f t="shared" si="28"/>
        <v>355</v>
      </c>
      <c r="F1831" s="11" t="s">
        <v>7337</v>
      </c>
      <c r="G1831" s="11"/>
    </row>
    <row r="1832" spans="1:7" x14ac:dyDescent="0.25">
      <c r="A1832" s="11" t="s">
        <v>7376</v>
      </c>
      <c r="B1832" s="11" t="s">
        <v>7322</v>
      </c>
      <c r="C1832" s="11">
        <v>220</v>
      </c>
      <c r="D1832" s="36">
        <v>1</v>
      </c>
      <c r="E1832" s="37">
        <f t="shared" si="28"/>
        <v>220</v>
      </c>
      <c r="F1832" s="11" t="s">
        <v>7323</v>
      </c>
      <c r="G1832" s="11"/>
    </row>
    <row r="1833" spans="1:7" x14ac:dyDescent="0.25">
      <c r="A1833" s="11" t="s">
        <v>7377</v>
      </c>
      <c r="B1833" s="11" t="s">
        <v>7373</v>
      </c>
      <c r="C1833" s="11">
        <v>190</v>
      </c>
      <c r="D1833" s="36">
        <v>1</v>
      </c>
      <c r="E1833" s="37">
        <f t="shared" si="28"/>
        <v>190</v>
      </c>
      <c r="F1833" s="11" t="s">
        <v>7355</v>
      </c>
      <c r="G1833" s="11"/>
    </row>
    <row r="1834" spans="1:7" x14ac:dyDescent="0.25">
      <c r="A1834" s="11" t="s">
        <v>7378</v>
      </c>
      <c r="B1834" s="11" t="s">
        <v>7373</v>
      </c>
      <c r="C1834" s="11">
        <v>150</v>
      </c>
      <c r="D1834" s="36">
        <v>2</v>
      </c>
      <c r="E1834" s="37">
        <f t="shared" si="28"/>
        <v>300</v>
      </c>
      <c r="F1834" s="11" t="s">
        <v>7323</v>
      </c>
      <c r="G1834" s="11"/>
    </row>
    <row r="1835" spans="1:7" x14ac:dyDescent="0.25">
      <c r="A1835" s="11" t="s">
        <v>7379</v>
      </c>
      <c r="B1835" s="11" t="s">
        <v>7380</v>
      </c>
      <c r="C1835" s="11">
        <v>185</v>
      </c>
      <c r="D1835" s="36">
        <v>3</v>
      </c>
      <c r="E1835" s="37">
        <f t="shared" si="28"/>
        <v>555</v>
      </c>
      <c r="F1835" s="11" t="s">
        <v>3904</v>
      </c>
      <c r="G1835" s="11"/>
    </row>
    <row r="1836" spans="1:7" x14ac:dyDescent="0.25">
      <c r="A1836" s="11" t="s">
        <v>7381</v>
      </c>
      <c r="B1836" s="11" t="s">
        <v>7373</v>
      </c>
      <c r="C1836" s="11">
        <v>245</v>
      </c>
      <c r="D1836" s="36">
        <v>2</v>
      </c>
      <c r="E1836" s="37">
        <f t="shared" si="28"/>
        <v>490</v>
      </c>
      <c r="F1836" s="11" t="s">
        <v>7280</v>
      </c>
      <c r="G1836" s="11"/>
    </row>
    <row r="1837" spans="1:7" x14ac:dyDescent="0.25">
      <c r="A1837" s="11" t="s">
        <v>7382</v>
      </c>
      <c r="B1837" s="11" t="s">
        <v>7322</v>
      </c>
      <c r="C1837" s="11">
        <v>205</v>
      </c>
      <c r="D1837" s="36">
        <v>1</v>
      </c>
      <c r="E1837" s="37">
        <f t="shared" si="28"/>
        <v>205</v>
      </c>
      <c r="F1837" s="11" t="s">
        <v>7355</v>
      </c>
      <c r="G1837" s="11"/>
    </row>
    <row r="1838" spans="1:7" x14ac:dyDescent="0.25">
      <c r="A1838" s="11" t="s">
        <v>7383</v>
      </c>
      <c r="B1838" s="11" t="s">
        <v>7384</v>
      </c>
      <c r="C1838" s="11">
        <v>285</v>
      </c>
      <c r="D1838" s="36">
        <v>2</v>
      </c>
      <c r="E1838" s="37">
        <f t="shared" si="28"/>
        <v>570</v>
      </c>
      <c r="F1838" s="11" t="s">
        <v>7280</v>
      </c>
      <c r="G1838" s="11"/>
    </row>
    <row r="1839" spans="1:7" x14ac:dyDescent="0.25">
      <c r="A1839" s="11" t="s">
        <v>7385</v>
      </c>
      <c r="B1839" s="11" t="s">
        <v>7318</v>
      </c>
      <c r="C1839" s="11">
        <v>275</v>
      </c>
      <c r="D1839" s="36">
        <v>3</v>
      </c>
      <c r="E1839" s="37">
        <f t="shared" si="28"/>
        <v>825</v>
      </c>
      <c r="F1839" s="11" t="s">
        <v>7280</v>
      </c>
      <c r="G1839" s="11"/>
    </row>
    <row r="1840" spans="1:7" x14ac:dyDescent="0.25">
      <c r="A1840" s="11" t="s">
        <v>7386</v>
      </c>
      <c r="B1840" s="11" t="s">
        <v>7387</v>
      </c>
      <c r="C1840" s="11">
        <v>325</v>
      </c>
      <c r="D1840" s="36">
        <v>2</v>
      </c>
      <c r="E1840" s="37">
        <f t="shared" si="28"/>
        <v>650</v>
      </c>
      <c r="F1840" s="11" t="s">
        <v>7355</v>
      </c>
      <c r="G1840" s="11"/>
    </row>
    <row r="1841" spans="1:7" x14ac:dyDescent="0.25">
      <c r="A1841" s="11" t="s">
        <v>7388</v>
      </c>
      <c r="B1841" s="11" t="s">
        <v>7389</v>
      </c>
      <c r="C1841" s="11">
        <v>165</v>
      </c>
      <c r="D1841" s="36">
        <v>6</v>
      </c>
      <c r="E1841" s="37">
        <f t="shared" si="28"/>
        <v>990</v>
      </c>
      <c r="F1841" s="11" t="s">
        <v>6279</v>
      </c>
      <c r="G1841" s="11"/>
    </row>
    <row r="1842" spans="1:7" x14ac:dyDescent="0.25">
      <c r="A1842" s="11" t="s">
        <v>7390</v>
      </c>
      <c r="B1842" s="11" t="s">
        <v>7391</v>
      </c>
      <c r="C1842" s="11">
        <v>155</v>
      </c>
      <c r="D1842" s="36">
        <v>5</v>
      </c>
      <c r="E1842" s="37">
        <f t="shared" si="28"/>
        <v>775</v>
      </c>
      <c r="F1842" s="11" t="s">
        <v>7346</v>
      </c>
      <c r="G1842" s="11"/>
    </row>
    <row r="1843" spans="1:7" x14ac:dyDescent="0.25">
      <c r="A1843" s="11" t="s">
        <v>7392</v>
      </c>
      <c r="B1843" s="11" t="s">
        <v>7352</v>
      </c>
      <c r="C1843" s="11">
        <v>180</v>
      </c>
      <c r="D1843" s="36">
        <v>1</v>
      </c>
      <c r="E1843" s="37">
        <f t="shared" si="28"/>
        <v>180</v>
      </c>
      <c r="F1843" s="11" t="s">
        <v>7355</v>
      </c>
      <c r="G1843" s="11"/>
    </row>
    <row r="1844" spans="1:7" x14ac:dyDescent="0.25">
      <c r="A1844" s="11" t="s">
        <v>7393</v>
      </c>
      <c r="B1844" s="11" t="s">
        <v>7394</v>
      </c>
      <c r="C1844" s="11">
        <v>355</v>
      </c>
      <c r="D1844" s="36">
        <v>1</v>
      </c>
      <c r="E1844" s="37">
        <f t="shared" si="28"/>
        <v>355</v>
      </c>
      <c r="F1844" s="11" t="s">
        <v>7355</v>
      </c>
      <c r="G1844" s="11"/>
    </row>
    <row r="1845" spans="1:7" x14ac:dyDescent="0.25">
      <c r="A1845" s="11" t="s">
        <v>7395</v>
      </c>
      <c r="B1845" s="11" t="s">
        <v>7352</v>
      </c>
      <c r="C1845" s="11">
        <v>220</v>
      </c>
      <c r="D1845" s="36">
        <v>1</v>
      </c>
      <c r="E1845" s="37">
        <f t="shared" si="28"/>
        <v>220</v>
      </c>
      <c r="F1845" s="11" t="s">
        <v>7323</v>
      </c>
      <c r="G1845" s="11"/>
    </row>
    <row r="1846" spans="1:7" x14ac:dyDescent="0.25">
      <c r="A1846" s="11" t="s">
        <v>7396</v>
      </c>
      <c r="B1846" s="11" t="s">
        <v>7391</v>
      </c>
      <c r="C1846" s="11">
        <v>190</v>
      </c>
      <c r="D1846" s="36">
        <v>2</v>
      </c>
      <c r="E1846" s="37">
        <f t="shared" si="28"/>
        <v>380</v>
      </c>
      <c r="F1846" s="11" t="s">
        <v>7355</v>
      </c>
      <c r="G1846" s="11"/>
    </row>
    <row r="1847" spans="1:7" x14ac:dyDescent="0.25">
      <c r="A1847" s="11" t="s">
        <v>7397</v>
      </c>
      <c r="B1847" s="11" t="s">
        <v>7391</v>
      </c>
      <c r="C1847" s="11">
        <v>150</v>
      </c>
      <c r="D1847" s="36">
        <v>1</v>
      </c>
      <c r="E1847" s="37">
        <f t="shared" si="28"/>
        <v>150</v>
      </c>
      <c r="F1847" s="11" t="s">
        <v>7355</v>
      </c>
      <c r="G1847" s="11"/>
    </row>
    <row r="1848" spans="1:7" x14ac:dyDescent="0.25">
      <c r="A1848" s="11" t="s">
        <v>7398</v>
      </c>
      <c r="B1848" s="11" t="s">
        <v>7391</v>
      </c>
      <c r="C1848" s="11">
        <v>240</v>
      </c>
      <c r="D1848" s="36">
        <v>1</v>
      </c>
      <c r="E1848" s="37">
        <f t="shared" si="28"/>
        <v>240</v>
      </c>
      <c r="F1848" s="11" t="s">
        <v>3904</v>
      </c>
      <c r="G1848" s="11"/>
    </row>
    <row r="1849" spans="1:7" x14ac:dyDescent="0.25">
      <c r="A1849" s="11" t="s">
        <v>7399</v>
      </c>
      <c r="B1849" s="11" t="s">
        <v>7400</v>
      </c>
      <c r="C1849" s="11">
        <v>185</v>
      </c>
      <c r="D1849" s="36">
        <v>3</v>
      </c>
      <c r="E1849" s="37">
        <f t="shared" si="28"/>
        <v>555</v>
      </c>
      <c r="F1849" s="11" t="s">
        <v>7355</v>
      </c>
      <c r="G1849" s="11"/>
    </row>
    <row r="1850" spans="1:7" x14ac:dyDescent="0.25">
      <c r="A1850" s="11" t="s">
        <v>7401</v>
      </c>
      <c r="B1850" s="11" t="s">
        <v>7391</v>
      </c>
      <c r="C1850" s="11">
        <v>245</v>
      </c>
      <c r="D1850" s="36">
        <v>2</v>
      </c>
      <c r="E1850" s="37">
        <f t="shared" si="28"/>
        <v>490</v>
      </c>
      <c r="F1850" s="11" t="s">
        <v>7325</v>
      </c>
      <c r="G1850" s="11"/>
    </row>
    <row r="1851" spans="1:7" x14ac:dyDescent="0.25">
      <c r="A1851" s="11" t="s">
        <v>7402</v>
      </c>
      <c r="B1851" s="11" t="s">
        <v>7352</v>
      </c>
      <c r="C1851" s="11">
        <v>205</v>
      </c>
      <c r="D1851" s="36">
        <v>1</v>
      </c>
      <c r="E1851" s="37">
        <f t="shared" si="28"/>
        <v>205</v>
      </c>
      <c r="F1851" s="11" t="s">
        <v>7355</v>
      </c>
      <c r="G1851" s="11"/>
    </row>
    <row r="1852" spans="1:7" x14ac:dyDescent="0.25">
      <c r="A1852" s="11" t="s">
        <v>7403</v>
      </c>
      <c r="B1852" s="11" t="s">
        <v>7391</v>
      </c>
      <c r="C1852" s="11">
        <v>180</v>
      </c>
      <c r="D1852" s="36">
        <v>1</v>
      </c>
      <c r="E1852" s="37">
        <f t="shared" si="28"/>
        <v>180</v>
      </c>
      <c r="F1852" s="11" t="s">
        <v>7355</v>
      </c>
      <c r="G1852" s="11"/>
    </row>
    <row r="1853" spans="1:7" x14ac:dyDescent="0.25">
      <c r="A1853" s="11" t="s">
        <v>7404</v>
      </c>
      <c r="B1853" s="11" t="s">
        <v>7405</v>
      </c>
      <c r="C1853" s="11">
        <v>275</v>
      </c>
      <c r="D1853" s="36">
        <v>3</v>
      </c>
      <c r="E1853" s="37">
        <f t="shared" si="28"/>
        <v>825</v>
      </c>
      <c r="F1853" s="11" t="s">
        <v>7280</v>
      </c>
      <c r="G1853" s="11"/>
    </row>
    <row r="1854" spans="1:7" x14ac:dyDescent="0.25">
      <c r="A1854" s="11" t="s">
        <v>7406</v>
      </c>
      <c r="B1854" s="11" t="s">
        <v>7407</v>
      </c>
      <c r="C1854" s="11">
        <v>65</v>
      </c>
      <c r="D1854" s="36">
        <v>2</v>
      </c>
      <c r="E1854" s="37">
        <f t="shared" si="28"/>
        <v>130</v>
      </c>
      <c r="F1854" s="11" t="s">
        <v>7280</v>
      </c>
      <c r="G1854" s="11"/>
    </row>
    <row r="1855" spans="1:7" x14ac:dyDescent="0.25">
      <c r="A1855" s="11" t="s">
        <v>7408</v>
      </c>
      <c r="B1855" s="11" t="s">
        <v>7409</v>
      </c>
      <c r="C1855" s="11">
        <v>57</v>
      </c>
      <c r="D1855" s="36">
        <v>7</v>
      </c>
      <c r="E1855" s="37">
        <f t="shared" si="28"/>
        <v>399</v>
      </c>
      <c r="F1855" s="11" t="s">
        <v>6266</v>
      </c>
      <c r="G1855" s="11"/>
    </row>
    <row r="1856" spans="1:7" x14ac:dyDescent="0.25">
      <c r="A1856" s="11" t="s">
        <v>7410</v>
      </c>
      <c r="B1856" s="11" t="s">
        <v>7411</v>
      </c>
      <c r="C1856" s="11">
        <v>195</v>
      </c>
      <c r="D1856" s="36">
        <v>1</v>
      </c>
      <c r="E1856" s="37">
        <f t="shared" si="28"/>
        <v>195</v>
      </c>
      <c r="F1856" s="11" t="s">
        <v>7325</v>
      </c>
      <c r="G1856" s="11"/>
    </row>
    <row r="1857" spans="1:7" x14ac:dyDescent="0.25">
      <c r="A1857" s="11" t="s">
        <v>7412</v>
      </c>
      <c r="B1857" s="11" t="s">
        <v>7413</v>
      </c>
      <c r="C1857" s="11">
        <v>195</v>
      </c>
      <c r="D1857" s="36">
        <v>1</v>
      </c>
      <c r="E1857" s="37">
        <f t="shared" si="28"/>
        <v>195</v>
      </c>
      <c r="F1857" s="11" t="s">
        <v>7355</v>
      </c>
      <c r="G1857" s="11"/>
    </row>
    <row r="1858" spans="1:7" x14ac:dyDescent="0.25">
      <c r="A1858" s="11" t="s">
        <v>7414</v>
      </c>
      <c r="B1858" s="11" t="s">
        <v>7415</v>
      </c>
      <c r="C1858" s="11">
        <v>37</v>
      </c>
      <c r="D1858" s="36">
        <v>6</v>
      </c>
      <c r="E1858" s="37">
        <f t="shared" si="28"/>
        <v>222</v>
      </c>
      <c r="F1858" s="11" t="s">
        <v>7280</v>
      </c>
      <c r="G1858" s="11"/>
    </row>
    <row r="1859" spans="1:7" x14ac:dyDescent="0.25">
      <c r="A1859" s="11" t="s">
        <v>7416</v>
      </c>
      <c r="B1859" s="11" t="s">
        <v>7417</v>
      </c>
      <c r="C1859" s="11">
        <v>185</v>
      </c>
      <c r="D1859" s="36">
        <v>2</v>
      </c>
      <c r="E1859" s="37">
        <f t="shared" ref="E1859:E1922" si="29">D1859*C1859</f>
        <v>370</v>
      </c>
      <c r="F1859" s="11" t="s">
        <v>7355</v>
      </c>
      <c r="G1859" s="11"/>
    </row>
    <row r="1860" spans="1:7" x14ac:dyDescent="0.25">
      <c r="A1860" s="11" t="s">
        <v>7418</v>
      </c>
      <c r="B1860" s="11" t="s">
        <v>7417</v>
      </c>
      <c r="C1860" s="11">
        <v>170</v>
      </c>
      <c r="D1860" s="36">
        <v>1</v>
      </c>
      <c r="E1860" s="37">
        <f t="shared" si="29"/>
        <v>170</v>
      </c>
      <c r="F1860" s="11" t="s">
        <v>7325</v>
      </c>
      <c r="G1860" s="11"/>
    </row>
    <row r="1861" spans="1:7" x14ac:dyDescent="0.25">
      <c r="A1861" s="11" t="s">
        <v>7419</v>
      </c>
      <c r="B1861" s="11" t="s">
        <v>7420</v>
      </c>
      <c r="C1861" s="11">
        <v>125</v>
      </c>
      <c r="D1861" s="36">
        <v>1</v>
      </c>
      <c r="E1861" s="37">
        <f t="shared" si="29"/>
        <v>125</v>
      </c>
      <c r="F1861" s="11" t="s">
        <v>7313</v>
      </c>
      <c r="G1861" s="11"/>
    </row>
    <row r="1862" spans="1:7" x14ac:dyDescent="0.25">
      <c r="A1862" s="11" t="s">
        <v>7421</v>
      </c>
      <c r="B1862" s="11" t="s">
        <v>7411</v>
      </c>
      <c r="C1862" s="11">
        <v>155</v>
      </c>
      <c r="D1862" s="36">
        <v>1</v>
      </c>
      <c r="E1862" s="37">
        <f t="shared" si="29"/>
        <v>155</v>
      </c>
      <c r="F1862" s="11" t="s">
        <v>7355</v>
      </c>
      <c r="G1862" s="11"/>
    </row>
    <row r="1863" spans="1:7" x14ac:dyDescent="0.25">
      <c r="A1863" s="11" t="s">
        <v>7422</v>
      </c>
      <c r="B1863" s="11" t="s">
        <v>7423</v>
      </c>
      <c r="C1863" s="11">
        <v>220</v>
      </c>
      <c r="D1863" s="36">
        <v>1</v>
      </c>
      <c r="E1863" s="37">
        <f t="shared" si="29"/>
        <v>220</v>
      </c>
      <c r="F1863" s="11" t="s">
        <v>7323</v>
      </c>
      <c r="G1863" s="11"/>
    </row>
    <row r="1864" spans="1:7" x14ac:dyDescent="0.25">
      <c r="A1864" s="11" t="s">
        <v>7424</v>
      </c>
      <c r="B1864" s="11" t="s">
        <v>7423</v>
      </c>
      <c r="C1864" s="11">
        <v>140</v>
      </c>
      <c r="D1864" s="36">
        <v>1</v>
      </c>
      <c r="E1864" s="37">
        <f t="shared" si="29"/>
        <v>140</v>
      </c>
      <c r="F1864" s="11" t="s">
        <v>7325</v>
      </c>
      <c r="G1864" s="11"/>
    </row>
    <row r="1865" spans="1:7" x14ac:dyDescent="0.25">
      <c r="A1865" s="11" t="s">
        <v>7425</v>
      </c>
      <c r="B1865" s="11" t="s">
        <v>7426</v>
      </c>
      <c r="C1865" s="11">
        <v>170</v>
      </c>
      <c r="D1865" s="36">
        <v>1</v>
      </c>
      <c r="E1865" s="37">
        <f t="shared" si="29"/>
        <v>170</v>
      </c>
      <c r="F1865" s="11" t="s">
        <v>7355</v>
      </c>
      <c r="G1865" s="11"/>
    </row>
    <row r="1866" spans="1:7" x14ac:dyDescent="0.25">
      <c r="A1866" s="11" t="s">
        <v>7427</v>
      </c>
      <c r="B1866" s="11" t="s">
        <v>7413</v>
      </c>
      <c r="C1866" s="11">
        <v>155</v>
      </c>
      <c r="D1866" s="36">
        <v>1</v>
      </c>
      <c r="E1866" s="37">
        <f t="shared" si="29"/>
        <v>155</v>
      </c>
      <c r="F1866" s="11" t="s">
        <v>7355</v>
      </c>
      <c r="G1866" s="11"/>
    </row>
    <row r="1867" spans="1:7" x14ac:dyDescent="0.25">
      <c r="A1867" s="11" t="s">
        <v>7428</v>
      </c>
      <c r="B1867" s="11" t="s">
        <v>7429</v>
      </c>
      <c r="C1867" s="11">
        <v>220</v>
      </c>
      <c r="D1867" s="36">
        <v>1</v>
      </c>
      <c r="E1867" s="37">
        <f t="shared" si="29"/>
        <v>220</v>
      </c>
      <c r="F1867" s="11" t="s">
        <v>3904</v>
      </c>
      <c r="G1867" s="11"/>
    </row>
    <row r="1868" spans="1:7" x14ac:dyDescent="0.25">
      <c r="A1868" s="11" t="s">
        <v>7430</v>
      </c>
      <c r="B1868" s="11" t="s">
        <v>7431</v>
      </c>
      <c r="C1868" s="11">
        <v>230</v>
      </c>
      <c r="D1868" s="36">
        <v>1</v>
      </c>
      <c r="E1868" s="37">
        <f t="shared" si="29"/>
        <v>230</v>
      </c>
      <c r="F1868" s="11" t="s">
        <v>3904</v>
      </c>
      <c r="G1868" s="11"/>
    </row>
    <row r="1869" spans="1:7" x14ac:dyDescent="0.25">
      <c r="A1869" s="11" t="s">
        <v>7432</v>
      </c>
      <c r="B1869" s="11" t="s">
        <v>7433</v>
      </c>
      <c r="C1869" s="11">
        <v>180</v>
      </c>
      <c r="D1869" s="36">
        <v>1</v>
      </c>
      <c r="E1869" s="37">
        <f t="shared" si="29"/>
        <v>180</v>
      </c>
      <c r="F1869" s="11" t="s">
        <v>3904</v>
      </c>
      <c r="G1869" s="11"/>
    </row>
    <row r="1870" spans="1:7" x14ac:dyDescent="0.25">
      <c r="A1870" s="11" t="s">
        <v>7434</v>
      </c>
      <c r="B1870" s="11" t="s">
        <v>7435</v>
      </c>
      <c r="C1870" s="11">
        <v>180</v>
      </c>
      <c r="D1870" s="36">
        <v>1</v>
      </c>
      <c r="E1870" s="37">
        <f t="shared" si="29"/>
        <v>180</v>
      </c>
      <c r="F1870" s="11" t="s">
        <v>3904</v>
      </c>
      <c r="G1870" s="11"/>
    </row>
    <row r="1871" spans="1:7" x14ac:dyDescent="0.25">
      <c r="A1871" s="11" t="s">
        <v>7436</v>
      </c>
      <c r="B1871" s="11" t="s">
        <v>7437</v>
      </c>
      <c r="C1871" s="11">
        <v>148</v>
      </c>
      <c r="D1871" s="36">
        <v>1</v>
      </c>
      <c r="E1871" s="37">
        <f t="shared" si="29"/>
        <v>148</v>
      </c>
      <c r="F1871" s="11" t="s">
        <v>3904</v>
      </c>
      <c r="G1871" s="11"/>
    </row>
    <row r="1872" spans="1:7" x14ac:dyDescent="0.25">
      <c r="A1872" s="11" t="s">
        <v>7438</v>
      </c>
      <c r="B1872" s="11" t="s">
        <v>7439</v>
      </c>
      <c r="C1872" s="11">
        <v>110</v>
      </c>
      <c r="D1872" s="36">
        <v>1</v>
      </c>
      <c r="E1872" s="37">
        <f t="shared" si="29"/>
        <v>110</v>
      </c>
      <c r="F1872" s="11" t="s">
        <v>3904</v>
      </c>
      <c r="G1872" s="11"/>
    </row>
    <row r="1873" spans="1:7" x14ac:dyDescent="0.25">
      <c r="A1873" s="11" t="s">
        <v>7440</v>
      </c>
      <c r="B1873" s="11" t="s">
        <v>7441</v>
      </c>
      <c r="C1873" s="11">
        <v>1210</v>
      </c>
      <c r="D1873" s="36">
        <v>1</v>
      </c>
      <c r="E1873" s="37">
        <f t="shared" si="29"/>
        <v>1210</v>
      </c>
      <c r="F1873" s="11" t="s">
        <v>560</v>
      </c>
      <c r="G1873" s="11"/>
    </row>
    <row r="1874" spans="1:7" x14ac:dyDescent="0.25">
      <c r="A1874" s="11" t="s">
        <v>7442</v>
      </c>
      <c r="B1874" s="11" t="s">
        <v>7443</v>
      </c>
      <c r="C1874" s="11">
        <v>5180</v>
      </c>
      <c r="D1874" s="36">
        <v>1</v>
      </c>
      <c r="E1874" s="37">
        <f t="shared" si="29"/>
        <v>5180</v>
      </c>
      <c r="F1874" s="11" t="s">
        <v>3904</v>
      </c>
      <c r="G1874" s="11"/>
    </row>
    <row r="1875" spans="1:7" x14ac:dyDescent="0.25">
      <c r="A1875" s="11" t="s">
        <v>7444</v>
      </c>
      <c r="B1875" s="11" t="s">
        <v>7445</v>
      </c>
      <c r="C1875" s="11">
        <v>345</v>
      </c>
      <c r="D1875" s="36">
        <v>4</v>
      </c>
      <c r="E1875" s="37">
        <f t="shared" si="29"/>
        <v>1380</v>
      </c>
      <c r="F1875" s="11" t="s">
        <v>3904</v>
      </c>
      <c r="G1875" s="11"/>
    </row>
    <row r="1876" spans="1:7" x14ac:dyDescent="0.25">
      <c r="A1876" s="11" t="s">
        <v>7446</v>
      </c>
      <c r="B1876" s="11" t="s">
        <v>7447</v>
      </c>
      <c r="C1876" s="11">
        <v>430</v>
      </c>
      <c r="D1876" s="36">
        <v>1</v>
      </c>
      <c r="E1876" s="37">
        <f t="shared" si="29"/>
        <v>430</v>
      </c>
      <c r="F1876" s="11" t="s">
        <v>53</v>
      </c>
      <c r="G1876" s="11"/>
    </row>
    <row r="1877" spans="1:7" x14ac:dyDescent="0.25">
      <c r="A1877" s="11" t="s">
        <v>7448</v>
      </c>
      <c r="B1877" s="11" t="s">
        <v>7449</v>
      </c>
      <c r="C1877" s="11">
        <v>125</v>
      </c>
      <c r="D1877" s="36">
        <v>3</v>
      </c>
      <c r="E1877" s="37">
        <f t="shared" si="29"/>
        <v>375</v>
      </c>
      <c r="F1877" s="11" t="s">
        <v>4760</v>
      </c>
      <c r="G1877" s="11"/>
    </row>
    <row r="1878" spans="1:7" x14ac:dyDescent="0.25">
      <c r="A1878" s="11" t="s">
        <v>7450</v>
      </c>
      <c r="B1878" s="11" t="s">
        <v>7451</v>
      </c>
      <c r="C1878" s="11">
        <v>34</v>
      </c>
      <c r="D1878" s="36">
        <v>3</v>
      </c>
      <c r="E1878" s="37">
        <f t="shared" si="29"/>
        <v>102</v>
      </c>
      <c r="F1878" s="11" t="s">
        <v>4799</v>
      </c>
      <c r="G1878" s="11"/>
    </row>
    <row r="1879" spans="1:7" x14ac:dyDescent="0.25">
      <c r="A1879" s="11" t="s">
        <v>7452</v>
      </c>
      <c r="B1879" s="11" t="s">
        <v>3758</v>
      </c>
      <c r="C1879" s="11">
        <v>3265</v>
      </c>
      <c r="D1879" s="36">
        <v>2</v>
      </c>
      <c r="E1879" s="37">
        <f t="shared" si="29"/>
        <v>6530</v>
      </c>
      <c r="F1879" s="11" t="s">
        <v>7453</v>
      </c>
      <c r="G1879" s="11"/>
    </row>
    <row r="1880" spans="1:7" x14ac:dyDescent="0.25">
      <c r="A1880" s="11" t="s">
        <v>7454</v>
      </c>
      <c r="B1880" s="11" t="s">
        <v>7455</v>
      </c>
      <c r="C1880" s="11">
        <v>3605</v>
      </c>
      <c r="D1880" s="36">
        <v>2</v>
      </c>
      <c r="E1880" s="37">
        <f t="shared" si="29"/>
        <v>7210</v>
      </c>
      <c r="F1880" s="11" t="s">
        <v>881</v>
      </c>
      <c r="G1880" s="11"/>
    </row>
    <row r="1881" spans="1:7" x14ac:dyDescent="0.25">
      <c r="A1881" s="11" t="s">
        <v>7456</v>
      </c>
      <c r="B1881" s="11" t="s">
        <v>7457</v>
      </c>
      <c r="C1881" s="11">
        <v>900</v>
      </c>
      <c r="D1881" s="36">
        <v>2</v>
      </c>
      <c r="E1881" s="37">
        <f t="shared" si="29"/>
        <v>1800</v>
      </c>
      <c r="F1881" s="11" t="s">
        <v>6601</v>
      </c>
      <c r="G1881" s="11"/>
    </row>
    <row r="1882" spans="1:7" x14ac:dyDescent="0.25">
      <c r="A1882" s="11" t="s">
        <v>7458</v>
      </c>
      <c r="B1882" s="11" t="s">
        <v>7459</v>
      </c>
      <c r="C1882" s="11">
        <v>510</v>
      </c>
      <c r="D1882" s="36">
        <v>1</v>
      </c>
      <c r="E1882" s="37">
        <f t="shared" si="29"/>
        <v>510</v>
      </c>
      <c r="F1882" s="11" t="s">
        <v>7460</v>
      </c>
      <c r="G1882" s="11"/>
    </row>
    <row r="1883" spans="1:7" x14ac:dyDescent="0.25">
      <c r="A1883" s="11" t="s">
        <v>7461</v>
      </c>
      <c r="B1883" s="11" t="s">
        <v>7462</v>
      </c>
      <c r="C1883" s="11">
        <v>110</v>
      </c>
      <c r="D1883" s="36">
        <v>1</v>
      </c>
      <c r="E1883" s="37">
        <f t="shared" si="29"/>
        <v>110</v>
      </c>
      <c r="F1883" s="11" t="s">
        <v>796</v>
      </c>
      <c r="G1883" s="11"/>
    </row>
    <row r="1884" spans="1:7" x14ac:dyDescent="0.25">
      <c r="A1884" s="11" t="s">
        <v>7463</v>
      </c>
      <c r="B1884" s="11" t="s">
        <v>7464</v>
      </c>
      <c r="C1884" s="11">
        <v>150</v>
      </c>
      <c r="D1884" s="36">
        <v>1</v>
      </c>
      <c r="E1884" s="37">
        <f t="shared" si="29"/>
        <v>150</v>
      </c>
      <c r="F1884" s="11" t="s">
        <v>5755</v>
      </c>
      <c r="G1884" s="11"/>
    </row>
    <row r="1885" spans="1:7" x14ac:dyDescent="0.25">
      <c r="A1885" s="11" t="s">
        <v>7465</v>
      </c>
      <c r="B1885" s="11" t="s">
        <v>7466</v>
      </c>
      <c r="C1885" s="11">
        <v>185</v>
      </c>
      <c r="D1885" s="36">
        <v>1</v>
      </c>
      <c r="E1885" s="37">
        <f t="shared" si="29"/>
        <v>185</v>
      </c>
      <c r="F1885" s="11" t="s">
        <v>796</v>
      </c>
      <c r="G1885" s="11"/>
    </row>
    <row r="1886" spans="1:7" x14ac:dyDescent="0.25">
      <c r="A1886" s="11" t="s">
        <v>7467</v>
      </c>
      <c r="B1886" s="11" t="s">
        <v>3753</v>
      </c>
      <c r="C1886" s="11">
        <v>955</v>
      </c>
      <c r="D1886" s="36">
        <v>1</v>
      </c>
      <c r="E1886" s="37">
        <f t="shared" si="29"/>
        <v>955</v>
      </c>
      <c r="F1886" s="11" t="s">
        <v>3904</v>
      </c>
      <c r="G1886" s="11"/>
    </row>
    <row r="1887" spans="1:7" x14ac:dyDescent="0.25">
      <c r="A1887" s="11" t="s">
        <v>7468</v>
      </c>
      <c r="B1887" s="11" t="s">
        <v>3757</v>
      </c>
      <c r="C1887" s="11">
        <v>655</v>
      </c>
      <c r="D1887" s="36">
        <v>1</v>
      </c>
      <c r="E1887" s="37">
        <f t="shared" si="29"/>
        <v>655</v>
      </c>
      <c r="F1887" s="11" t="s">
        <v>3904</v>
      </c>
      <c r="G1887" s="11"/>
    </row>
    <row r="1888" spans="1:7" x14ac:dyDescent="0.25">
      <c r="A1888" s="11" t="s">
        <v>7469</v>
      </c>
      <c r="B1888" s="11" t="s">
        <v>3762</v>
      </c>
      <c r="C1888" s="11">
        <v>850</v>
      </c>
      <c r="D1888" s="36">
        <v>1</v>
      </c>
      <c r="E1888" s="37">
        <f t="shared" si="29"/>
        <v>850</v>
      </c>
      <c r="F1888" s="11" t="s">
        <v>796</v>
      </c>
      <c r="G1888" s="11"/>
    </row>
    <row r="1889" spans="1:7" x14ac:dyDescent="0.25">
      <c r="A1889" s="11" t="s">
        <v>7470</v>
      </c>
      <c r="B1889" s="11" t="s">
        <v>3766</v>
      </c>
      <c r="C1889" s="11">
        <v>535</v>
      </c>
      <c r="D1889" s="36">
        <v>2</v>
      </c>
      <c r="E1889" s="37">
        <f t="shared" si="29"/>
        <v>1070</v>
      </c>
      <c r="F1889" s="11" t="s">
        <v>3904</v>
      </c>
      <c r="G1889" s="11"/>
    </row>
    <row r="1890" spans="1:7" x14ac:dyDescent="0.25">
      <c r="A1890" s="11" t="s">
        <v>7471</v>
      </c>
      <c r="B1890" s="11" t="s">
        <v>3767</v>
      </c>
      <c r="C1890" s="11">
        <v>525</v>
      </c>
      <c r="D1890" s="36">
        <v>1</v>
      </c>
      <c r="E1890" s="37">
        <f t="shared" si="29"/>
        <v>525</v>
      </c>
      <c r="F1890" s="11" t="s">
        <v>3904</v>
      </c>
      <c r="G1890" s="11"/>
    </row>
    <row r="1891" spans="1:7" x14ac:dyDescent="0.25">
      <c r="A1891" s="11" t="s">
        <v>7472</v>
      </c>
      <c r="B1891" s="11" t="s">
        <v>7473</v>
      </c>
      <c r="C1891" s="11">
        <v>240</v>
      </c>
      <c r="D1891" s="36">
        <v>1</v>
      </c>
      <c r="E1891" s="37">
        <f t="shared" si="29"/>
        <v>240</v>
      </c>
      <c r="F1891" s="11" t="s">
        <v>3904</v>
      </c>
      <c r="G1891" s="11"/>
    </row>
    <row r="1892" spans="1:7" x14ac:dyDescent="0.25">
      <c r="A1892" s="11" t="s">
        <v>7474</v>
      </c>
      <c r="B1892" s="11" t="s">
        <v>7475</v>
      </c>
      <c r="C1892" s="11">
        <v>950</v>
      </c>
      <c r="D1892" s="36">
        <v>1</v>
      </c>
      <c r="E1892" s="37">
        <f t="shared" si="29"/>
        <v>950</v>
      </c>
      <c r="F1892" s="11" t="s">
        <v>3904</v>
      </c>
      <c r="G1892" s="11"/>
    </row>
    <row r="1893" spans="1:7" x14ac:dyDescent="0.25">
      <c r="A1893" s="11" t="s">
        <v>7476</v>
      </c>
      <c r="B1893" s="11" t="s">
        <v>3774</v>
      </c>
      <c r="C1893" s="11">
        <v>1858</v>
      </c>
      <c r="D1893" s="36">
        <v>1</v>
      </c>
      <c r="E1893" s="37">
        <f t="shared" si="29"/>
        <v>1858</v>
      </c>
      <c r="F1893" s="11" t="s">
        <v>3904</v>
      </c>
      <c r="G1893" s="11"/>
    </row>
    <row r="1894" spans="1:7" x14ac:dyDescent="0.25">
      <c r="A1894" s="11" t="s">
        <v>7477</v>
      </c>
      <c r="B1894" s="11" t="s">
        <v>3775</v>
      </c>
      <c r="C1894" s="11">
        <v>1595</v>
      </c>
      <c r="D1894" s="36">
        <v>1</v>
      </c>
      <c r="E1894" s="37">
        <f t="shared" si="29"/>
        <v>1595</v>
      </c>
      <c r="F1894" s="11" t="s">
        <v>7453</v>
      </c>
      <c r="G1894" s="11"/>
    </row>
    <row r="1895" spans="1:7" x14ac:dyDescent="0.25">
      <c r="A1895" s="11" t="s">
        <v>7478</v>
      </c>
      <c r="B1895" s="11" t="s">
        <v>3778</v>
      </c>
      <c r="C1895" s="11">
        <v>2785</v>
      </c>
      <c r="D1895" s="36">
        <v>1</v>
      </c>
      <c r="E1895" s="37">
        <f t="shared" si="29"/>
        <v>2785</v>
      </c>
      <c r="F1895" s="11" t="s">
        <v>3904</v>
      </c>
      <c r="G1895" s="11"/>
    </row>
    <row r="1896" spans="1:7" x14ac:dyDescent="0.25">
      <c r="A1896" s="11" t="s">
        <v>7479</v>
      </c>
      <c r="B1896" s="11" t="s">
        <v>6973</v>
      </c>
      <c r="C1896" s="11">
        <v>2397</v>
      </c>
      <c r="D1896" s="36">
        <v>1</v>
      </c>
      <c r="E1896" s="37">
        <f t="shared" si="29"/>
        <v>2397</v>
      </c>
      <c r="F1896" s="11" t="s">
        <v>3904</v>
      </c>
      <c r="G1896" s="11"/>
    </row>
    <row r="1897" spans="1:7" x14ac:dyDescent="0.25">
      <c r="A1897" s="11" t="s">
        <v>7480</v>
      </c>
      <c r="B1897" s="11" t="s">
        <v>7481</v>
      </c>
      <c r="C1897" s="11">
        <v>2130</v>
      </c>
      <c r="D1897" s="36">
        <v>1</v>
      </c>
      <c r="E1897" s="37">
        <f t="shared" si="29"/>
        <v>2130</v>
      </c>
      <c r="F1897" s="11" t="s">
        <v>3904</v>
      </c>
      <c r="G1897" s="11"/>
    </row>
    <row r="1898" spans="1:7" x14ac:dyDescent="0.25">
      <c r="A1898" s="11" t="s">
        <v>7482</v>
      </c>
      <c r="B1898" s="11" t="s">
        <v>7483</v>
      </c>
      <c r="C1898" s="11">
        <v>1345</v>
      </c>
      <c r="D1898" s="36">
        <v>2</v>
      </c>
      <c r="E1898" s="37">
        <f t="shared" si="29"/>
        <v>2690</v>
      </c>
      <c r="F1898" s="11" t="s">
        <v>3904</v>
      </c>
      <c r="G1898" s="11"/>
    </row>
    <row r="1899" spans="1:7" x14ac:dyDescent="0.25">
      <c r="A1899" s="11" t="s">
        <v>7484</v>
      </c>
      <c r="B1899" s="11" t="s">
        <v>7485</v>
      </c>
      <c r="C1899" s="11">
        <v>1245</v>
      </c>
      <c r="D1899" s="36">
        <v>1</v>
      </c>
      <c r="E1899" s="37">
        <f t="shared" si="29"/>
        <v>1245</v>
      </c>
      <c r="F1899" s="11" t="s">
        <v>896</v>
      </c>
      <c r="G1899" s="11"/>
    </row>
    <row r="1900" spans="1:7" x14ac:dyDescent="0.25">
      <c r="A1900" s="11" t="s">
        <v>7486</v>
      </c>
      <c r="B1900" s="11" t="s">
        <v>7487</v>
      </c>
      <c r="C1900" s="11">
        <v>245</v>
      </c>
      <c r="D1900" s="36">
        <v>2</v>
      </c>
      <c r="E1900" s="37">
        <f t="shared" si="29"/>
        <v>490</v>
      </c>
      <c r="F1900" s="11" t="s">
        <v>3904</v>
      </c>
      <c r="G1900" s="11"/>
    </row>
    <row r="1901" spans="1:7" x14ac:dyDescent="0.25">
      <c r="A1901" s="11" t="s">
        <v>7488</v>
      </c>
      <c r="B1901" s="11" t="s">
        <v>7489</v>
      </c>
      <c r="C1901" s="11">
        <v>315</v>
      </c>
      <c r="D1901" s="36">
        <v>2</v>
      </c>
      <c r="E1901" s="37">
        <f t="shared" si="29"/>
        <v>630</v>
      </c>
      <c r="F1901" s="11" t="s">
        <v>6669</v>
      </c>
      <c r="G1901" s="11"/>
    </row>
    <row r="1902" spans="1:7" x14ac:dyDescent="0.25">
      <c r="A1902" s="11" t="s">
        <v>7490</v>
      </c>
      <c r="B1902" s="11" t="s">
        <v>7489</v>
      </c>
      <c r="C1902" s="11">
        <v>330</v>
      </c>
      <c r="D1902" s="36">
        <v>2</v>
      </c>
      <c r="E1902" s="37">
        <f t="shared" si="29"/>
        <v>660</v>
      </c>
      <c r="F1902" s="11" t="s">
        <v>3904</v>
      </c>
      <c r="G1902" s="11"/>
    </row>
    <row r="1903" spans="1:7" x14ac:dyDescent="0.25">
      <c r="A1903" s="11" t="s">
        <v>7491</v>
      </c>
      <c r="B1903" s="11" t="s">
        <v>7492</v>
      </c>
      <c r="C1903" s="11">
        <v>370</v>
      </c>
      <c r="D1903" s="36">
        <v>1</v>
      </c>
      <c r="E1903" s="37">
        <f t="shared" si="29"/>
        <v>370</v>
      </c>
      <c r="F1903" s="11" t="s">
        <v>7460</v>
      </c>
      <c r="G1903" s="11"/>
    </row>
    <row r="1904" spans="1:7" x14ac:dyDescent="0.25">
      <c r="A1904" s="11" t="s">
        <v>7493</v>
      </c>
      <c r="B1904" s="11" t="s">
        <v>7489</v>
      </c>
      <c r="C1904" s="11">
        <v>470</v>
      </c>
      <c r="D1904" s="36">
        <v>1</v>
      </c>
      <c r="E1904" s="37">
        <f t="shared" si="29"/>
        <v>470</v>
      </c>
      <c r="F1904" s="11" t="s">
        <v>7460</v>
      </c>
      <c r="G1904" s="11"/>
    </row>
    <row r="1905" spans="1:7" x14ac:dyDescent="0.25">
      <c r="A1905" s="11" t="s">
        <v>7494</v>
      </c>
      <c r="B1905" s="11" t="s">
        <v>7495</v>
      </c>
      <c r="C1905" s="11">
        <v>280</v>
      </c>
      <c r="D1905" s="36">
        <v>2</v>
      </c>
      <c r="E1905" s="37">
        <f t="shared" si="29"/>
        <v>560</v>
      </c>
      <c r="F1905" s="11" t="s">
        <v>6728</v>
      </c>
      <c r="G1905" s="11"/>
    </row>
    <row r="1906" spans="1:7" x14ac:dyDescent="0.25">
      <c r="A1906" s="11" t="s">
        <v>7496</v>
      </c>
      <c r="B1906" s="11" t="s">
        <v>7489</v>
      </c>
      <c r="C1906" s="11">
        <v>335</v>
      </c>
      <c r="D1906" s="36">
        <v>2</v>
      </c>
      <c r="E1906" s="37">
        <f t="shared" si="29"/>
        <v>670</v>
      </c>
      <c r="F1906" s="11" t="s">
        <v>6728</v>
      </c>
      <c r="G1906" s="11"/>
    </row>
    <row r="1907" spans="1:7" x14ac:dyDescent="0.25">
      <c r="A1907" s="11" t="s">
        <v>7497</v>
      </c>
      <c r="B1907" s="11" t="s">
        <v>7495</v>
      </c>
      <c r="C1907" s="11">
        <v>440</v>
      </c>
      <c r="D1907" s="36">
        <v>1</v>
      </c>
      <c r="E1907" s="37">
        <f t="shared" si="29"/>
        <v>440</v>
      </c>
      <c r="F1907" s="11" t="s">
        <v>7460</v>
      </c>
      <c r="G1907" s="11"/>
    </row>
    <row r="1908" spans="1:7" x14ac:dyDescent="0.25">
      <c r="A1908" s="11" t="s">
        <v>7498</v>
      </c>
      <c r="B1908" s="11" t="s">
        <v>7499</v>
      </c>
      <c r="C1908" s="11">
        <v>435</v>
      </c>
      <c r="D1908" s="36">
        <v>1</v>
      </c>
      <c r="E1908" s="37">
        <f t="shared" si="29"/>
        <v>435</v>
      </c>
      <c r="F1908" s="11" t="s">
        <v>7500</v>
      </c>
      <c r="G1908" s="11"/>
    </row>
    <row r="1909" spans="1:7" x14ac:dyDescent="0.25">
      <c r="A1909" s="11" t="s">
        <v>7501</v>
      </c>
      <c r="B1909" s="11" t="s">
        <v>7495</v>
      </c>
      <c r="C1909" s="11">
        <v>435</v>
      </c>
      <c r="D1909" s="36">
        <v>2</v>
      </c>
      <c r="E1909" s="37">
        <f t="shared" si="29"/>
        <v>870</v>
      </c>
      <c r="F1909" s="11" t="s">
        <v>7460</v>
      </c>
      <c r="G1909" s="11"/>
    </row>
    <row r="1910" spans="1:7" x14ac:dyDescent="0.25">
      <c r="A1910" s="11" t="s">
        <v>7502</v>
      </c>
      <c r="B1910" s="11" t="s">
        <v>7503</v>
      </c>
      <c r="C1910" s="11">
        <v>395</v>
      </c>
      <c r="D1910" s="36">
        <v>1</v>
      </c>
      <c r="E1910" s="37">
        <f t="shared" si="29"/>
        <v>395</v>
      </c>
      <c r="F1910" s="11" t="s">
        <v>7460</v>
      </c>
      <c r="G1910" s="11"/>
    </row>
    <row r="1911" spans="1:7" x14ac:dyDescent="0.25">
      <c r="A1911" s="11" t="s">
        <v>7504</v>
      </c>
      <c r="B1911" s="11" t="s">
        <v>7489</v>
      </c>
      <c r="C1911" s="11">
        <v>310</v>
      </c>
      <c r="D1911" s="36">
        <v>1</v>
      </c>
      <c r="E1911" s="37">
        <f t="shared" si="29"/>
        <v>310</v>
      </c>
      <c r="F1911" s="11" t="s">
        <v>7460</v>
      </c>
      <c r="G1911" s="11"/>
    </row>
    <row r="1912" spans="1:7" x14ac:dyDescent="0.25">
      <c r="A1912" s="11" t="s">
        <v>7505</v>
      </c>
      <c r="B1912" s="11" t="s">
        <v>7506</v>
      </c>
      <c r="C1912" s="11">
        <v>474</v>
      </c>
      <c r="D1912" s="36">
        <v>1</v>
      </c>
      <c r="E1912" s="37">
        <f t="shared" si="29"/>
        <v>474</v>
      </c>
      <c r="F1912" s="11" t="s">
        <v>7085</v>
      </c>
      <c r="G1912" s="11"/>
    </row>
    <row r="1913" spans="1:7" x14ac:dyDescent="0.25">
      <c r="A1913" s="11" t="s">
        <v>7507</v>
      </c>
      <c r="B1913" s="11" t="s">
        <v>7492</v>
      </c>
      <c r="C1913" s="11">
        <v>360</v>
      </c>
      <c r="D1913" s="36">
        <v>2</v>
      </c>
      <c r="E1913" s="37">
        <f t="shared" si="29"/>
        <v>720</v>
      </c>
      <c r="F1913" s="11" t="s">
        <v>7460</v>
      </c>
      <c r="G1913" s="11"/>
    </row>
    <row r="1914" spans="1:7" x14ac:dyDescent="0.25">
      <c r="A1914" s="11" t="s">
        <v>7508</v>
      </c>
      <c r="B1914" s="11" t="s">
        <v>7499</v>
      </c>
      <c r="C1914" s="11">
        <v>330</v>
      </c>
      <c r="D1914" s="36">
        <v>3</v>
      </c>
      <c r="E1914" s="37">
        <f t="shared" si="29"/>
        <v>990</v>
      </c>
      <c r="F1914" s="11" t="s">
        <v>7460</v>
      </c>
      <c r="G1914" s="11"/>
    </row>
    <row r="1915" spans="1:7" x14ac:dyDescent="0.25">
      <c r="A1915" s="11" t="s">
        <v>7509</v>
      </c>
      <c r="B1915" s="11" t="s">
        <v>7489</v>
      </c>
      <c r="C1915" s="11">
        <v>350</v>
      </c>
      <c r="D1915" s="36">
        <v>4</v>
      </c>
      <c r="E1915" s="37">
        <f t="shared" si="29"/>
        <v>1400</v>
      </c>
      <c r="F1915" s="11" t="s">
        <v>6669</v>
      </c>
      <c r="G1915" s="11"/>
    </row>
    <row r="1916" spans="1:7" x14ac:dyDescent="0.25">
      <c r="A1916" s="11" t="s">
        <v>7510</v>
      </c>
      <c r="B1916" s="11" t="s">
        <v>7489</v>
      </c>
      <c r="C1916" s="11">
        <v>385</v>
      </c>
      <c r="D1916" s="36">
        <v>1</v>
      </c>
      <c r="E1916" s="37">
        <f t="shared" si="29"/>
        <v>385</v>
      </c>
      <c r="F1916" s="11" t="s">
        <v>7460</v>
      </c>
      <c r="G1916" s="11"/>
    </row>
    <row r="1917" spans="1:7" x14ac:dyDescent="0.25">
      <c r="A1917" s="11" t="s">
        <v>7511</v>
      </c>
      <c r="B1917" s="11" t="s">
        <v>7506</v>
      </c>
      <c r="C1917" s="11">
        <v>385</v>
      </c>
      <c r="D1917" s="36">
        <v>2</v>
      </c>
      <c r="E1917" s="37">
        <f t="shared" si="29"/>
        <v>770</v>
      </c>
      <c r="F1917" s="11" t="s">
        <v>7261</v>
      </c>
      <c r="G1917" s="11"/>
    </row>
    <row r="1918" spans="1:7" x14ac:dyDescent="0.25">
      <c r="A1918" s="11" t="s">
        <v>7512</v>
      </c>
      <c r="B1918" s="11" t="s">
        <v>7513</v>
      </c>
      <c r="C1918" s="11">
        <v>230</v>
      </c>
      <c r="D1918" s="36">
        <v>1</v>
      </c>
      <c r="E1918" s="37">
        <f t="shared" si="29"/>
        <v>230</v>
      </c>
      <c r="F1918" s="11" t="s">
        <v>6669</v>
      </c>
      <c r="G1918" s="11"/>
    </row>
    <row r="1919" spans="1:7" x14ac:dyDescent="0.25">
      <c r="A1919" s="11" t="s">
        <v>7514</v>
      </c>
      <c r="B1919" s="11" t="s">
        <v>7515</v>
      </c>
      <c r="C1919" s="11">
        <v>34</v>
      </c>
      <c r="D1919" s="36">
        <v>1</v>
      </c>
      <c r="E1919" s="37">
        <f t="shared" si="29"/>
        <v>34</v>
      </c>
      <c r="F1919" s="11" t="s">
        <v>6728</v>
      </c>
      <c r="G1919" s="11"/>
    </row>
    <row r="1920" spans="1:7" x14ac:dyDescent="0.25">
      <c r="A1920" s="11" t="s">
        <v>7516</v>
      </c>
      <c r="B1920" s="11" t="s">
        <v>7513</v>
      </c>
      <c r="C1920" s="11">
        <v>230</v>
      </c>
      <c r="D1920" s="36">
        <v>1</v>
      </c>
      <c r="E1920" s="37">
        <f t="shared" si="29"/>
        <v>230</v>
      </c>
      <c r="F1920" s="11" t="s">
        <v>6669</v>
      </c>
      <c r="G1920" s="11"/>
    </row>
    <row r="1921" spans="1:7" x14ac:dyDescent="0.25">
      <c r="A1921" s="11" t="s">
        <v>7517</v>
      </c>
      <c r="B1921" s="11" t="s">
        <v>7518</v>
      </c>
      <c r="C1921" s="11">
        <v>450</v>
      </c>
      <c r="D1921" s="36">
        <v>1</v>
      </c>
      <c r="E1921" s="37">
        <f t="shared" si="29"/>
        <v>450</v>
      </c>
      <c r="F1921" s="11" t="s">
        <v>6669</v>
      </c>
      <c r="G1921" s="11"/>
    </row>
    <row r="1922" spans="1:7" x14ac:dyDescent="0.25">
      <c r="A1922" s="11" t="s">
        <v>7519</v>
      </c>
      <c r="B1922" s="11" t="s">
        <v>7520</v>
      </c>
      <c r="C1922" s="11">
        <v>140</v>
      </c>
      <c r="D1922" s="36">
        <v>1</v>
      </c>
      <c r="E1922" s="37">
        <f t="shared" si="29"/>
        <v>140</v>
      </c>
      <c r="F1922" s="11" t="s">
        <v>6669</v>
      </c>
      <c r="G1922" s="11"/>
    </row>
    <row r="1923" spans="1:7" x14ac:dyDescent="0.25">
      <c r="A1923" s="11" t="s">
        <v>7521</v>
      </c>
      <c r="B1923" s="11" t="s">
        <v>7522</v>
      </c>
      <c r="C1923" s="11">
        <v>4</v>
      </c>
      <c r="D1923" s="36">
        <v>10</v>
      </c>
      <c r="E1923" s="37">
        <f t="shared" ref="E1923:E1986" si="30">D1923*C1923</f>
        <v>40</v>
      </c>
      <c r="F1923" s="11" t="s">
        <v>6669</v>
      </c>
      <c r="G1923" s="11"/>
    </row>
    <row r="1924" spans="1:7" x14ac:dyDescent="0.25">
      <c r="A1924" s="11" t="s">
        <v>7523</v>
      </c>
      <c r="B1924" s="11" t="s">
        <v>7524</v>
      </c>
      <c r="C1924" s="11">
        <v>120</v>
      </c>
      <c r="D1924" s="36">
        <v>1</v>
      </c>
      <c r="E1924" s="37">
        <f t="shared" si="30"/>
        <v>120</v>
      </c>
      <c r="F1924" s="11" t="s">
        <v>6669</v>
      </c>
      <c r="G1924" s="11"/>
    </row>
    <row r="1925" spans="1:7" x14ac:dyDescent="0.25">
      <c r="A1925" s="11" t="s">
        <v>7525</v>
      </c>
      <c r="B1925" s="11" t="s">
        <v>7526</v>
      </c>
      <c r="C1925" s="11">
        <v>295</v>
      </c>
      <c r="D1925" s="36">
        <v>1</v>
      </c>
      <c r="E1925" s="37">
        <f t="shared" si="30"/>
        <v>295</v>
      </c>
      <c r="F1925" s="11" t="s">
        <v>6576</v>
      </c>
      <c r="G1925" s="11"/>
    </row>
    <row r="1926" spans="1:7" x14ac:dyDescent="0.25">
      <c r="A1926" s="11" t="s">
        <v>7527</v>
      </c>
      <c r="B1926" s="11" t="s">
        <v>7528</v>
      </c>
      <c r="C1926" s="11">
        <v>195</v>
      </c>
      <c r="D1926" s="36">
        <v>2</v>
      </c>
      <c r="E1926" s="37">
        <f t="shared" si="30"/>
        <v>390</v>
      </c>
      <c r="F1926" s="11" t="s">
        <v>6669</v>
      </c>
      <c r="G1926" s="11"/>
    </row>
    <row r="1927" spans="1:7" x14ac:dyDescent="0.25">
      <c r="A1927" s="11" t="s">
        <v>7529</v>
      </c>
      <c r="B1927" s="11" t="s">
        <v>7530</v>
      </c>
      <c r="C1927" s="11">
        <v>275</v>
      </c>
      <c r="D1927" s="36">
        <v>1</v>
      </c>
      <c r="E1927" s="37">
        <f t="shared" si="30"/>
        <v>275</v>
      </c>
      <c r="F1927" s="11" t="s">
        <v>6576</v>
      </c>
      <c r="G1927" s="11"/>
    </row>
    <row r="1928" spans="1:7" x14ac:dyDescent="0.25">
      <c r="A1928" s="11" t="s">
        <v>7531</v>
      </c>
      <c r="B1928" s="11" t="s">
        <v>7532</v>
      </c>
      <c r="C1928" s="11">
        <v>300</v>
      </c>
      <c r="D1928" s="36">
        <v>2</v>
      </c>
      <c r="E1928" s="37">
        <f t="shared" si="30"/>
        <v>600</v>
      </c>
      <c r="F1928" s="11" t="s">
        <v>7226</v>
      </c>
      <c r="G1928" s="11"/>
    </row>
    <row r="1929" spans="1:7" x14ac:dyDescent="0.25">
      <c r="A1929" s="11" t="s">
        <v>7533</v>
      </c>
      <c r="B1929" s="11" t="s">
        <v>7534</v>
      </c>
      <c r="C1929" s="11">
        <v>269.5</v>
      </c>
      <c r="D1929" s="36">
        <v>1</v>
      </c>
      <c r="E1929" s="37">
        <f t="shared" si="30"/>
        <v>269.5</v>
      </c>
      <c r="F1929" s="11" t="s">
        <v>7085</v>
      </c>
      <c r="G1929" s="11"/>
    </row>
    <row r="1930" spans="1:7" x14ac:dyDescent="0.25">
      <c r="A1930" s="11" t="s">
        <v>7535</v>
      </c>
      <c r="B1930" s="11" t="s">
        <v>7536</v>
      </c>
      <c r="C1930" s="11">
        <v>280</v>
      </c>
      <c r="D1930" s="36">
        <v>2</v>
      </c>
      <c r="E1930" s="37">
        <f t="shared" si="30"/>
        <v>560</v>
      </c>
      <c r="F1930" s="11" t="s">
        <v>7202</v>
      </c>
      <c r="G1930" s="11"/>
    </row>
    <row r="1931" spans="1:7" x14ac:dyDescent="0.25">
      <c r="A1931" s="11" t="s">
        <v>7537</v>
      </c>
      <c r="B1931" s="11" t="s">
        <v>7538</v>
      </c>
      <c r="C1931" s="11">
        <v>140</v>
      </c>
      <c r="D1931" s="36">
        <v>1</v>
      </c>
      <c r="E1931" s="37">
        <f t="shared" si="30"/>
        <v>140</v>
      </c>
      <c r="F1931" s="11" t="s">
        <v>6728</v>
      </c>
      <c r="G1931" s="11"/>
    </row>
    <row r="1932" spans="1:7" x14ac:dyDescent="0.25">
      <c r="A1932" s="11" t="s">
        <v>7539</v>
      </c>
      <c r="B1932" s="11" t="s">
        <v>7540</v>
      </c>
      <c r="C1932" s="11">
        <v>225</v>
      </c>
      <c r="D1932" s="36">
        <v>1</v>
      </c>
      <c r="E1932" s="37">
        <f t="shared" si="30"/>
        <v>225</v>
      </c>
      <c r="F1932" s="11" t="s">
        <v>7085</v>
      </c>
      <c r="G1932" s="11"/>
    </row>
    <row r="1933" spans="1:7" x14ac:dyDescent="0.25">
      <c r="A1933" s="11" t="s">
        <v>7541</v>
      </c>
      <c r="B1933" s="11" t="s">
        <v>7542</v>
      </c>
      <c r="C1933" s="11">
        <v>495</v>
      </c>
      <c r="D1933" s="36">
        <v>3</v>
      </c>
      <c r="E1933" s="37">
        <f t="shared" si="30"/>
        <v>1485</v>
      </c>
      <c r="F1933" s="11" t="s">
        <v>4916</v>
      </c>
      <c r="G1933" s="11"/>
    </row>
    <row r="1934" spans="1:7" x14ac:dyDescent="0.25">
      <c r="A1934" s="11" t="s">
        <v>7543</v>
      </c>
      <c r="B1934" s="11" t="s">
        <v>7544</v>
      </c>
      <c r="C1934" s="11">
        <v>380</v>
      </c>
      <c r="D1934" s="36">
        <v>2</v>
      </c>
      <c r="E1934" s="37">
        <f t="shared" si="30"/>
        <v>760</v>
      </c>
      <c r="F1934" s="11" t="s">
        <v>7085</v>
      </c>
      <c r="G1934" s="11"/>
    </row>
    <row r="1935" spans="1:7" x14ac:dyDescent="0.25">
      <c r="A1935" s="11" t="s">
        <v>7545</v>
      </c>
      <c r="B1935" s="11" t="s">
        <v>7546</v>
      </c>
      <c r="C1935" s="11">
        <v>590</v>
      </c>
      <c r="D1935" s="36">
        <v>2</v>
      </c>
      <c r="E1935" s="37">
        <f t="shared" si="30"/>
        <v>1180</v>
      </c>
      <c r="F1935" s="11" t="s">
        <v>5505</v>
      </c>
      <c r="G1935" s="11"/>
    </row>
    <row r="1936" spans="1:7" x14ac:dyDescent="0.25">
      <c r="A1936" s="11" t="s">
        <v>7547</v>
      </c>
      <c r="B1936" s="11" t="s">
        <v>7548</v>
      </c>
      <c r="C1936" s="11">
        <v>445</v>
      </c>
      <c r="D1936" s="36">
        <v>1</v>
      </c>
      <c r="E1936" s="37">
        <f t="shared" si="30"/>
        <v>445</v>
      </c>
      <c r="F1936" s="11" t="s">
        <v>7085</v>
      </c>
      <c r="G1936" s="11"/>
    </row>
    <row r="1937" spans="1:7" x14ac:dyDescent="0.25">
      <c r="A1937" s="11" t="s">
        <v>7549</v>
      </c>
      <c r="B1937" s="11" t="s">
        <v>7548</v>
      </c>
      <c r="C1937" s="11">
        <v>420</v>
      </c>
      <c r="D1937" s="36">
        <v>1</v>
      </c>
      <c r="E1937" s="37">
        <f t="shared" si="30"/>
        <v>420</v>
      </c>
      <c r="F1937" s="11" t="s">
        <v>7550</v>
      </c>
      <c r="G1937" s="11"/>
    </row>
    <row r="1938" spans="1:7" x14ac:dyDescent="0.25">
      <c r="A1938" s="11" t="s">
        <v>7551</v>
      </c>
      <c r="B1938" s="11" t="s">
        <v>7546</v>
      </c>
      <c r="C1938" s="11">
        <v>590</v>
      </c>
      <c r="D1938" s="36">
        <v>2</v>
      </c>
      <c r="E1938" s="37">
        <f t="shared" si="30"/>
        <v>1180</v>
      </c>
      <c r="F1938" s="11" t="s">
        <v>6870</v>
      </c>
      <c r="G1938" s="11"/>
    </row>
    <row r="1939" spans="1:7" x14ac:dyDescent="0.25">
      <c r="A1939" s="11" t="s">
        <v>7552</v>
      </c>
      <c r="B1939" s="11" t="s">
        <v>7553</v>
      </c>
      <c r="C1939" s="11">
        <v>355</v>
      </c>
      <c r="D1939" s="36">
        <v>2</v>
      </c>
      <c r="E1939" s="37">
        <f t="shared" si="30"/>
        <v>710</v>
      </c>
      <c r="F1939" s="11" t="s">
        <v>7248</v>
      </c>
      <c r="G1939" s="11"/>
    </row>
    <row r="1940" spans="1:7" x14ac:dyDescent="0.25">
      <c r="A1940" s="11" t="s">
        <v>7554</v>
      </c>
      <c r="B1940" s="11" t="s">
        <v>7555</v>
      </c>
      <c r="C1940" s="11">
        <v>255</v>
      </c>
      <c r="D1940" s="36">
        <v>4</v>
      </c>
      <c r="E1940" s="37">
        <f t="shared" si="30"/>
        <v>1020</v>
      </c>
      <c r="F1940" s="11" t="s">
        <v>7556</v>
      </c>
      <c r="G1940" s="11"/>
    </row>
    <row r="1941" spans="1:7" x14ac:dyDescent="0.25">
      <c r="A1941" s="11" t="s">
        <v>7557</v>
      </c>
      <c r="B1941" s="11" t="s">
        <v>7542</v>
      </c>
      <c r="C1941" s="11">
        <v>365</v>
      </c>
      <c r="D1941" s="36">
        <v>1</v>
      </c>
      <c r="E1941" s="37">
        <f t="shared" si="30"/>
        <v>365</v>
      </c>
      <c r="F1941" s="11" t="s">
        <v>7085</v>
      </c>
      <c r="G1941" s="11"/>
    </row>
    <row r="1942" spans="1:7" x14ac:dyDescent="0.25">
      <c r="A1942" s="11" t="s">
        <v>7558</v>
      </c>
      <c r="B1942" s="11" t="s">
        <v>7542</v>
      </c>
      <c r="C1942" s="11">
        <v>290</v>
      </c>
      <c r="D1942" s="36">
        <v>4</v>
      </c>
      <c r="E1942" s="37">
        <f t="shared" si="30"/>
        <v>1160</v>
      </c>
      <c r="F1942" s="11" t="s">
        <v>7215</v>
      </c>
      <c r="G1942" s="11"/>
    </row>
    <row r="1943" spans="1:7" x14ac:dyDescent="0.25">
      <c r="A1943" s="11" t="s">
        <v>7559</v>
      </c>
      <c r="B1943" s="11" t="s">
        <v>7560</v>
      </c>
      <c r="C1943" s="11">
        <v>230</v>
      </c>
      <c r="D1943" s="36">
        <v>1</v>
      </c>
      <c r="E1943" s="37">
        <f t="shared" si="30"/>
        <v>230</v>
      </c>
      <c r="F1943" s="11" t="s">
        <v>7200</v>
      </c>
      <c r="G1943" s="11"/>
    </row>
    <row r="1944" spans="1:7" x14ac:dyDescent="0.25">
      <c r="A1944" s="11" t="s">
        <v>7561</v>
      </c>
      <c r="B1944" s="11" t="s">
        <v>7562</v>
      </c>
      <c r="C1944" s="11">
        <v>210</v>
      </c>
      <c r="D1944" s="36">
        <v>2</v>
      </c>
      <c r="E1944" s="37">
        <f t="shared" si="30"/>
        <v>420</v>
      </c>
      <c r="F1944" s="11" t="s">
        <v>7556</v>
      </c>
      <c r="G1944" s="11"/>
    </row>
    <row r="1945" spans="1:7" x14ac:dyDescent="0.25">
      <c r="A1945" s="11" t="s">
        <v>7563</v>
      </c>
      <c r="B1945" s="11" t="s">
        <v>7564</v>
      </c>
      <c r="C1945" s="11">
        <v>225</v>
      </c>
      <c r="D1945" s="36">
        <v>5</v>
      </c>
      <c r="E1945" s="37">
        <f t="shared" si="30"/>
        <v>1125</v>
      </c>
      <c r="F1945" s="11" t="s">
        <v>7200</v>
      </c>
      <c r="G1945" s="11"/>
    </row>
    <row r="1946" spans="1:7" x14ac:dyDescent="0.25">
      <c r="A1946" s="11" t="s">
        <v>7565</v>
      </c>
      <c r="B1946" s="11" t="s">
        <v>7566</v>
      </c>
      <c r="C1946" s="11">
        <v>380</v>
      </c>
      <c r="D1946" s="36">
        <v>2</v>
      </c>
      <c r="E1946" s="37">
        <f t="shared" si="30"/>
        <v>760</v>
      </c>
      <c r="F1946" s="11" t="s">
        <v>5505</v>
      </c>
      <c r="G1946" s="11"/>
    </row>
    <row r="1947" spans="1:7" x14ac:dyDescent="0.25">
      <c r="A1947" s="11" t="s">
        <v>7567</v>
      </c>
      <c r="B1947" s="11" t="s">
        <v>7548</v>
      </c>
      <c r="C1947" s="11">
        <v>420</v>
      </c>
      <c r="D1947" s="36">
        <v>2</v>
      </c>
      <c r="E1947" s="37">
        <f t="shared" si="30"/>
        <v>840</v>
      </c>
      <c r="F1947" s="11" t="s">
        <v>7241</v>
      </c>
      <c r="G1947" s="11"/>
    </row>
    <row r="1948" spans="1:7" x14ac:dyDescent="0.25">
      <c r="A1948" s="11" t="s">
        <v>7568</v>
      </c>
      <c r="B1948" s="11" t="s">
        <v>7548</v>
      </c>
      <c r="C1948" s="11">
        <v>720</v>
      </c>
      <c r="D1948" s="36">
        <v>1</v>
      </c>
      <c r="E1948" s="37">
        <f t="shared" si="30"/>
        <v>720</v>
      </c>
      <c r="F1948" s="11" t="s">
        <v>3904</v>
      </c>
      <c r="G1948" s="11"/>
    </row>
    <row r="1949" spans="1:7" x14ac:dyDescent="0.25">
      <c r="A1949" s="11" t="s">
        <v>7569</v>
      </c>
      <c r="B1949" s="11" t="s">
        <v>7570</v>
      </c>
      <c r="C1949" s="11">
        <v>590</v>
      </c>
      <c r="D1949" s="36">
        <v>2</v>
      </c>
      <c r="E1949" s="37">
        <f t="shared" si="30"/>
        <v>1180</v>
      </c>
      <c r="F1949" s="11" t="s">
        <v>7202</v>
      </c>
      <c r="G1949" s="11"/>
    </row>
    <row r="1950" spans="1:7" x14ac:dyDescent="0.25">
      <c r="A1950" s="11" t="s">
        <v>7571</v>
      </c>
      <c r="B1950" s="11" t="s">
        <v>7553</v>
      </c>
      <c r="C1950" s="11">
        <v>350</v>
      </c>
      <c r="D1950" s="36">
        <v>1</v>
      </c>
      <c r="E1950" s="37">
        <f t="shared" si="30"/>
        <v>350</v>
      </c>
      <c r="F1950" s="11" t="s">
        <v>7228</v>
      </c>
      <c r="G1950" s="11"/>
    </row>
    <row r="1951" spans="1:7" x14ac:dyDescent="0.25">
      <c r="A1951" s="11" t="s">
        <v>7572</v>
      </c>
      <c r="B1951" s="11" t="s">
        <v>7573</v>
      </c>
      <c r="C1951" s="11">
        <v>255</v>
      </c>
      <c r="D1951" s="36">
        <v>2</v>
      </c>
      <c r="E1951" s="37">
        <f t="shared" si="30"/>
        <v>510</v>
      </c>
      <c r="F1951" s="11" t="s">
        <v>7550</v>
      </c>
      <c r="G1951" s="11"/>
    </row>
    <row r="1952" spans="1:7" x14ac:dyDescent="0.25">
      <c r="A1952" s="11" t="s">
        <v>7574</v>
      </c>
      <c r="B1952" s="11" t="s">
        <v>7575</v>
      </c>
      <c r="C1952" s="11">
        <v>290</v>
      </c>
      <c r="D1952" s="36">
        <v>3</v>
      </c>
      <c r="E1952" s="37">
        <f t="shared" si="30"/>
        <v>870</v>
      </c>
      <c r="F1952" s="11" t="s">
        <v>7210</v>
      </c>
      <c r="G1952" s="11"/>
    </row>
    <row r="1953" spans="1:7" x14ac:dyDescent="0.25">
      <c r="A1953" s="11" t="s">
        <v>7576</v>
      </c>
      <c r="B1953" s="11" t="s">
        <v>7577</v>
      </c>
      <c r="C1953" s="11">
        <v>230</v>
      </c>
      <c r="D1953" s="36">
        <v>2</v>
      </c>
      <c r="E1953" s="37">
        <f t="shared" si="30"/>
        <v>460</v>
      </c>
      <c r="F1953" s="11" t="s">
        <v>7578</v>
      </c>
      <c r="G1953" s="11"/>
    </row>
    <row r="1954" spans="1:7" x14ac:dyDescent="0.25">
      <c r="A1954" s="11" t="s">
        <v>7579</v>
      </c>
      <c r="B1954" s="11" t="s">
        <v>7580</v>
      </c>
      <c r="C1954" s="11">
        <v>205</v>
      </c>
      <c r="D1954" s="36">
        <v>5</v>
      </c>
      <c r="E1954" s="37">
        <f t="shared" si="30"/>
        <v>1025</v>
      </c>
      <c r="F1954" s="11" t="s">
        <v>7550</v>
      </c>
      <c r="G1954" s="11"/>
    </row>
    <row r="1955" spans="1:7" x14ac:dyDescent="0.25">
      <c r="A1955" s="11" t="s">
        <v>7581</v>
      </c>
      <c r="B1955" s="11" t="s">
        <v>7582</v>
      </c>
      <c r="C1955" s="11">
        <v>230</v>
      </c>
      <c r="D1955" s="36">
        <v>2</v>
      </c>
      <c r="E1955" s="37">
        <f t="shared" si="30"/>
        <v>460</v>
      </c>
      <c r="F1955" s="11" t="s">
        <v>7202</v>
      </c>
      <c r="G1955" s="11"/>
    </row>
    <row r="1956" spans="1:7" x14ac:dyDescent="0.25">
      <c r="A1956" s="11" t="s">
        <v>7583</v>
      </c>
      <c r="B1956" s="11" t="s">
        <v>7584</v>
      </c>
      <c r="C1956" s="11">
        <v>440</v>
      </c>
      <c r="D1956" s="36">
        <v>1</v>
      </c>
      <c r="E1956" s="37">
        <f t="shared" si="30"/>
        <v>440</v>
      </c>
      <c r="F1956" s="11" t="s">
        <v>7215</v>
      </c>
      <c r="G1956" s="11"/>
    </row>
    <row r="1957" spans="1:7" x14ac:dyDescent="0.25">
      <c r="A1957" s="11" t="s">
        <v>7585</v>
      </c>
      <c r="B1957" s="11" t="s">
        <v>7586</v>
      </c>
      <c r="C1957" s="11">
        <v>325</v>
      </c>
      <c r="D1957" s="36">
        <v>2</v>
      </c>
      <c r="E1957" s="37">
        <f t="shared" si="30"/>
        <v>650</v>
      </c>
      <c r="F1957" s="11" t="s">
        <v>7202</v>
      </c>
      <c r="G1957" s="11"/>
    </row>
    <row r="1958" spans="1:7" x14ac:dyDescent="0.25">
      <c r="A1958" s="11" t="s">
        <v>7587</v>
      </c>
      <c r="B1958" s="11" t="s">
        <v>7584</v>
      </c>
      <c r="C1958" s="11">
        <v>410</v>
      </c>
      <c r="D1958" s="36">
        <v>1</v>
      </c>
      <c r="E1958" s="37">
        <f t="shared" si="30"/>
        <v>410</v>
      </c>
      <c r="F1958" s="11" t="s">
        <v>7215</v>
      </c>
      <c r="G1958" s="11"/>
    </row>
    <row r="1959" spans="1:7" x14ac:dyDescent="0.25">
      <c r="A1959" s="11" t="s">
        <v>7588</v>
      </c>
      <c r="B1959" s="11" t="s">
        <v>7584</v>
      </c>
      <c r="C1959" s="11">
        <v>370</v>
      </c>
      <c r="D1959" s="36">
        <v>1</v>
      </c>
      <c r="E1959" s="37">
        <f t="shared" si="30"/>
        <v>370</v>
      </c>
      <c r="F1959" s="11" t="s">
        <v>3904</v>
      </c>
      <c r="G1959" s="11"/>
    </row>
    <row r="1960" spans="1:7" x14ac:dyDescent="0.25">
      <c r="A1960" s="11" t="s">
        <v>7589</v>
      </c>
      <c r="B1960" s="11" t="s">
        <v>7590</v>
      </c>
      <c r="C1960" s="11">
        <v>545</v>
      </c>
      <c r="D1960" s="36">
        <v>3</v>
      </c>
      <c r="E1960" s="37">
        <f t="shared" si="30"/>
        <v>1635</v>
      </c>
      <c r="F1960" s="11" t="s">
        <v>7202</v>
      </c>
      <c r="G1960" s="11"/>
    </row>
    <row r="1961" spans="1:7" x14ac:dyDescent="0.25">
      <c r="A1961" s="11" t="s">
        <v>7591</v>
      </c>
      <c r="B1961" s="11" t="s">
        <v>7590</v>
      </c>
      <c r="C1961" s="11">
        <v>580</v>
      </c>
      <c r="D1961" s="36">
        <v>1</v>
      </c>
      <c r="E1961" s="37">
        <f t="shared" si="30"/>
        <v>580</v>
      </c>
      <c r="F1961" s="11" t="s">
        <v>7215</v>
      </c>
      <c r="G1961" s="11"/>
    </row>
    <row r="1962" spans="1:7" x14ac:dyDescent="0.25">
      <c r="A1962" s="11" t="s">
        <v>7592</v>
      </c>
      <c r="B1962" s="11" t="s">
        <v>7593</v>
      </c>
      <c r="C1962" s="11">
        <v>255</v>
      </c>
      <c r="D1962" s="36">
        <v>3</v>
      </c>
      <c r="E1962" s="37">
        <f t="shared" si="30"/>
        <v>765</v>
      </c>
      <c r="F1962" s="11" t="s">
        <v>7205</v>
      </c>
      <c r="G1962" s="11"/>
    </row>
    <row r="1963" spans="1:7" x14ac:dyDescent="0.25">
      <c r="A1963" s="11" t="s">
        <v>7594</v>
      </c>
      <c r="B1963" s="11" t="s">
        <v>7584</v>
      </c>
      <c r="C1963" s="11">
        <v>305</v>
      </c>
      <c r="D1963" s="36">
        <v>2</v>
      </c>
      <c r="E1963" s="37">
        <f t="shared" si="30"/>
        <v>610</v>
      </c>
      <c r="F1963" s="11" t="s">
        <v>7210</v>
      </c>
      <c r="G1963" s="11"/>
    </row>
    <row r="1964" spans="1:7" x14ac:dyDescent="0.25">
      <c r="A1964" s="11" t="s">
        <v>7595</v>
      </c>
      <c r="B1964" s="11" t="s">
        <v>7596</v>
      </c>
      <c r="C1964" s="11">
        <v>205</v>
      </c>
      <c r="D1964" s="36">
        <v>3</v>
      </c>
      <c r="E1964" s="37">
        <f t="shared" si="30"/>
        <v>615</v>
      </c>
      <c r="F1964" s="11" t="s">
        <v>7231</v>
      </c>
      <c r="G1964" s="11"/>
    </row>
    <row r="1965" spans="1:7" x14ac:dyDescent="0.25">
      <c r="A1965" s="11" t="s">
        <v>7597</v>
      </c>
      <c r="B1965" s="11" t="s">
        <v>7598</v>
      </c>
      <c r="C1965" s="11">
        <v>510</v>
      </c>
      <c r="D1965" s="36">
        <v>1</v>
      </c>
      <c r="E1965" s="37">
        <f t="shared" si="30"/>
        <v>510</v>
      </c>
      <c r="F1965" s="11" t="s">
        <v>6669</v>
      </c>
      <c r="G1965" s="11"/>
    </row>
    <row r="1966" spans="1:7" x14ac:dyDescent="0.25">
      <c r="A1966" s="11" t="s">
        <v>7599</v>
      </c>
      <c r="B1966" s="11" t="s">
        <v>7600</v>
      </c>
      <c r="C1966" s="11">
        <v>215</v>
      </c>
      <c r="D1966" s="36">
        <v>1</v>
      </c>
      <c r="E1966" s="37">
        <f t="shared" si="30"/>
        <v>215</v>
      </c>
      <c r="F1966" s="11" t="s">
        <v>6669</v>
      </c>
      <c r="G1966" s="11"/>
    </row>
    <row r="1967" spans="1:7" x14ac:dyDescent="0.25">
      <c r="A1967" s="11" t="s">
        <v>7601</v>
      </c>
      <c r="B1967" s="11" t="s">
        <v>7602</v>
      </c>
      <c r="C1967" s="11">
        <v>355</v>
      </c>
      <c r="D1967" s="36">
        <v>1</v>
      </c>
      <c r="E1967" s="37">
        <f t="shared" si="30"/>
        <v>355</v>
      </c>
      <c r="F1967" s="11" t="s">
        <v>6669</v>
      </c>
      <c r="G1967" s="11"/>
    </row>
    <row r="1968" spans="1:7" x14ac:dyDescent="0.25">
      <c r="A1968" s="11" t="s">
        <v>7603</v>
      </c>
      <c r="B1968" s="11" t="s">
        <v>7604</v>
      </c>
      <c r="C1968" s="11">
        <v>195</v>
      </c>
      <c r="D1968" s="36">
        <v>2</v>
      </c>
      <c r="E1968" s="37">
        <f t="shared" si="30"/>
        <v>390</v>
      </c>
      <c r="F1968" s="11" t="s">
        <v>6669</v>
      </c>
      <c r="G1968" s="11"/>
    </row>
    <row r="1969" spans="1:7" x14ac:dyDescent="0.25">
      <c r="A1969" s="11" t="s">
        <v>7605</v>
      </c>
      <c r="B1969" s="11" t="s">
        <v>7606</v>
      </c>
      <c r="C1969" s="11">
        <v>210</v>
      </c>
      <c r="D1969" s="36">
        <v>2</v>
      </c>
      <c r="E1969" s="37">
        <f t="shared" si="30"/>
        <v>420</v>
      </c>
      <c r="F1969" s="11" t="s">
        <v>7202</v>
      </c>
      <c r="G1969" s="11"/>
    </row>
    <row r="1970" spans="1:7" x14ac:dyDescent="0.25">
      <c r="A1970" s="11" t="s">
        <v>7607</v>
      </c>
      <c r="B1970" s="11" t="s">
        <v>7608</v>
      </c>
      <c r="C1970" s="11">
        <v>370</v>
      </c>
      <c r="D1970" s="36">
        <v>1</v>
      </c>
      <c r="E1970" s="37">
        <f t="shared" si="30"/>
        <v>370</v>
      </c>
      <c r="F1970" s="11" t="s">
        <v>7085</v>
      </c>
      <c r="G1970" s="11"/>
    </row>
    <row r="1971" spans="1:7" x14ac:dyDescent="0.25">
      <c r="A1971" s="11" t="s">
        <v>7609</v>
      </c>
      <c r="B1971" s="11" t="s">
        <v>7610</v>
      </c>
      <c r="C1971" s="11">
        <v>325</v>
      </c>
      <c r="D1971" s="36">
        <v>2</v>
      </c>
      <c r="E1971" s="37">
        <f t="shared" si="30"/>
        <v>650</v>
      </c>
      <c r="F1971" s="11" t="s">
        <v>7200</v>
      </c>
      <c r="G1971" s="11"/>
    </row>
    <row r="1972" spans="1:7" x14ac:dyDescent="0.25">
      <c r="A1972" s="11" t="s">
        <v>7611</v>
      </c>
      <c r="B1972" s="11" t="s">
        <v>7608</v>
      </c>
      <c r="C1972" s="11">
        <v>330</v>
      </c>
      <c r="D1972" s="36">
        <v>1</v>
      </c>
      <c r="E1972" s="37">
        <f t="shared" si="30"/>
        <v>330</v>
      </c>
      <c r="F1972" s="11" t="s">
        <v>5505</v>
      </c>
      <c r="G1972" s="11"/>
    </row>
    <row r="1973" spans="1:7" x14ac:dyDescent="0.25">
      <c r="A1973" s="11" t="s">
        <v>7612</v>
      </c>
      <c r="B1973" s="11" t="s">
        <v>7608</v>
      </c>
      <c r="C1973" s="11">
        <v>545</v>
      </c>
      <c r="D1973" s="36">
        <v>2</v>
      </c>
      <c r="E1973" s="37">
        <f t="shared" si="30"/>
        <v>1090</v>
      </c>
      <c r="F1973" s="11" t="s">
        <v>7200</v>
      </c>
      <c r="G1973" s="11"/>
    </row>
    <row r="1974" spans="1:7" x14ac:dyDescent="0.25">
      <c r="A1974" s="11" t="s">
        <v>7613</v>
      </c>
      <c r="B1974" s="11" t="s">
        <v>7608</v>
      </c>
      <c r="C1974" s="11">
        <v>580</v>
      </c>
      <c r="D1974" s="36">
        <v>2</v>
      </c>
      <c r="E1974" s="37">
        <f t="shared" si="30"/>
        <v>1160</v>
      </c>
      <c r="F1974" s="11" t="s">
        <v>7200</v>
      </c>
      <c r="G1974" s="11"/>
    </row>
    <row r="1975" spans="1:7" x14ac:dyDescent="0.25">
      <c r="A1975" s="11" t="s">
        <v>7614</v>
      </c>
      <c r="B1975" s="11" t="s">
        <v>7615</v>
      </c>
      <c r="C1975" s="11">
        <v>305</v>
      </c>
      <c r="D1975" s="36">
        <v>3</v>
      </c>
      <c r="E1975" s="37">
        <f t="shared" si="30"/>
        <v>915</v>
      </c>
      <c r="F1975" s="11" t="s">
        <v>7556</v>
      </c>
      <c r="G1975" s="11"/>
    </row>
    <row r="1976" spans="1:7" x14ac:dyDescent="0.25">
      <c r="A1976" s="11" t="s">
        <v>7616</v>
      </c>
      <c r="B1976" s="11" t="s">
        <v>7617</v>
      </c>
      <c r="C1976" s="11">
        <v>205</v>
      </c>
      <c r="D1976" s="36">
        <v>3</v>
      </c>
      <c r="E1976" s="37">
        <f t="shared" si="30"/>
        <v>615</v>
      </c>
      <c r="F1976" s="11" t="s">
        <v>7550</v>
      </c>
      <c r="G1976" s="11"/>
    </row>
    <row r="1977" spans="1:7" x14ac:dyDescent="0.25">
      <c r="A1977" s="11" t="s">
        <v>7618</v>
      </c>
      <c r="B1977" s="11" t="s">
        <v>7619</v>
      </c>
      <c r="C1977" s="11">
        <v>385</v>
      </c>
      <c r="D1977" s="36">
        <v>1</v>
      </c>
      <c r="E1977" s="37">
        <f t="shared" si="30"/>
        <v>385</v>
      </c>
      <c r="F1977" s="11" t="s">
        <v>7085</v>
      </c>
      <c r="G1977" s="11"/>
    </row>
    <row r="1978" spans="1:7" x14ac:dyDescent="0.25">
      <c r="A1978" s="11" t="s">
        <v>7620</v>
      </c>
      <c r="B1978" s="11" t="s">
        <v>7619</v>
      </c>
      <c r="C1978" s="11">
        <v>425</v>
      </c>
      <c r="D1978" s="36">
        <v>1</v>
      </c>
      <c r="E1978" s="37">
        <f t="shared" si="30"/>
        <v>425</v>
      </c>
      <c r="F1978" s="11" t="s">
        <v>7205</v>
      </c>
      <c r="G1978" s="11"/>
    </row>
    <row r="1979" spans="1:7" x14ac:dyDescent="0.25">
      <c r="A1979" s="11" t="s">
        <v>7621</v>
      </c>
      <c r="B1979" s="11" t="s">
        <v>7622</v>
      </c>
      <c r="C1979" s="11">
        <v>385</v>
      </c>
      <c r="D1979" s="36">
        <v>1</v>
      </c>
      <c r="E1979" s="37">
        <f t="shared" si="30"/>
        <v>385</v>
      </c>
      <c r="F1979" s="11" t="s">
        <v>3904</v>
      </c>
      <c r="G1979" s="11"/>
    </row>
    <row r="1980" spans="1:7" x14ac:dyDescent="0.25">
      <c r="A1980" s="11" t="s">
        <v>7623</v>
      </c>
      <c r="B1980" s="11" t="s">
        <v>7624</v>
      </c>
      <c r="C1980" s="11">
        <v>440</v>
      </c>
      <c r="D1980" s="36">
        <v>1</v>
      </c>
      <c r="E1980" s="37">
        <f t="shared" si="30"/>
        <v>440</v>
      </c>
      <c r="F1980" s="11" t="s">
        <v>7550</v>
      </c>
      <c r="G1980" s="11"/>
    </row>
    <row r="1981" spans="1:7" x14ac:dyDescent="0.25">
      <c r="A1981" s="11" t="s">
        <v>7625</v>
      </c>
      <c r="B1981" s="11" t="s">
        <v>7626</v>
      </c>
      <c r="C1981" s="11">
        <v>425</v>
      </c>
      <c r="D1981" s="36">
        <v>1</v>
      </c>
      <c r="E1981" s="37">
        <f t="shared" si="30"/>
        <v>425</v>
      </c>
      <c r="F1981" s="11" t="s">
        <v>7261</v>
      </c>
      <c r="G1981" s="11"/>
    </row>
    <row r="1982" spans="1:7" x14ac:dyDescent="0.25">
      <c r="A1982" s="11" t="s">
        <v>7627</v>
      </c>
      <c r="B1982" s="11" t="s">
        <v>7628</v>
      </c>
      <c r="C1982" s="11">
        <v>145</v>
      </c>
      <c r="D1982" s="36">
        <v>4</v>
      </c>
      <c r="E1982" s="37">
        <f t="shared" si="30"/>
        <v>580</v>
      </c>
      <c r="F1982" s="11" t="s">
        <v>7228</v>
      </c>
      <c r="G1982" s="11"/>
    </row>
    <row r="1983" spans="1:7" x14ac:dyDescent="0.25">
      <c r="A1983" s="11" t="s">
        <v>7629</v>
      </c>
      <c r="B1983" s="11" t="s">
        <v>7630</v>
      </c>
      <c r="C1983" s="11">
        <v>495</v>
      </c>
      <c r="D1983" s="36">
        <v>1</v>
      </c>
      <c r="E1983" s="37">
        <f t="shared" si="30"/>
        <v>495</v>
      </c>
      <c r="F1983" s="11" t="s">
        <v>3904</v>
      </c>
      <c r="G1983" s="11"/>
    </row>
    <row r="1984" spans="1:7" x14ac:dyDescent="0.25">
      <c r="A1984" s="11" t="s">
        <v>7631</v>
      </c>
      <c r="B1984" s="11" t="s">
        <v>7626</v>
      </c>
      <c r="C1984" s="11">
        <v>430</v>
      </c>
      <c r="D1984" s="36">
        <v>1</v>
      </c>
      <c r="E1984" s="37">
        <f t="shared" si="30"/>
        <v>430</v>
      </c>
      <c r="F1984" s="11" t="s">
        <v>3904</v>
      </c>
      <c r="G1984" s="11"/>
    </row>
    <row r="1985" spans="1:7" x14ac:dyDescent="0.25">
      <c r="A1985" s="11" t="s">
        <v>7632</v>
      </c>
      <c r="B1985" s="11" t="s">
        <v>7633</v>
      </c>
      <c r="C1985" s="11">
        <v>280</v>
      </c>
      <c r="D1985" s="36">
        <v>2</v>
      </c>
      <c r="E1985" s="37">
        <f t="shared" si="30"/>
        <v>560</v>
      </c>
      <c r="F1985" s="11" t="s">
        <v>7220</v>
      </c>
      <c r="G1985" s="11"/>
    </row>
    <row r="1986" spans="1:7" x14ac:dyDescent="0.25">
      <c r="A1986" s="11" t="s">
        <v>7634</v>
      </c>
      <c r="B1986" s="11" t="s">
        <v>3783</v>
      </c>
      <c r="C1986" s="11">
        <v>430</v>
      </c>
      <c r="D1986" s="36">
        <v>2</v>
      </c>
      <c r="E1986" s="37">
        <f t="shared" si="30"/>
        <v>860</v>
      </c>
      <c r="F1986" s="11" t="s">
        <v>7635</v>
      </c>
      <c r="G1986" s="11"/>
    </row>
    <row r="1987" spans="1:7" x14ac:dyDescent="0.25">
      <c r="A1987" s="11" t="s">
        <v>7636</v>
      </c>
      <c r="B1987" s="11" t="s">
        <v>3783</v>
      </c>
      <c r="C1987" s="11">
        <v>2825</v>
      </c>
      <c r="D1987" s="36">
        <v>1</v>
      </c>
      <c r="E1987" s="37">
        <f t="shared" ref="E1987:E2050" si="31">D1987*C1987</f>
        <v>2825</v>
      </c>
      <c r="F1987" s="11" t="s">
        <v>7637</v>
      </c>
      <c r="G1987" s="11"/>
    </row>
    <row r="1988" spans="1:7" x14ac:dyDescent="0.25">
      <c r="A1988" s="11" t="s">
        <v>7638</v>
      </c>
      <c r="B1988" s="11" t="s">
        <v>3783</v>
      </c>
      <c r="C1988" s="11">
        <v>525</v>
      </c>
      <c r="D1988" s="36">
        <v>1</v>
      </c>
      <c r="E1988" s="37">
        <f t="shared" si="31"/>
        <v>525</v>
      </c>
      <c r="F1988" s="11" t="s">
        <v>7639</v>
      </c>
      <c r="G1988" s="11"/>
    </row>
    <row r="1989" spans="1:7" x14ac:dyDescent="0.25">
      <c r="A1989" s="11" t="s">
        <v>7640</v>
      </c>
      <c r="B1989" s="11" t="s">
        <v>7641</v>
      </c>
      <c r="C1989" s="11">
        <v>1988</v>
      </c>
      <c r="D1989" s="36">
        <v>1</v>
      </c>
      <c r="E1989" s="37">
        <f t="shared" si="31"/>
        <v>1988</v>
      </c>
      <c r="F1989" s="11" t="s">
        <v>7642</v>
      </c>
      <c r="G1989" s="11"/>
    </row>
    <row r="1990" spans="1:7" x14ac:dyDescent="0.25">
      <c r="A1990" s="11" t="s">
        <v>7643</v>
      </c>
      <c r="B1990" s="11" t="s">
        <v>3783</v>
      </c>
      <c r="C1990" s="11">
        <v>5295</v>
      </c>
      <c r="D1990" s="36">
        <v>1</v>
      </c>
      <c r="E1990" s="37">
        <f t="shared" si="31"/>
        <v>5295</v>
      </c>
      <c r="F1990" s="11" t="s">
        <v>7642</v>
      </c>
      <c r="G1990" s="11"/>
    </row>
    <row r="1991" spans="1:7" x14ac:dyDescent="0.25">
      <c r="A1991" s="11" t="s">
        <v>7644</v>
      </c>
      <c r="B1991" s="11" t="s">
        <v>7645</v>
      </c>
      <c r="C1991" s="11">
        <v>5380</v>
      </c>
      <c r="D1991" s="36">
        <v>1</v>
      </c>
      <c r="E1991" s="37">
        <f t="shared" si="31"/>
        <v>5380</v>
      </c>
      <c r="F1991" s="11" t="s">
        <v>3904</v>
      </c>
      <c r="G1991" s="11"/>
    </row>
    <row r="1992" spans="1:7" x14ac:dyDescent="0.25">
      <c r="A1992" s="11" t="s">
        <v>7646</v>
      </c>
      <c r="B1992" s="11" t="s">
        <v>3783</v>
      </c>
      <c r="C1992" s="11">
        <v>2135</v>
      </c>
      <c r="D1992" s="36">
        <v>1</v>
      </c>
      <c r="E1992" s="37">
        <f t="shared" si="31"/>
        <v>2135</v>
      </c>
      <c r="F1992" s="11" t="s">
        <v>7647</v>
      </c>
      <c r="G1992" s="11"/>
    </row>
    <row r="1993" spans="1:7" x14ac:dyDescent="0.25">
      <c r="A1993" s="11" t="s">
        <v>7648</v>
      </c>
      <c r="B1993" s="11" t="s">
        <v>7649</v>
      </c>
      <c r="C1993" s="11">
        <v>410</v>
      </c>
      <c r="D1993" s="36">
        <v>2</v>
      </c>
      <c r="E1993" s="37">
        <f t="shared" si="31"/>
        <v>820</v>
      </c>
      <c r="F1993" s="11" t="s">
        <v>7650</v>
      </c>
      <c r="G1993" s="11"/>
    </row>
    <row r="1994" spans="1:7" x14ac:dyDescent="0.25">
      <c r="A1994" s="11" t="s">
        <v>7651</v>
      </c>
      <c r="B1994" s="11" t="s">
        <v>3783</v>
      </c>
      <c r="C1994" s="11">
        <v>570</v>
      </c>
      <c r="D1994" s="36">
        <v>2</v>
      </c>
      <c r="E1994" s="37">
        <f t="shared" si="31"/>
        <v>1140</v>
      </c>
      <c r="F1994" s="11" t="s">
        <v>7652</v>
      </c>
      <c r="G1994" s="11"/>
    </row>
    <row r="1995" spans="1:7" x14ac:dyDescent="0.25">
      <c r="A1995" s="11" t="s">
        <v>7653</v>
      </c>
      <c r="B1995" s="11" t="s">
        <v>3785</v>
      </c>
      <c r="C1995" s="11">
        <v>1835</v>
      </c>
      <c r="D1995" s="36">
        <v>1</v>
      </c>
      <c r="E1995" s="37">
        <f t="shared" si="31"/>
        <v>1835</v>
      </c>
      <c r="F1995" s="11" t="s">
        <v>7642</v>
      </c>
      <c r="G1995" s="11"/>
    </row>
    <row r="1996" spans="1:7" x14ac:dyDescent="0.25">
      <c r="A1996" s="11" t="s">
        <v>7654</v>
      </c>
      <c r="B1996" s="11" t="s">
        <v>3783</v>
      </c>
      <c r="C1996" s="11">
        <v>1705</v>
      </c>
      <c r="D1996" s="36">
        <v>1</v>
      </c>
      <c r="E1996" s="37">
        <f t="shared" si="31"/>
        <v>1705</v>
      </c>
      <c r="F1996" s="11" t="s">
        <v>7655</v>
      </c>
      <c r="G1996" s="11"/>
    </row>
    <row r="1997" spans="1:7" x14ac:dyDescent="0.25">
      <c r="A1997" s="11" t="s">
        <v>7656</v>
      </c>
      <c r="B1997" s="11" t="s">
        <v>7645</v>
      </c>
      <c r="C1997" s="11">
        <v>4675</v>
      </c>
      <c r="D1997" s="36">
        <v>1</v>
      </c>
      <c r="E1997" s="37">
        <f t="shared" si="31"/>
        <v>4675</v>
      </c>
      <c r="F1997" s="11" t="s">
        <v>3904</v>
      </c>
      <c r="G1997" s="11"/>
    </row>
    <row r="1998" spans="1:7" x14ac:dyDescent="0.25">
      <c r="A1998" s="11" t="s">
        <v>7657</v>
      </c>
      <c r="B1998" s="11" t="s">
        <v>7658</v>
      </c>
      <c r="C1998" s="11">
        <v>1336</v>
      </c>
      <c r="D1998" s="36">
        <v>1</v>
      </c>
      <c r="E1998" s="37">
        <f t="shared" si="31"/>
        <v>1336</v>
      </c>
      <c r="F1998" s="11" t="s">
        <v>3904</v>
      </c>
      <c r="G1998" s="11"/>
    </row>
    <row r="1999" spans="1:7" x14ac:dyDescent="0.25">
      <c r="A1999" s="11" t="s">
        <v>7659</v>
      </c>
      <c r="B1999" s="11" t="s">
        <v>3783</v>
      </c>
      <c r="C1999" s="11">
        <v>6150</v>
      </c>
      <c r="D1999" s="36">
        <v>1</v>
      </c>
      <c r="E1999" s="37">
        <f t="shared" si="31"/>
        <v>6150</v>
      </c>
      <c r="F1999" s="11" t="s">
        <v>3904</v>
      </c>
      <c r="G1999" s="11"/>
    </row>
    <row r="2000" spans="1:7" x14ac:dyDescent="0.25">
      <c r="A2000" s="11" t="s">
        <v>7660</v>
      </c>
      <c r="B2000" s="11" t="s">
        <v>7661</v>
      </c>
      <c r="C2000" s="11">
        <v>1425</v>
      </c>
      <c r="D2000" s="36">
        <v>2</v>
      </c>
      <c r="E2000" s="37">
        <f t="shared" si="31"/>
        <v>2850</v>
      </c>
      <c r="F2000" s="11" t="s">
        <v>7635</v>
      </c>
      <c r="G2000" s="11"/>
    </row>
    <row r="2001" spans="1:7" x14ac:dyDescent="0.25">
      <c r="A2001" s="11" t="s">
        <v>7662</v>
      </c>
      <c r="B2001" s="11" t="s">
        <v>7645</v>
      </c>
      <c r="C2001" s="11">
        <v>685</v>
      </c>
      <c r="D2001" s="36">
        <v>1</v>
      </c>
      <c r="E2001" s="37">
        <f t="shared" si="31"/>
        <v>685</v>
      </c>
      <c r="F2001" s="11" t="s">
        <v>4518</v>
      </c>
      <c r="G2001" s="11"/>
    </row>
    <row r="2002" spans="1:7" x14ac:dyDescent="0.25">
      <c r="A2002" s="11" t="s">
        <v>7663</v>
      </c>
      <c r="B2002" s="11" t="s">
        <v>7645</v>
      </c>
      <c r="C2002" s="11">
        <v>855</v>
      </c>
      <c r="D2002" s="36">
        <v>1</v>
      </c>
      <c r="E2002" s="37">
        <f t="shared" si="31"/>
        <v>855</v>
      </c>
      <c r="F2002" s="11" t="s">
        <v>1438</v>
      </c>
      <c r="G2002" s="11"/>
    </row>
    <row r="2003" spans="1:7" x14ac:dyDescent="0.25">
      <c r="A2003" s="11" t="s">
        <v>7664</v>
      </c>
      <c r="B2003" s="11" t="s">
        <v>7645</v>
      </c>
      <c r="C2003" s="11">
        <v>360</v>
      </c>
      <c r="D2003" s="36">
        <v>1</v>
      </c>
      <c r="E2003" s="37">
        <f t="shared" si="31"/>
        <v>360</v>
      </c>
      <c r="F2003" s="11" t="s">
        <v>4518</v>
      </c>
      <c r="G2003" s="11"/>
    </row>
    <row r="2004" spans="1:7" x14ac:dyDescent="0.25">
      <c r="A2004" s="11" t="s">
        <v>7665</v>
      </c>
      <c r="B2004" s="11" t="s">
        <v>3783</v>
      </c>
      <c r="C2004" s="11">
        <v>425</v>
      </c>
      <c r="D2004" s="36">
        <v>2</v>
      </c>
      <c r="E2004" s="37">
        <f t="shared" si="31"/>
        <v>850</v>
      </c>
      <c r="F2004" s="11" t="s">
        <v>3904</v>
      </c>
      <c r="G2004" s="11"/>
    </row>
    <row r="2005" spans="1:7" x14ac:dyDescent="0.25">
      <c r="A2005" s="11" t="s">
        <v>7666</v>
      </c>
      <c r="B2005" s="11" t="s">
        <v>7667</v>
      </c>
      <c r="C2005" s="11">
        <v>275</v>
      </c>
      <c r="D2005" s="36">
        <v>2</v>
      </c>
      <c r="E2005" s="37">
        <f t="shared" si="31"/>
        <v>550</v>
      </c>
      <c r="F2005" s="11" t="s">
        <v>7647</v>
      </c>
      <c r="G2005" s="11"/>
    </row>
    <row r="2006" spans="1:7" x14ac:dyDescent="0.25">
      <c r="A2006" s="11" t="s">
        <v>7668</v>
      </c>
      <c r="B2006" s="11" t="s">
        <v>7669</v>
      </c>
      <c r="C2006" s="11">
        <v>498</v>
      </c>
      <c r="D2006" s="36">
        <v>2</v>
      </c>
      <c r="E2006" s="37">
        <f t="shared" si="31"/>
        <v>996</v>
      </c>
      <c r="F2006" s="11" t="s">
        <v>7639</v>
      </c>
      <c r="G2006" s="11"/>
    </row>
    <row r="2007" spans="1:7" x14ac:dyDescent="0.25">
      <c r="A2007" s="11" t="s">
        <v>7670</v>
      </c>
      <c r="B2007" s="11" t="s">
        <v>3785</v>
      </c>
      <c r="C2007" s="11">
        <v>360</v>
      </c>
      <c r="D2007" s="36">
        <v>2</v>
      </c>
      <c r="E2007" s="37">
        <f t="shared" si="31"/>
        <v>720</v>
      </c>
      <c r="F2007" s="11" t="s">
        <v>7671</v>
      </c>
      <c r="G2007" s="11"/>
    </row>
    <row r="2008" spans="1:7" x14ac:dyDescent="0.25">
      <c r="A2008" s="11" t="s">
        <v>7672</v>
      </c>
      <c r="B2008" s="11" t="s">
        <v>3783</v>
      </c>
      <c r="C2008" s="11">
        <v>360</v>
      </c>
      <c r="D2008" s="36">
        <v>1</v>
      </c>
      <c r="E2008" s="37">
        <f t="shared" si="31"/>
        <v>360</v>
      </c>
      <c r="F2008" s="11" t="s">
        <v>7642</v>
      </c>
      <c r="G2008" s="11"/>
    </row>
    <row r="2009" spans="1:7" x14ac:dyDescent="0.25">
      <c r="A2009" s="11" t="s">
        <v>7673</v>
      </c>
      <c r="B2009" s="11" t="s">
        <v>7667</v>
      </c>
      <c r="C2009" s="11">
        <v>200</v>
      </c>
      <c r="D2009" s="36">
        <v>2</v>
      </c>
      <c r="E2009" s="37">
        <f t="shared" si="31"/>
        <v>400</v>
      </c>
      <c r="F2009" s="11" t="s">
        <v>7310</v>
      </c>
      <c r="G2009" s="11"/>
    </row>
    <row r="2010" spans="1:7" x14ac:dyDescent="0.25">
      <c r="A2010" s="11" t="s">
        <v>7674</v>
      </c>
      <c r="B2010" s="11" t="s">
        <v>7675</v>
      </c>
      <c r="C2010" s="11">
        <v>1053</v>
      </c>
      <c r="D2010" s="36">
        <v>1</v>
      </c>
      <c r="E2010" s="37">
        <f t="shared" si="31"/>
        <v>1053</v>
      </c>
      <c r="F2010" s="11" t="s">
        <v>7676</v>
      </c>
      <c r="G2010" s="11"/>
    </row>
    <row r="2011" spans="1:7" x14ac:dyDescent="0.25">
      <c r="A2011" s="11" t="s">
        <v>7677</v>
      </c>
      <c r="B2011" s="11" t="s">
        <v>7678</v>
      </c>
      <c r="C2011" s="11">
        <v>680</v>
      </c>
      <c r="D2011" s="36">
        <v>1</v>
      </c>
      <c r="E2011" s="37">
        <f t="shared" si="31"/>
        <v>680</v>
      </c>
      <c r="F2011" s="11" t="s">
        <v>7652</v>
      </c>
      <c r="G2011" s="11"/>
    </row>
    <row r="2012" spans="1:7" x14ac:dyDescent="0.25">
      <c r="A2012" s="11" t="s">
        <v>7679</v>
      </c>
      <c r="B2012" s="11" t="s">
        <v>3792</v>
      </c>
      <c r="C2012" s="11">
        <v>530</v>
      </c>
      <c r="D2012" s="36">
        <v>2</v>
      </c>
      <c r="E2012" s="37">
        <f t="shared" si="31"/>
        <v>1060</v>
      </c>
      <c r="F2012" s="11" t="s">
        <v>7680</v>
      </c>
      <c r="G2012" s="11"/>
    </row>
    <row r="2013" spans="1:7" x14ac:dyDescent="0.25">
      <c r="A2013" s="11" t="s">
        <v>7681</v>
      </c>
      <c r="B2013" s="11" t="s">
        <v>3792</v>
      </c>
      <c r="C2013" s="11">
        <v>5295</v>
      </c>
      <c r="D2013" s="36">
        <v>1</v>
      </c>
      <c r="E2013" s="37">
        <f t="shared" si="31"/>
        <v>5295</v>
      </c>
      <c r="F2013" s="11" t="s">
        <v>1438</v>
      </c>
      <c r="G2013" s="11"/>
    </row>
    <row r="2014" spans="1:7" x14ac:dyDescent="0.25">
      <c r="A2014" s="11" t="s">
        <v>7682</v>
      </c>
      <c r="B2014" s="11" t="s">
        <v>7683</v>
      </c>
      <c r="C2014" s="11">
        <v>1505</v>
      </c>
      <c r="D2014" s="36">
        <v>1</v>
      </c>
      <c r="E2014" s="37">
        <f t="shared" si="31"/>
        <v>1505</v>
      </c>
      <c r="F2014" s="11" t="s">
        <v>7642</v>
      </c>
      <c r="G2014" s="11"/>
    </row>
    <row r="2015" spans="1:7" x14ac:dyDescent="0.25">
      <c r="A2015" s="11" t="s">
        <v>7684</v>
      </c>
      <c r="B2015" s="11" t="s">
        <v>7685</v>
      </c>
      <c r="C2015" s="11">
        <v>415</v>
      </c>
      <c r="D2015" s="36">
        <v>1</v>
      </c>
      <c r="E2015" s="37">
        <f t="shared" si="31"/>
        <v>415</v>
      </c>
      <c r="F2015" s="11" t="s">
        <v>7680</v>
      </c>
      <c r="G2015" s="11"/>
    </row>
    <row r="2016" spans="1:7" x14ac:dyDescent="0.25">
      <c r="A2016" s="11" t="s">
        <v>7686</v>
      </c>
      <c r="B2016" s="11" t="s">
        <v>7687</v>
      </c>
      <c r="C2016" s="11">
        <v>3242</v>
      </c>
      <c r="D2016" s="36">
        <v>1</v>
      </c>
      <c r="E2016" s="37">
        <f t="shared" si="31"/>
        <v>3242</v>
      </c>
      <c r="F2016" s="11" t="s">
        <v>3904</v>
      </c>
      <c r="G2016" s="11"/>
    </row>
    <row r="2017" spans="1:7" x14ac:dyDescent="0.25">
      <c r="A2017" s="11" t="s">
        <v>7688</v>
      </c>
      <c r="B2017" s="11" t="s">
        <v>7689</v>
      </c>
      <c r="C2017" s="11">
        <v>560</v>
      </c>
      <c r="D2017" s="36">
        <v>1</v>
      </c>
      <c r="E2017" s="37">
        <f t="shared" si="31"/>
        <v>560</v>
      </c>
      <c r="F2017" s="11" t="s">
        <v>7690</v>
      </c>
      <c r="G2017" s="11"/>
    </row>
    <row r="2018" spans="1:7" x14ac:dyDescent="0.25">
      <c r="A2018" s="11" t="s">
        <v>7691</v>
      </c>
      <c r="B2018" s="11" t="s">
        <v>3792</v>
      </c>
      <c r="C2018" s="11">
        <v>775</v>
      </c>
      <c r="D2018" s="36">
        <v>1</v>
      </c>
      <c r="E2018" s="37">
        <f t="shared" si="31"/>
        <v>775</v>
      </c>
      <c r="F2018" s="11" t="s">
        <v>7639</v>
      </c>
      <c r="G2018" s="11"/>
    </row>
    <row r="2019" spans="1:7" x14ac:dyDescent="0.25">
      <c r="A2019" s="11" t="s">
        <v>7692</v>
      </c>
      <c r="B2019" s="11" t="s">
        <v>3792</v>
      </c>
      <c r="C2019" s="11">
        <v>2770</v>
      </c>
      <c r="D2019" s="36">
        <v>1</v>
      </c>
      <c r="E2019" s="37">
        <f t="shared" si="31"/>
        <v>2770</v>
      </c>
      <c r="F2019" s="11" t="s">
        <v>7690</v>
      </c>
      <c r="G2019" s="11"/>
    </row>
    <row r="2020" spans="1:7" x14ac:dyDescent="0.25">
      <c r="A2020" s="11" t="s">
        <v>7693</v>
      </c>
      <c r="B2020" s="11" t="s">
        <v>7694</v>
      </c>
      <c r="C2020" s="11">
        <v>1495</v>
      </c>
      <c r="D2020" s="36">
        <v>1</v>
      </c>
      <c r="E2020" s="37">
        <f t="shared" si="31"/>
        <v>1495</v>
      </c>
      <c r="F2020" s="11" t="s">
        <v>1539</v>
      </c>
      <c r="G2020" s="11"/>
    </row>
    <row r="2021" spans="1:7" x14ac:dyDescent="0.25">
      <c r="A2021" s="11" t="s">
        <v>7695</v>
      </c>
      <c r="B2021" s="11" t="s">
        <v>7696</v>
      </c>
      <c r="C2021" s="11">
        <v>2255</v>
      </c>
      <c r="D2021" s="36">
        <v>1</v>
      </c>
      <c r="E2021" s="37">
        <f t="shared" si="31"/>
        <v>2255</v>
      </c>
      <c r="F2021" s="11" t="s">
        <v>1539</v>
      </c>
      <c r="G2021" s="11"/>
    </row>
    <row r="2022" spans="1:7" x14ac:dyDescent="0.25">
      <c r="A2022" s="11" t="s">
        <v>7697</v>
      </c>
      <c r="B2022" s="11" t="s">
        <v>7698</v>
      </c>
      <c r="C2022" s="11">
        <v>1336</v>
      </c>
      <c r="D2022" s="36">
        <v>1</v>
      </c>
      <c r="E2022" s="37">
        <f t="shared" si="31"/>
        <v>1336</v>
      </c>
      <c r="F2022" s="11" t="s">
        <v>5707</v>
      </c>
      <c r="G2022" s="11"/>
    </row>
    <row r="2023" spans="1:7" x14ac:dyDescent="0.25">
      <c r="A2023" s="11" t="s">
        <v>7699</v>
      </c>
      <c r="B2023" s="11" t="s">
        <v>3792</v>
      </c>
      <c r="C2023" s="11">
        <v>1170</v>
      </c>
      <c r="D2023" s="36">
        <v>2</v>
      </c>
      <c r="E2023" s="37">
        <f t="shared" si="31"/>
        <v>2340</v>
      </c>
      <c r="F2023" s="11" t="s">
        <v>7700</v>
      </c>
      <c r="G2023" s="11"/>
    </row>
    <row r="2024" spans="1:7" x14ac:dyDescent="0.25">
      <c r="A2024" s="11" t="s">
        <v>7701</v>
      </c>
      <c r="B2024" s="11" t="s">
        <v>3792</v>
      </c>
      <c r="C2024" s="11">
        <v>4675</v>
      </c>
      <c r="D2024" s="36">
        <v>1</v>
      </c>
      <c r="E2024" s="37">
        <f t="shared" si="31"/>
        <v>4675</v>
      </c>
      <c r="F2024" s="11" t="s">
        <v>7702</v>
      </c>
      <c r="G2024" s="11"/>
    </row>
    <row r="2025" spans="1:7" x14ac:dyDescent="0.25">
      <c r="A2025" s="11" t="s">
        <v>7703</v>
      </c>
      <c r="B2025" s="11" t="s">
        <v>7704</v>
      </c>
      <c r="C2025" s="11">
        <v>1383</v>
      </c>
      <c r="D2025" s="36">
        <v>2</v>
      </c>
      <c r="E2025" s="37">
        <f t="shared" si="31"/>
        <v>2766</v>
      </c>
      <c r="F2025" s="11" t="s">
        <v>7705</v>
      </c>
      <c r="G2025" s="11"/>
    </row>
    <row r="2026" spans="1:7" x14ac:dyDescent="0.25">
      <c r="A2026" s="11" t="s">
        <v>7706</v>
      </c>
      <c r="B2026" s="11" t="s">
        <v>7707</v>
      </c>
      <c r="C2026" s="11">
        <v>515</v>
      </c>
      <c r="D2026" s="36">
        <v>1</v>
      </c>
      <c r="E2026" s="37">
        <f t="shared" si="31"/>
        <v>515</v>
      </c>
      <c r="F2026" s="11" t="s">
        <v>7639</v>
      </c>
      <c r="G2026" s="11"/>
    </row>
    <row r="2027" spans="1:7" x14ac:dyDescent="0.25">
      <c r="A2027" s="11" t="s">
        <v>7708</v>
      </c>
      <c r="B2027" s="11" t="s">
        <v>3792</v>
      </c>
      <c r="C2027" s="11">
        <v>360</v>
      </c>
      <c r="D2027" s="36">
        <v>2</v>
      </c>
      <c r="E2027" s="37">
        <f t="shared" si="31"/>
        <v>720</v>
      </c>
      <c r="F2027" s="11" t="s">
        <v>7680</v>
      </c>
      <c r="G2027" s="11"/>
    </row>
    <row r="2028" spans="1:7" x14ac:dyDescent="0.25">
      <c r="A2028" s="11" t="s">
        <v>7709</v>
      </c>
      <c r="B2028" s="11" t="s">
        <v>7710</v>
      </c>
      <c r="C2028" s="11">
        <v>355</v>
      </c>
      <c r="D2028" s="36">
        <v>1</v>
      </c>
      <c r="E2028" s="37">
        <f t="shared" si="31"/>
        <v>355</v>
      </c>
      <c r="F2028" s="11" t="s">
        <v>4518</v>
      </c>
      <c r="G2028" s="11"/>
    </row>
    <row r="2029" spans="1:7" x14ac:dyDescent="0.25">
      <c r="A2029" s="11" t="s">
        <v>7711</v>
      </c>
      <c r="B2029" s="11" t="s">
        <v>7712</v>
      </c>
      <c r="C2029" s="11">
        <v>190</v>
      </c>
      <c r="D2029" s="36">
        <v>1</v>
      </c>
      <c r="E2029" s="37">
        <f t="shared" si="31"/>
        <v>190</v>
      </c>
      <c r="F2029" s="11" t="s">
        <v>7713</v>
      </c>
      <c r="G2029" s="11"/>
    </row>
    <row r="2030" spans="1:7" x14ac:dyDescent="0.25">
      <c r="A2030" s="11" t="s">
        <v>7714</v>
      </c>
      <c r="B2030" s="11" t="s">
        <v>7715</v>
      </c>
      <c r="C2030" s="11">
        <v>385</v>
      </c>
      <c r="D2030" s="36">
        <v>1</v>
      </c>
      <c r="E2030" s="37">
        <f t="shared" si="31"/>
        <v>385</v>
      </c>
      <c r="F2030" s="11" t="s">
        <v>7650</v>
      </c>
      <c r="G2030" s="11"/>
    </row>
    <row r="2031" spans="1:7" x14ac:dyDescent="0.25">
      <c r="A2031" s="11" t="s">
        <v>7716</v>
      </c>
      <c r="B2031" s="11" t="s">
        <v>7717</v>
      </c>
      <c r="C2031" s="11">
        <v>155</v>
      </c>
      <c r="D2031" s="36">
        <v>1</v>
      </c>
      <c r="E2031" s="37">
        <f t="shared" si="31"/>
        <v>155</v>
      </c>
      <c r="F2031" s="11" t="s">
        <v>7718</v>
      </c>
      <c r="G2031" s="11"/>
    </row>
    <row r="2032" spans="1:7" x14ac:dyDescent="0.25">
      <c r="A2032" s="11" t="s">
        <v>7719</v>
      </c>
      <c r="B2032" s="11" t="s">
        <v>7720</v>
      </c>
      <c r="C2032" s="11">
        <v>280</v>
      </c>
      <c r="D2032" s="36">
        <v>1</v>
      </c>
      <c r="E2032" s="37">
        <f t="shared" si="31"/>
        <v>280</v>
      </c>
      <c r="F2032" s="11" t="s">
        <v>7690</v>
      </c>
      <c r="G2032" s="11"/>
    </row>
    <row r="2033" spans="1:7" x14ac:dyDescent="0.25">
      <c r="A2033" s="11" t="s">
        <v>7721</v>
      </c>
      <c r="B2033" s="11" t="s">
        <v>7722</v>
      </c>
      <c r="C2033" s="11">
        <v>165</v>
      </c>
      <c r="D2033" s="36">
        <v>2</v>
      </c>
      <c r="E2033" s="37">
        <f t="shared" si="31"/>
        <v>330</v>
      </c>
      <c r="F2033" s="11" t="s">
        <v>7650</v>
      </c>
      <c r="G2033" s="11"/>
    </row>
    <row r="2034" spans="1:7" x14ac:dyDescent="0.25">
      <c r="A2034" s="11" t="s">
        <v>7723</v>
      </c>
      <c r="B2034" s="11" t="s">
        <v>7724</v>
      </c>
      <c r="C2034" s="11">
        <v>84</v>
      </c>
      <c r="D2034" s="36">
        <v>2</v>
      </c>
      <c r="E2034" s="37">
        <f t="shared" si="31"/>
        <v>168</v>
      </c>
      <c r="F2034" s="11" t="s">
        <v>7650</v>
      </c>
      <c r="G2034" s="11"/>
    </row>
    <row r="2035" spans="1:7" x14ac:dyDescent="0.25">
      <c r="A2035" s="11" t="s">
        <v>7725</v>
      </c>
      <c r="B2035" s="11" t="s">
        <v>7726</v>
      </c>
      <c r="C2035" s="11">
        <v>280</v>
      </c>
      <c r="D2035" s="36">
        <v>1</v>
      </c>
      <c r="E2035" s="37">
        <f t="shared" si="31"/>
        <v>280</v>
      </c>
      <c r="F2035" s="11" t="s">
        <v>7727</v>
      </c>
      <c r="G2035" s="11"/>
    </row>
    <row r="2036" spans="1:7" x14ac:dyDescent="0.25">
      <c r="A2036" s="11" t="s">
        <v>7728</v>
      </c>
      <c r="B2036" s="11" t="s">
        <v>7729</v>
      </c>
      <c r="C2036" s="11">
        <v>84</v>
      </c>
      <c r="D2036" s="36">
        <v>1</v>
      </c>
      <c r="E2036" s="37">
        <f t="shared" si="31"/>
        <v>84</v>
      </c>
      <c r="F2036" s="11" t="s">
        <v>3904</v>
      </c>
      <c r="G2036" s="11"/>
    </row>
    <row r="2037" spans="1:7" x14ac:dyDescent="0.25">
      <c r="A2037" s="11" t="s">
        <v>7730</v>
      </c>
      <c r="B2037" s="11" t="s">
        <v>7731</v>
      </c>
      <c r="C2037" s="11">
        <v>15</v>
      </c>
      <c r="D2037" s="36">
        <v>3</v>
      </c>
      <c r="E2037" s="37">
        <f t="shared" si="31"/>
        <v>45</v>
      </c>
      <c r="F2037" s="11" t="s">
        <v>7650</v>
      </c>
      <c r="G2037" s="11"/>
    </row>
    <row r="2038" spans="1:7" x14ac:dyDescent="0.25">
      <c r="A2038" s="11" t="s">
        <v>7732</v>
      </c>
      <c r="B2038" s="11" t="s">
        <v>7733</v>
      </c>
      <c r="C2038" s="11">
        <v>84</v>
      </c>
      <c r="D2038" s="36">
        <v>3</v>
      </c>
      <c r="E2038" s="37">
        <f t="shared" si="31"/>
        <v>252</v>
      </c>
      <c r="F2038" s="11" t="s">
        <v>7734</v>
      </c>
      <c r="G2038" s="11"/>
    </row>
    <row r="2039" spans="1:7" x14ac:dyDescent="0.25">
      <c r="A2039" s="11" t="s">
        <v>7735</v>
      </c>
      <c r="B2039" s="11" t="s">
        <v>7736</v>
      </c>
      <c r="C2039" s="11">
        <v>120</v>
      </c>
      <c r="D2039" s="36">
        <v>1</v>
      </c>
      <c r="E2039" s="37">
        <f t="shared" si="31"/>
        <v>120</v>
      </c>
      <c r="F2039" s="11" t="s">
        <v>3904</v>
      </c>
      <c r="G2039" s="11"/>
    </row>
    <row r="2040" spans="1:7" x14ac:dyDescent="0.25">
      <c r="A2040" s="11" t="s">
        <v>7737</v>
      </c>
      <c r="B2040" s="11" t="s">
        <v>7738</v>
      </c>
      <c r="C2040" s="11">
        <v>11</v>
      </c>
      <c r="D2040" s="36">
        <v>8</v>
      </c>
      <c r="E2040" s="37">
        <f t="shared" si="31"/>
        <v>88</v>
      </c>
      <c r="F2040" s="11" t="s">
        <v>7739</v>
      </c>
      <c r="G2040" s="11"/>
    </row>
    <row r="2041" spans="1:7" x14ac:dyDescent="0.25">
      <c r="A2041" s="11" t="s">
        <v>7740</v>
      </c>
      <c r="B2041" s="11" t="s">
        <v>7741</v>
      </c>
      <c r="C2041" s="11">
        <v>7</v>
      </c>
      <c r="D2041" s="36">
        <v>4</v>
      </c>
      <c r="E2041" s="37">
        <f t="shared" si="31"/>
        <v>28</v>
      </c>
      <c r="F2041" s="11" t="s">
        <v>7734</v>
      </c>
      <c r="G2041" s="11"/>
    </row>
    <row r="2042" spans="1:7" x14ac:dyDescent="0.25">
      <c r="A2042" s="11" t="s">
        <v>7742</v>
      </c>
      <c r="B2042" s="11" t="s">
        <v>7743</v>
      </c>
      <c r="C2042" s="11">
        <v>8</v>
      </c>
      <c r="D2042" s="36">
        <v>1</v>
      </c>
      <c r="E2042" s="37">
        <f t="shared" si="31"/>
        <v>8</v>
      </c>
      <c r="F2042" s="11" t="s">
        <v>7744</v>
      </c>
      <c r="G2042" s="11"/>
    </row>
    <row r="2043" spans="1:7" x14ac:dyDescent="0.25">
      <c r="A2043" s="11" t="s">
        <v>7745</v>
      </c>
      <c r="B2043" s="11" t="s">
        <v>7736</v>
      </c>
      <c r="C2043" s="11">
        <v>115</v>
      </c>
      <c r="D2043" s="36">
        <v>2</v>
      </c>
      <c r="E2043" s="37">
        <f t="shared" si="31"/>
        <v>230</v>
      </c>
      <c r="F2043" s="11" t="s">
        <v>3904</v>
      </c>
      <c r="G2043" s="11"/>
    </row>
    <row r="2044" spans="1:7" x14ac:dyDescent="0.25">
      <c r="A2044" s="11" t="s">
        <v>7746</v>
      </c>
      <c r="B2044" s="11" t="s">
        <v>7747</v>
      </c>
      <c r="C2044" s="11">
        <v>9</v>
      </c>
      <c r="D2044" s="36">
        <v>6</v>
      </c>
      <c r="E2044" s="37">
        <f t="shared" si="31"/>
        <v>54</v>
      </c>
      <c r="F2044" s="11" t="s">
        <v>3952</v>
      </c>
      <c r="G2044" s="11"/>
    </row>
    <row r="2045" spans="1:7" x14ac:dyDescent="0.25">
      <c r="A2045" s="11" t="s">
        <v>7748</v>
      </c>
      <c r="B2045" s="11" t="s">
        <v>7749</v>
      </c>
      <c r="C2045" s="11">
        <v>25</v>
      </c>
      <c r="D2045" s="36">
        <v>2</v>
      </c>
      <c r="E2045" s="37">
        <f t="shared" si="31"/>
        <v>50</v>
      </c>
      <c r="F2045" s="11" t="s">
        <v>3952</v>
      </c>
      <c r="G2045" s="11"/>
    </row>
    <row r="2046" spans="1:7" x14ac:dyDescent="0.25">
      <c r="A2046" s="11" t="s">
        <v>7750</v>
      </c>
      <c r="B2046" s="11" t="s">
        <v>7751</v>
      </c>
      <c r="C2046" s="11">
        <v>1112</v>
      </c>
      <c r="D2046" s="36">
        <v>1</v>
      </c>
      <c r="E2046" s="37">
        <f t="shared" si="31"/>
        <v>1112</v>
      </c>
      <c r="F2046" s="11" t="s">
        <v>3904</v>
      </c>
      <c r="G2046" s="11"/>
    </row>
    <row r="2047" spans="1:7" x14ac:dyDescent="0.25">
      <c r="A2047" s="11" t="s">
        <v>7752</v>
      </c>
      <c r="B2047" s="11" t="s">
        <v>7753</v>
      </c>
      <c r="C2047" s="11">
        <v>490</v>
      </c>
      <c r="D2047" s="36">
        <v>1</v>
      </c>
      <c r="E2047" s="37">
        <f t="shared" si="31"/>
        <v>490</v>
      </c>
      <c r="F2047" s="11" t="s">
        <v>1148</v>
      </c>
      <c r="G2047" s="11"/>
    </row>
    <row r="2048" spans="1:7" x14ac:dyDescent="0.25">
      <c r="A2048" s="11" t="s">
        <v>7754</v>
      </c>
      <c r="B2048" s="11" t="s">
        <v>7755</v>
      </c>
      <c r="C2048" s="11">
        <v>58</v>
      </c>
      <c r="D2048" s="36">
        <v>1</v>
      </c>
      <c r="E2048" s="37">
        <f t="shared" si="31"/>
        <v>58</v>
      </c>
      <c r="F2048" s="11" t="s">
        <v>3904</v>
      </c>
      <c r="G2048" s="11"/>
    </row>
    <row r="2049" spans="1:7" x14ac:dyDescent="0.25">
      <c r="A2049" s="11" t="s">
        <v>7756</v>
      </c>
      <c r="B2049" s="11" t="s">
        <v>7757</v>
      </c>
      <c r="C2049" s="11">
        <v>11</v>
      </c>
      <c r="D2049" s="36">
        <v>10</v>
      </c>
      <c r="E2049" s="37">
        <f t="shared" si="31"/>
        <v>110</v>
      </c>
      <c r="F2049" s="11" t="s">
        <v>5850</v>
      </c>
      <c r="G2049" s="11"/>
    </row>
    <row r="2050" spans="1:7" x14ac:dyDescent="0.25">
      <c r="A2050" s="11" t="s">
        <v>7758</v>
      </c>
      <c r="B2050" s="11" t="s">
        <v>7759</v>
      </c>
      <c r="C2050" s="11">
        <v>24</v>
      </c>
      <c r="D2050" s="36">
        <v>1</v>
      </c>
      <c r="E2050" s="37">
        <f t="shared" si="31"/>
        <v>24</v>
      </c>
      <c r="F2050" s="11" t="s">
        <v>7760</v>
      </c>
      <c r="G2050" s="11"/>
    </row>
    <row r="2051" spans="1:7" x14ac:dyDescent="0.25">
      <c r="A2051" s="11" t="s">
        <v>7761</v>
      </c>
      <c r="B2051" s="11" t="s">
        <v>7762</v>
      </c>
      <c r="C2051" s="11">
        <v>6</v>
      </c>
      <c r="D2051" s="36">
        <v>27</v>
      </c>
      <c r="E2051" s="37">
        <f t="shared" ref="E2051:E2114" si="32">D2051*C2051</f>
        <v>162</v>
      </c>
      <c r="F2051" s="11" t="s">
        <v>3926</v>
      </c>
      <c r="G2051" s="11"/>
    </row>
    <row r="2052" spans="1:7" x14ac:dyDescent="0.25">
      <c r="A2052" s="11" t="s">
        <v>7763</v>
      </c>
      <c r="B2052" s="11" t="s">
        <v>7764</v>
      </c>
      <c r="C2052" s="11">
        <v>65</v>
      </c>
      <c r="D2052" s="36">
        <v>1</v>
      </c>
      <c r="E2052" s="37">
        <f t="shared" si="32"/>
        <v>65</v>
      </c>
      <c r="F2052" s="11" t="s">
        <v>3904</v>
      </c>
      <c r="G2052" s="11"/>
    </row>
    <row r="2053" spans="1:7" x14ac:dyDescent="0.25">
      <c r="A2053" s="11" t="s">
        <v>7765</v>
      </c>
      <c r="B2053" s="11" t="s">
        <v>7766</v>
      </c>
      <c r="C2053" s="11">
        <v>41</v>
      </c>
      <c r="D2053" s="36">
        <v>2</v>
      </c>
      <c r="E2053" s="37">
        <f t="shared" si="32"/>
        <v>82</v>
      </c>
      <c r="F2053" s="11" t="s">
        <v>3904</v>
      </c>
      <c r="G2053" s="11"/>
    </row>
    <row r="2054" spans="1:7" x14ac:dyDescent="0.25">
      <c r="A2054" s="11" t="s">
        <v>7767</v>
      </c>
      <c r="B2054" s="11" t="s">
        <v>7768</v>
      </c>
      <c r="C2054" s="11">
        <v>1340</v>
      </c>
      <c r="D2054" s="36">
        <v>1</v>
      </c>
      <c r="E2054" s="37">
        <f t="shared" si="32"/>
        <v>1340</v>
      </c>
      <c r="F2054" s="11" t="s">
        <v>3904</v>
      </c>
      <c r="G2054" s="11"/>
    </row>
    <row r="2055" spans="1:7" x14ac:dyDescent="0.25">
      <c r="A2055" s="11" t="s">
        <v>7769</v>
      </c>
      <c r="B2055" s="11" t="s">
        <v>7770</v>
      </c>
      <c r="C2055" s="11">
        <v>16</v>
      </c>
      <c r="D2055" s="36">
        <v>1</v>
      </c>
      <c r="E2055" s="37">
        <f t="shared" si="32"/>
        <v>16</v>
      </c>
      <c r="F2055" s="11" t="s">
        <v>5230</v>
      </c>
      <c r="G2055" s="11"/>
    </row>
    <row r="2056" spans="1:7" x14ac:dyDescent="0.25">
      <c r="A2056" s="11" t="s">
        <v>7771</v>
      </c>
      <c r="B2056" s="11" t="s">
        <v>3822</v>
      </c>
      <c r="C2056" s="11">
        <v>1260</v>
      </c>
      <c r="D2056" s="36">
        <v>1</v>
      </c>
      <c r="E2056" s="37">
        <f t="shared" si="32"/>
        <v>1260</v>
      </c>
      <c r="F2056" s="11" t="s">
        <v>3904</v>
      </c>
      <c r="G2056" s="11"/>
    </row>
    <row r="2057" spans="1:7" x14ac:dyDescent="0.25">
      <c r="A2057" s="11" t="s">
        <v>7772</v>
      </c>
      <c r="B2057" s="11" t="s">
        <v>7773</v>
      </c>
      <c r="C2057" s="11">
        <v>225</v>
      </c>
      <c r="D2057" s="36">
        <v>2</v>
      </c>
      <c r="E2057" s="37">
        <f t="shared" si="32"/>
        <v>450</v>
      </c>
      <c r="F2057" s="11" t="s">
        <v>7774</v>
      </c>
      <c r="G2057" s="11"/>
    </row>
    <row r="2058" spans="1:7" x14ac:dyDescent="0.25">
      <c r="A2058" s="11" t="s">
        <v>7775</v>
      </c>
      <c r="B2058" s="11" t="s">
        <v>7776</v>
      </c>
      <c r="C2058" s="11">
        <v>154</v>
      </c>
      <c r="D2058" s="36">
        <v>2</v>
      </c>
      <c r="E2058" s="37">
        <f t="shared" si="32"/>
        <v>308</v>
      </c>
      <c r="F2058" s="11" t="s">
        <v>4511</v>
      </c>
      <c r="G2058" s="11"/>
    </row>
    <row r="2059" spans="1:7" x14ac:dyDescent="0.25">
      <c r="A2059" s="11" t="s">
        <v>7777</v>
      </c>
      <c r="B2059" s="11" t="s">
        <v>7778</v>
      </c>
      <c r="C2059" s="11">
        <v>155</v>
      </c>
      <c r="D2059" s="36">
        <v>8</v>
      </c>
      <c r="E2059" s="37">
        <f t="shared" si="32"/>
        <v>1240</v>
      </c>
      <c r="F2059" s="11" t="s">
        <v>4543</v>
      </c>
      <c r="G2059" s="11"/>
    </row>
    <row r="2060" spans="1:7" x14ac:dyDescent="0.25">
      <c r="A2060" s="11" t="s">
        <v>7779</v>
      </c>
      <c r="B2060" s="11" t="s">
        <v>7778</v>
      </c>
      <c r="C2060" s="11">
        <v>50</v>
      </c>
      <c r="D2060" s="36">
        <v>5</v>
      </c>
      <c r="E2060" s="37">
        <f t="shared" si="32"/>
        <v>250</v>
      </c>
      <c r="F2060" s="11" t="s">
        <v>7780</v>
      </c>
      <c r="G2060" s="11"/>
    </row>
    <row r="2061" spans="1:7" x14ac:dyDescent="0.25">
      <c r="A2061" s="11" t="s">
        <v>7781</v>
      </c>
      <c r="B2061" s="11" t="s">
        <v>7782</v>
      </c>
      <c r="C2061" s="11">
        <v>695</v>
      </c>
      <c r="D2061" s="36">
        <v>2</v>
      </c>
      <c r="E2061" s="37">
        <f t="shared" si="32"/>
        <v>1390</v>
      </c>
      <c r="F2061" s="11" t="s">
        <v>3904</v>
      </c>
      <c r="G2061" s="11"/>
    </row>
    <row r="2062" spans="1:7" x14ac:dyDescent="0.25">
      <c r="A2062" s="11" t="s">
        <v>7783</v>
      </c>
      <c r="B2062" s="11" t="s">
        <v>7782</v>
      </c>
      <c r="C2062" s="11">
        <v>600</v>
      </c>
      <c r="D2062" s="36">
        <v>2</v>
      </c>
      <c r="E2062" s="37">
        <f t="shared" si="32"/>
        <v>1200</v>
      </c>
      <c r="F2062" s="11" t="s">
        <v>3904</v>
      </c>
      <c r="G2062" s="11"/>
    </row>
    <row r="2063" spans="1:7" x14ac:dyDescent="0.25">
      <c r="A2063" s="11" t="s">
        <v>7784</v>
      </c>
      <c r="B2063" s="11" t="s">
        <v>7785</v>
      </c>
      <c r="C2063" s="11">
        <v>160</v>
      </c>
      <c r="D2063" s="36">
        <v>5</v>
      </c>
      <c r="E2063" s="37">
        <f t="shared" si="32"/>
        <v>800</v>
      </c>
      <c r="F2063" s="11" t="s">
        <v>4130</v>
      </c>
      <c r="G2063" s="11"/>
    </row>
    <row r="2064" spans="1:7" x14ac:dyDescent="0.25">
      <c r="A2064" s="11" t="s">
        <v>7786</v>
      </c>
      <c r="B2064" s="11" t="s">
        <v>7787</v>
      </c>
      <c r="C2064" s="11">
        <v>290</v>
      </c>
      <c r="D2064" s="36">
        <v>1</v>
      </c>
      <c r="E2064" s="37">
        <f t="shared" si="32"/>
        <v>290</v>
      </c>
      <c r="F2064" s="11" t="s">
        <v>7788</v>
      </c>
      <c r="G2064" s="11"/>
    </row>
    <row r="2065" spans="1:7" x14ac:dyDescent="0.25">
      <c r="A2065" s="11" t="s">
        <v>7789</v>
      </c>
      <c r="B2065" s="11" t="s">
        <v>7790</v>
      </c>
      <c r="C2065" s="11">
        <v>340</v>
      </c>
      <c r="D2065" s="36">
        <v>3</v>
      </c>
      <c r="E2065" s="37">
        <f t="shared" si="32"/>
        <v>1020</v>
      </c>
      <c r="F2065" s="11" t="s">
        <v>3904</v>
      </c>
      <c r="G2065" s="11"/>
    </row>
    <row r="2066" spans="1:7" x14ac:dyDescent="0.25">
      <c r="A2066" s="11" t="s">
        <v>7791</v>
      </c>
      <c r="B2066" s="11" t="s">
        <v>7792</v>
      </c>
      <c r="C2066" s="11">
        <v>180</v>
      </c>
      <c r="D2066" s="36">
        <v>2</v>
      </c>
      <c r="E2066" s="37">
        <f t="shared" si="32"/>
        <v>360</v>
      </c>
      <c r="F2066" s="11" t="s">
        <v>4736</v>
      </c>
      <c r="G2066" s="11"/>
    </row>
    <row r="2067" spans="1:7" x14ac:dyDescent="0.25">
      <c r="A2067" s="11" t="s">
        <v>7793</v>
      </c>
      <c r="B2067" s="11" t="s">
        <v>7794</v>
      </c>
      <c r="C2067" s="11">
        <v>245</v>
      </c>
      <c r="D2067" s="36">
        <v>3</v>
      </c>
      <c r="E2067" s="37">
        <f t="shared" si="32"/>
        <v>735</v>
      </c>
      <c r="F2067" s="11" t="s">
        <v>7788</v>
      </c>
      <c r="G2067" s="11"/>
    </row>
    <row r="2068" spans="1:7" x14ac:dyDescent="0.25">
      <c r="A2068" s="11" t="s">
        <v>7795</v>
      </c>
      <c r="B2068" s="11" t="s">
        <v>7796</v>
      </c>
      <c r="C2068" s="11">
        <v>155</v>
      </c>
      <c r="D2068" s="36">
        <v>2</v>
      </c>
      <c r="E2068" s="37">
        <f t="shared" si="32"/>
        <v>310</v>
      </c>
      <c r="F2068" s="11" t="s">
        <v>3904</v>
      </c>
      <c r="G2068" s="11"/>
    </row>
    <row r="2069" spans="1:7" x14ac:dyDescent="0.25">
      <c r="A2069" s="11" t="s">
        <v>7797</v>
      </c>
      <c r="B2069" s="11" t="s">
        <v>7798</v>
      </c>
      <c r="C2069" s="11">
        <v>275</v>
      </c>
      <c r="D2069" s="36">
        <v>3</v>
      </c>
      <c r="E2069" s="37">
        <f t="shared" si="32"/>
        <v>825</v>
      </c>
      <c r="F2069" s="11" t="s">
        <v>7788</v>
      </c>
      <c r="G2069" s="11"/>
    </row>
    <row r="2070" spans="1:7" x14ac:dyDescent="0.25">
      <c r="A2070" s="11" t="s">
        <v>7799</v>
      </c>
      <c r="B2070" s="11" t="s">
        <v>7790</v>
      </c>
      <c r="C2070" s="11">
        <v>410</v>
      </c>
      <c r="D2070" s="36">
        <v>1</v>
      </c>
      <c r="E2070" s="37">
        <f t="shared" si="32"/>
        <v>410</v>
      </c>
      <c r="F2070" s="11" t="s">
        <v>4736</v>
      </c>
      <c r="G2070" s="11"/>
    </row>
    <row r="2071" spans="1:7" x14ac:dyDescent="0.25">
      <c r="A2071" s="11" t="s">
        <v>7800</v>
      </c>
      <c r="B2071" s="11" t="s">
        <v>7801</v>
      </c>
      <c r="C2071" s="11">
        <v>245</v>
      </c>
      <c r="D2071" s="36">
        <v>3</v>
      </c>
      <c r="E2071" s="37">
        <f t="shared" si="32"/>
        <v>735</v>
      </c>
      <c r="F2071" s="11" t="s">
        <v>7788</v>
      </c>
      <c r="G2071" s="11"/>
    </row>
    <row r="2072" spans="1:7" x14ac:dyDescent="0.25">
      <c r="A2072" s="11" t="s">
        <v>7802</v>
      </c>
      <c r="B2072" s="11" t="s">
        <v>7803</v>
      </c>
      <c r="C2072" s="11">
        <v>1114</v>
      </c>
      <c r="D2072" s="36">
        <v>1</v>
      </c>
      <c r="E2072" s="37">
        <f t="shared" si="32"/>
        <v>1114</v>
      </c>
      <c r="F2072" s="11" t="s">
        <v>3904</v>
      </c>
      <c r="G2072" s="11"/>
    </row>
    <row r="2073" spans="1:7" x14ac:dyDescent="0.25">
      <c r="A2073" s="11" t="s">
        <v>7804</v>
      </c>
      <c r="B2073" s="11" t="s">
        <v>7805</v>
      </c>
      <c r="C2073" s="11">
        <v>420</v>
      </c>
      <c r="D2073" s="36">
        <v>2</v>
      </c>
      <c r="E2073" s="37">
        <f t="shared" si="32"/>
        <v>840</v>
      </c>
      <c r="F2073" s="11" t="s">
        <v>4733</v>
      </c>
      <c r="G2073" s="11"/>
    </row>
    <row r="2074" spans="1:7" x14ac:dyDescent="0.25">
      <c r="A2074" s="11" t="s">
        <v>7806</v>
      </c>
      <c r="B2074" s="11" t="s">
        <v>7807</v>
      </c>
      <c r="C2074" s="11">
        <v>440</v>
      </c>
      <c r="D2074" s="36">
        <v>2</v>
      </c>
      <c r="E2074" s="37">
        <f t="shared" si="32"/>
        <v>880</v>
      </c>
      <c r="F2074" s="11" t="s">
        <v>4723</v>
      </c>
      <c r="G2074" s="11"/>
    </row>
    <row r="2075" spans="1:7" x14ac:dyDescent="0.25">
      <c r="A2075" s="11" t="s">
        <v>7808</v>
      </c>
      <c r="B2075" s="11" t="s">
        <v>7809</v>
      </c>
      <c r="C2075" s="11">
        <v>370</v>
      </c>
      <c r="D2075" s="36">
        <v>3</v>
      </c>
      <c r="E2075" s="37">
        <f t="shared" si="32"/>
        <v>1110</v>
      </c>
      <c r="F2075" s="11" t="s">
        <v>4611</v>
      </c>
      <c r="G2075" s="11"/>
    </row>
    <row r="2076" spans="1:7" x14ac:dyDescent="0.25">
      <c r="A2076" s="11" t="s">
        <v>7810</v>
      </c>
      <c r="B2076" s="11" t="s">
        <v>7811</v>
      </c>
      <c r="C2076" s="11">
        <v>409</v>
      </c>
      <c r="D2076" s="36">
        <v>3</v>
      </c>
      <c r="E2076" s="37">
        <f t="shared" si="32"/>
        <v>1227</v>
      </c>
      <c r="F2076" s="11" t="s">
        <v>7788</v>
      </c>
      <c r="G2076" s="11"/>
    </row>
    <row r="2077" spans="1:7" x14ac:dyDescent="0.25">
      <c r="A2077" s="11" t="s">
        <v>7812</v>
      </c>
      <c r="B2077" s="11" t="s">
        <v>7813</v>
      </c>
      <c r="C2077" s="11">
        <v>769.5</v>
      </c>
      <c r="D2077" s="36">
        <v>1</v>
      </c>
      <c r="E2077" s="37">
        <f t="shared" si="32"/>
        <v>769.5</v>
      </c>
      <c r="F2077" s="11" t="s">
        <v>4733</v>
      </c>
      <c r="G2077" s="11"/>
    </row>
    <row r="2078" spans="1:7" x14ac:dyDescent="0.25">
      <c r="A2078" s="11" t="s">
        <v>7814</v>
      </c>
      <c r="B2078" s="11" t="s">
        <v>7815</v>
      </c>
      <c r="C2078" s="11">
        <v>95</v>
      </c>
      <c r="D2078" s="36">
        <v>4</v>
      </c>
      <c r="E2078" s="37">
        <f t="shared" si="32"/>
        <v>380</v>
      </c>
      <c r="F2078" s="11" t="s">
        <v>4736</v>
      </c>
      <c r="G2078" s="11"/>
    </row>
    <row r="2079" spans="1:7" x14ac:dyDescent="0.25">
      <c r="A2079" s="11" t="s">
        <v>7816</v>
      </c>
      <c r="B2079" s="11" t="s">
        <v>7817</v>
      </c>
      <c r="C2079" s="11">
        <v>405</v>
      </c>
      <c r="D2079" s="36">
        <v>5</v>
      </c>
      <c r="E2079" s="37">
        <f t="shared" si="32"/>
        <v>2025</v>
      </c>
      <c r="F2079" s="11" t="s">
        <v>6730</v>
      </c>
      <c r="G2079" s="11"/>
    </row>
    <row r="2080" spans="1:7" x14ac:dyDescent="0.25">
      <c r="A2080" s="11" t="s">
        <v>7818</v>
      </c>
      <c r="B2080" s="11" t="s">
        <v>3825</v>
      </c>
      <c r="C2080" s="11">
        <v>3895</v>
      </c>
      <c r="D2080" s="36">
        <v>1</v>
      </c>
      <c r="E2080" s="37">
        <f t="shared" si="32"/>
        <v>3895</v>
      </c>
      <c r="F2080" s="11" t="s">
        <v>4677</v>
      </c>
      <c r="G2080" s="11"/>
    </row>
    <row r="2081" spans="1:7" x14ac:dyDescent="0.25">
      <c r="A2081" s="11" t="s">
        <v>7819</v>
      </c>
      <c r="B2081" s="11" t="s">
        <v>3825</v>
      </c>
      <c r="C2081" s="11">
        <v>4125</v>
      </c>
      <c r="D2081" s="36">
        <v>1</v>
      </c>
      <c r="E2081" s="37">
        <f t="shared" si="32"/>
        <v>4125</v>
      </c>
      <c r="F2081" s="11" t="s">
        <v>3904</v>
      </c>
      <c r="G2081" s="11"/>
    </row>
    <row r="2082" spans="1:7" x14ac:dyDescent="0.25">
      <c r="A2082" s="11" t="s">
        <v>7820</v>
      </c>
      <c r="B2082" s="11" t="s">
        <v>3825</v>
      </c>
      <c r="C2082" s="11">
        <v>5850</v>
      </c>
      <c r="D2082" s="36">
        <v>1</v>
      </c>
      <c r="E2082" s="37">
        <f t="shared" si="32"/>
        <v>5850</v>
      </c>
      <c r="F2082" s="11" t="s">
        <v>4689</v>
      </c>
      <c r="G2082" s="11"/>
    </row>
    <row r="2083" spans="1:7" x14ac:dyDescent="0.25">
      <c r="A2083" s="11" t="s">
        <v>7821</v>
      </c>
      <c r="B2083" s="11" t="s">
        <v>3825</v>
      </c>
      <c r="C2083" s="11">
        <v>5080</v>
      </c>
      <c r="D2083" s="36">
        <v>1</v>
      </c>
      <c r="E2083" s="37">
        <f t="shared" si="32"/>
        <v>5080</v>
      </c>
      <c r="F2083" s="11" t="s">
        <v>4677</v>
      </c>
      <c r="G2083" s="11"/>
    </row>
    <row r="2084" spans="1:7" x14ac:dyDescent="0.25">
      <c r="A2084" s="11" t="s">
        <v>7822</v>
      </c>
      <c r="B2084" s="11" t="s">
        <v>3825</v>
      </c>
      <c r="C2084" s="11">
        <v>4790</v>
      </c>
      <c r="D2084" s="36">
        <v>1</v>
      </c>
      <c r="E2084" s="37">
        <f t="shared" si="32"/>
        <v>4790</v>
      </c>
      <c r="F2084" s="11" t="s">
        <v>7823</v>
      </c>
      <c r="G2084" s="11"/>
    </row>
    <row r="2085" spans="1:7" x14ac:dyDescent="0.25">
      <c r="A2085" s="11" t="s">
        <v>7824</v>
      </c>
      <c r="B2085" s="11" t="s">
        <v>3825</v>
      </c>
      <c r="C2085" s="11">
        <v>4590</v>
      </c>
      <c r="D2085" s="36">
        <v>2</v>
      </c>
      <c r="E2085" s="37">
        <f t="shared" si="32"/>
        <v>9180</v>
      </c>
      <c r="F2085" s="11" t="s">
        <v>4677</v>
      </c>
      <c r="G2085" s="11"/>
    </row>
    <row r="2086" spans="1:7" x14ac:dyDescent="0.25">
      <c r="A2086" s="11" t="s">
        <v>7825</v>
      </c>
      <c r="B2086" s="11" t="s">
        <v>3825</v>
      </c>
      <c r="C2086" s="11">
        <v>5000</v>
      </c>
      <c r="D2086" s="36">
        <v>1</v>
      </c>
      <c r="E2086" s="37">
        <f t="shared" si="32"/>
        <v>5000</v>
      </c>
      <c r="F2086" s="11" t="s">
        <v>3904</v>
      </c>
      <c r="G2086" s="11"/>
    </row>
    <row r="2087" spans="1:7" x14ac:dyDescent="0.25">
      <c r="A2087" s="11" t="s">
        <v>7826</v>
      </c>
      <c r="B2087" s="11" t="s">
        <v>3825</v>
      </c>
      <c r="C2087" s="11">
        <v>4070</v>
      </c>
      <c r="D2087" s="36">
        <v>1</v>
      </c>
      <c r="E2087" s="37">
        <f t="shared" si="32"/>
        <v>4070</v>
      </c>
      <c r="F2087" s="11" t="s">
        <v>3904</v>
      </c>
      <c r="G2087" s="11"/>
    </row>
    <row r="2088" spans="1:7" x14ac:dyDescent="0.25">
      <c r="A2088" s="11" t="s">
        <v>7827</v>
      </c>
      <c r="B2088" s="11" t="s">
        <v>7828</v>
      </c>
      <c r="C2088" s="11">
        <v>5395</v>
      </c>
      <c r="D2088" s="36">
        <v>1</v>
      </c>
      <c r="E2088" s="37">
        <f t="shared" si="32"/>
        <v>5395</v>
      </c>
      <c r="F2088" s="11" t="s">
        <v>3904</v>
      </c>
      <c r="G2088" s="11"/>
    </row>
    <row r="2089" spans="1:7" x14ac:dyDescent="0.25">
      <c r="A2089" s="11" t="s">
        <v>7829</v>
      </c>
      <c r="B2089" s="11" t="s">
        <v>3825</v>
      </c>
      <c r="C2089" s="11">
        <v>5350</v>
      </c>
      <c r="D2089" s="36">
        <v>1</v>
      </c>
      <c r="E2089" s="37">
        <f t="shared" si="32"/>
        <v>5350</v>
      </c>
      <c r="F2089" s="11" t="s">
        <v>3904</v>
      </c>
      <c r="G2089" s="11"/>
    </row>
    <row r="2090" spans="1:7" x14ac:dyDescent="0.25">
      <c r="A2090" s="11" t="s">
        <v>7830</v>
      </c>
      <c r="B2090" s="11" t="s">
        <v>3825</v>
      </c>
      <c r="C2090" s="11">
        <v>3920</v>
      </c>
      <c r="D2090" s="36">
        <v>1</v>
      </c>
      <c r="E2090" s="37">
        <f t="shared" si="32"/>
        <v>3920</v>
      </c>
      <c r="F2090" s="11" t="s">
        <v>3904</v>
      </c>
      <c r="G2090" s="11"/>
    </row>
    <row r="2091" spans="1:7" x14ac:dyDescent="0.25">
      <c r="A2091" s="11" t="s">
        <v>7831</v>
      </c>
      <c r="B2091" s="11" t="s">
        <v>3825</v>
      </c>
      <c r="C2091" s="11">
        <v>4155</v>
      </c>
      <c r="D2091" s="36">
        <v>1</v>
      </c>
      <c r="E2091" s="37">
        <f t="shared" si="32"/>
        <v>4155</v>
      </c>
      <c r="F2091" s="11" t="s">
        <v>3904</v>
      </c>
      <c r="G2091" s="11"/>
    </row>
    <row r="2092" spans="1:7" x14ac:dyDescent="0.25">
      <c r="A2092" s="11" t="s">
        <v>7832</v>
      </c>
      <c r="B2092" s="11" t="s">
        <v>3825</v>
      </c>
      <c r="C2092" s="11">
        <v>3130</v>
      </c>
      <c r="D2092" s="36">
        <v>2</v>
      </c>
      <c r="E2092" s="37">
        <f t="shared" si="32"/>
        <v>6260</v>
      </c>
      <c r="F2092" s="11" t="s">
        <v>3904</v>
      </c>
      <c r="G2092" s="11"/>
    </row>
    <row r="2093" spans="1:7" x14ac:dyDescent="0.25">
      <c r="A2093" s="11" t="s">
        <v>7833</v>
      </c>
      <c r="B2093" s="11" t="s">
        <v>3825</v>
      </c>
      <c r="C2093" s="11">
        <v>4650</v>
      </c>
      <c r="D2093" s="36">
        <v>1</v>
      </c>
      <c r="E2093" s="37">
        <f t="shared" si="32"/>
        <v>4650</v>
      </c>
      <c r="F2093" s="11" t="s">
        <v>3904</v>
      </c>
      <c r="G2093" s="11"/>
    </row>
    <row r="2094" spans="1:7" x14ac:dyDescent="0.25">
      <c r="A2094" s="11" t="s">
        <v>7834</v>
      </c>
      <c r="B2094" s="11" t="s">
        <v>3825</v>
      </c>
      <c r="C2094" s="11">
        <v>5080</v>
      </c>
      <c r="D2094" s="36">
        <v>1</v>
      </c>
      <c r="E2094" s="37">
        <f t="shared" si="32"/>
        <v>5080</v>
      </c>
      <c r="F2094" s="11" t="s">
        <v>3904</v>
      </c>
      <c r="G2094" s="11"/>
    </row>
    <row r="2095" spans="1:7" x14ac:dyDescent="0.25">
      <c r="A2095" s="11" t="s">
        <v>7835</v>
      </c>
      <c r="B2095" s="11" t="s">
        <v>7836</v>
      </c>
      <c r="C2095" s="11">
        <v>2200</v>
      </c>
      <c r="D2095" s="36">
        <v>1</v>
      </c>
      <c r="E2095" s="37">
        <f t="shared" si="32"/>
        <v>2200</v>
      </c>
      <c r="F2095" s="11" t="s">
        <v>3904</v>
      </c>
      <c r="G2095" s="11"/>
    </row>
    <row r="2096" spans="1:7" x14ac:dyDescent="0.25">
      <c r="A2096" s="11" t="s">
        <v>7837</v>
      </c>
      <c r="B2096" s="11" t="s">
        <v>7838</v>
      </c>
      <c r="C2096" s="11">
        <v>2390</v>
      </c>
      <c r="D2096" s="36">
        <v>1</v>
      </c>
      <c r="E2096" s="37">
        <f t="shared" si="32"/>
        <v>2390</v>
      </c>
      <c r="F2096" s="11" t="s">
        <v>7839</v>
      </c>
      <c r="G2096" s="11"/>
    </row>
    <row r="2097" spans="1:7" x14ac:dyDescent="0.25">
      <c r="A2097" s="11" t="s">
        <v>7840</v>
      </c>
      <c r="B2097" s="11" t="s">
        <v>3826</v>
      </c>
      <c r="C2097" s="11">
        <v>2380</v>
      </c>
      <c r="D2097" s="36">
        <v>1</v>
      </c>
      <c r="E2097" s="37">
        <f t="shared" si="32"/>
        <v>2380</v>
      </c>
      <c r="F2097" s="11" t="s">
        <v>3904</v>
      </c>
      <c r="G2097" s="11"/>
    </row>
    <row r="2098" spans="1:7" x14ac:dyDescent="0.25">
      <c r="A2098" s="11" t="s">
        <v>7841</v>
      </c>
      <c r="B2098" s="11" t="s">
        <v>3828</v>
      </c>
      <c r="C2098" s="11">
        <v>725</v>
      </c>
      <c r="D2098" s="36">
        <v>1</v>
      </c>
      <c r="E2098" s="37">
        <f t="shared" si="32"/>
        <v>725</v>
      </c>
      <c r="F2098" s="11" t="s">
        <v>3904</v>
      </c>
      <c r="G2098" s="11"/>
    </row>
    <row r="2099" spans="1:7" x14ac:dyDescent="0.25">
      <c r="A2099" s="11" t="s">
        <v>7842</v>
      </c>
      <c r="B2099" s="11" t="s">
        <v>7843</v>
      </c>
      <c r="C2099" s="11">
        <v>2040</v>
      </c>
      <c r="D2099" s="36">
        <v>1</v>
      </c>
      <c r="E2099" s="37">
        <f t="shared" si="32"/>
        <v>2040</v>
      </c>
      <c r="F2099" s="11" t="s">
        <v>3904</v>
      </c>
      <c r="G2099" s="11"/>
    </row>
    <row r="2100" spans="1:7" x14ac:dyDescent="0.25">
      <c r="A2100" s="11" t="s">
        <v>7844</v>
      </c>
      <c r="B2100" s="11" t="s">
        <v>7843</v>
      </c>
      <c r="C2100" s="11">
        <v>700</v>
      </c>
      <c r="D2100" s="36">
        <v>1</v>
      </c>
      <c r="E2100" s="37">
        <f t="shared" si="32"/>
        <v>700</v>
      </c>
      <c r="F2100" s="11" t="s">
        <v>3904</v>
      </c>
      <c r="G2100" s="11"/>
    </row>
    <row r="2101" spans="1:7" x14ac:dyDescent="0.25">
      <c r="A2101" s="11" t="s">
        <v>7845</v>
      </c>
      <c r="B2101" s="11" t="s">
        <v>7846</v>
      </c>
      <c r="C2101" s="11">
        <v>1093</v>
      </c>
      <c r="D2101" s="36">
        <v>1</v>
      </c>
      <c r="E2101" s="37">
        <f t="shared" si="32"/>
        <v>1093</v>
      </c>
      <c r="F2101" s="11" t="s">
        <v>7847</v>
      </c>
      <c r="G2101" s="11"/>
    </row>
    <row r="2102" spans="1:7" x14ac:dyDescent="0.25">
      <c r="A2102" s="11" t="s">
        <v>7848</v>
      </c>
      <c r="B2102" s="11" t="s">
        <v>7849</v>
      </c>
      <c r="C2102" s="11">
        <v>357</v>
      </c>
      <c r="D2102" s="36">
        <v>1</v>
      </c>
      <c r="E2102" s="37">
        <f t="shared" si="32"/>
        <v>357</v>
      </c>
      <c r="F2102" s="11" t="s">
        <v>3904</v>
      </c>
      <c r="G2102" s="11"/>
    </row>
    <row r="2103" spans="1:7" x14ac:dyDescent="0.25">
      <c r="A2103" s="11" t="s">
        <v>7850</v>
      </c>
      <c r="B2103" s="11" t="s">
        <v>7851</v>
      </c>
      <c r="C2103" s="11">
        <v>447</v>
      </c>
      <c r="D2103" s="36">
        <v>2</v>
      </c>
      <c r="E2103" s="37">
        <f t="shared" si="32"/>
        <v>894</v>
      </c>
      <c r="F2103" s="11" t="s">
        <v>3904</v>
      </c>
      <c r="G2103" s="11"/>
    </row>
    <row r="2104" spans="1:7" x14ac:dyDescent="0.25">
      <c r="A2104" s="11" t="s">
        <v>7852</v>
      </c>
      <c r="B2104" s="11" t="s">
        <v>7853</v>
      </c>
      <c r="C2104" s="11">
        <v>378</v>
      </c>
      <c r="D2104" s="36">
        <v>9</v>
      </c>
      <c r="E2104" s="37">
        <f t="shared" si="32"/>
        <v>3402</v>
      </c>
      <c r="F2104" s="11" t="s">
        <v>3904</v>
      </c>
      <c r="G2104" s="11"/>
    </row>
    <row r="2105" spans="1:7" x14ac:dyDescent="0.25">
      <c r="A2105" s="11" t="s">
        <v>7854</v>
      </c>
      <c r="B2105" s="11" t="s">
        <v>7855</v>
      </c>
      <c r="C2105" s="11">
        <v>238</v>
      </c>
      <c r="D2105" s="36">
        <v>1</v>
      </c>
      <c r="E2105" s="37">
        <f t="shared" si="32"/>
        <v>238</v>
      </c>
      <c r="F2105" s="11" t="s">
        <v>3904</v>
      </c>
      <c r="G2105" s="11"/>
    </row>
    <row r="2106" spans="1:7" x14ac:dyDescent="0.25">
      <c r="A2106" s="11" t="s">
        <v>7856</v>
      </c>
      <c r="B2106" s="11" t="s">
        <v>7857</v>
      </c>
      <c r="C2106" s="11">
        <v>995</v>
      </c>
      <c r="D2106" s="36">
        <v>1</v>
      </c>
      <c r="E2106" s="37">
        <f t="shared" si="32"/>
        <v>995</v>
      </c>
      <c r="F2106" s="11" t="s">
        <v>7858</v>
      </c>
      <c r="G2106" s="11"/>
    </row>
    <row r="2107" spans="1:7" x14ac:dyDescent="0.25">
      <c r="A2107" s="11" t="s">
        <v>7859</v>
      </c>
      <c r="B2107" s="11" t="s">
        <v>7860</v>
      </c>
      <c r="C2107" s="11">
        <v>215</v>
      </c>
      <c r="D2107" s="36">
        <v>1</v>
      </c>
      <c r="E2107" s="37">
        <f t="shared" si="32"/>
        <v>215</v>
      </c>
      <c r="F2107" s="11" t="s">
        <v>7861</v>
      </c>
      <c r="G2107" s="11"/>
    </row>
    <row r="2108" spans="1:7" x14ac:dyDescent="0.25">
      <c r="A2108" s="11" t="s">
        <v>7862</v>
      </c>
      <c r="B2108" s="11" t="s">
        <v>7863</v>
      </c>
      <c r="C2108" s="11">
        <v>425</v>
      </c>
      <c r="D2108" s="36">
        <v>1</v>
      </c>
      <c r="E2108" s="37">
        <f t="shared" si="32"/>
        <v>425</v>
      </c>
      <c r="F2108" s="11" t="s">
        <v>3904</v>
      </c>
      <c r="G2108" s="11"/>
    </row>
    <row r="2109" spans="1:7" x14ac:dyDescent="0.25">
      <c r="A2109" s="11" t="s">
        <v>7864</v>
      </c>
      <c r="B2109" s="11" t="s">
        <v>7865</v>
      </c>
      <c r="C2109" s="11">
        <v>215</v>
      </c>
      <c r="D2109" s="36">
        <v>1</v>
      </c>
      <c r="E2109" s="37">
        <f t="shared" si="32"/>
        <v>215</v>
      </c>
      <c r="F2109" s="11" t="s">
        <v>7861</v>
      </c>
      <c r="G2109" s="11"/>
    </row>
    <row r="2110" spans="1:7" x14ac:dyDescent="0.25">
      <c r="A2110" s="11" t="s">
        <v>7866</v>
      </c>
      <c r="B2110" s="11" t="s">
        <v>7867</v>
      </c>
      <c r="C2110" s="11">
        <v>215</v>
      </c>
      <c r="D2110" s="36">
        <v>2</v>
      </c>
      <c r="E2110" s="37">
        <f t="shared" si="32"/>
        <v>430</v>
      </c>
      <c r="F2110" s="11" t="s">
        <v>7868</v>
      </c>
      <c r="G2110" s="11"/>
    </row>
    <row r="2111" spans="1:7" x14ac:dyDescent="0.25">
      <c r="A2111" s="11" t="s">
        <v>7869</v>
      </c>
      <c r="B2111" s="11" t="s">
        <v>7870</v>
      </c>
      <c r="C2111" s="11">
        <v>715</v>
      </c>
      <c r="D2111" s="36">
        <v>7</v>
      </c>
      <c r="E2111" s="37">
        <f t="shared" si="32"/>
        <v>5005</v>
      </c>
      <c r="F2111" s="11" t="s">
        <v>3904</v>
      </c>
      <c r="G2111" s="11"/>
    </row>
    <row r="2112" spans="1:7" x14ac:dyDescent="0.25">
      <c r="A2112" s="11" t="s">
        <v>7871</v>
      </c>
      <c r="B2112" s="11" t="s">
        <v>7872</v>
      </c>
      <c r="C2112" s="11">
        <v>215</v>
      </c>
      <c r="D2112" s="36">
        <v>1</v>
      </c>
      <c r="E2112" s="37">
        <f t="shared" si="32"/>
        <v>215</v>
      </c>
      <c r="F2112" s="11" t="s">
        <v>7861</v>
      </c>
      <c r="G2112" s="11"/>
    </row>
    <row r="2113" spans="1:7" x14ac:dyDescent="0.25">
      <c r="A2113" s="11" t="s">
        <v>7873</v>
      </c>
      <c r="B2113" s="11" t="s">
        <v>7874</v>
      </c>
      <c r="C2113" s="11">
        <v>690</v>
      </c>
      <c r="D2113" s="36">
        <v>9</v>
      </c>
      <c r="E2113" s="37">
        <f t="shared" si="32"/>
        <v>6210</v>
      </c>
      <c r="F2113" s="11" t="s">
        <v>2376</v>
      </c>
      <c r="G2113" s="11"/>
    </row>
    <row r="2114" spans="1:7" x14ac:dyDescent="0.25">
      <c r="A2114" s="11" t="s">
        <v>7875</v>
      </c>
      <c r="B2114" s="11" t="s">
        <v>7876</v>
      </c>
      <c r="C2114" s="11">
        <v>1885</v>
      </c>
      <c r="D2114" s="36">
        <v>4</v>
      </c>
      <c r="E2114" s="37">
        <f t="shared" si="32"/>
        <v>7540</v>
      </c>
      <c r="F2114" s="11" t="s">
        <v>1135</v>
      </c>
      <c r="G2114" s="11"/>
    </row>
    <row r="2115" spans="1:7" x14ac:dyDescent="0.25">
      <c r="A2115" s="11" t="s">
        <v>7877</v>
      </c>
      <c r="B2115" s="11" t="s">
        <v>7878</v>
      </c>
      <c r="C2115" s="11">
        <v>295</v>
      </c>
      <c r="D2115" s="36">
        <v>1</v>
      </c>
      <c r="E2115" s="37">
        <f t="shared" ref="E2115:E2164" si="33">D2115*C2115</f>
        <v>295</v>
      </c>
      <c r="F2115" s="11" t="s">
        <v>7861</v>
      </c>
      <c r="G2115" s="11"/>
    </row>
    <row r="2116" spans="1:7" x14ac:dyDescent="0.25">
      <c r="A2116" s="11" t="s">
        <v>7879</v>
      </c>
      <c r="B2116" s="11" t="s">
        <v>7880</v>
      </c>
      <c r="C2116" s="11">
        <v>310</v>
      </c>
      <c r="D2116" s="36">
        <v>2</v>
      </c>
      <c r="E2116" s="37">
        <f t="shared" si="33"/>
        <v>620</v>
      </c>
      <c r="F2116" s="11" t="s">
        <v>7861</v>
      </c>
      <c r="G2116" s="11"/>
    </row>
    <row r="2117" spans="1:7" x14ac:dyDescent="0.25">
      <c r="A2117" s="11" t="s">
        <v>7881</v>
      </c>
      <c r="B2117" s="11" t="s">
        <v>7882</v>
      </c>
      <c r="C2117" s="11">
        <v>228</v>
      </c>
      <c r="D2117" s="36">
        <v>1</v>
      </c>
      <c r="E2117" s="37">
        <f t="shared" si="33"/>
        <v>228</v>
      </c>
      <c r="F2117" s="11" t="s">
        <v>7861</v>
      </c>
      <c r="G2117" s="11"/>
    </row>
    <row r="2118" spans="1:7" x14ac:dyDescent="0.25">
      <c r="A2118" s="11" t="s">
        <v>7883</v>
      </c>
      <c r="B2118" s="11" t="s">
        <v>7884</v>
      </c>
      <c r="C2118" s="11">
        <v>415</v>
      </c>
      <c r="D2118" s="36">
        <v>1</v>
      </c>
      <c r="E2118" s="37">
        <f t="shared" si="33"/>
        <v>415</v>
      </c>
      <c r="F2118" s="11" t="s">
        <v>3904</v>
      </c>
      <c r="G2118" s="11"/>
    </row>
    <row r="2119" spans="1:7" x14ac:dyDescent="0.25">
      <c r="A2119" s="11" t="s">
        <v>7885</v>
      </c>
      <c r="B2119" s="11" t="s">
        <v>7886</v>
      </c>
      <c r="C2119" s="11">
        <v>180</v>
      </c>
      <c r="D2119" s="36">
        <v>1</v>
      </c>
      <c r="E2119" s="37">
        <f t="shared" si="33"/>
        <v>180</v>
      </c>
      <c r="F2119" s="11" t="s">
        <v>7861</v>
      </c>
      <c r="G2119" s="11"/>
    </row>
    <row r="2120" spans="1:7" x14ac:dyDescent="0.25">
      <c r="A2120" s="11" t="s">
        <v>7887</v>
      </c>
      <c r="B2120" s="11" t="s">
        <v>7888</v>
      </c>
      <c r="C2120" s="11">
        <v>205</v>
      </c>
      <c r="D2120" s="36">
        <v>1</v>
      </c>
      <c r="E2120" s="37">
        <f t="shared" si="33"/>
        <v>205</v>
      </c>
      <c r="F2120" s="11" t="s">
        <v>3904</v>
      </c>
      <c r="G2120" s="11"/>
    </row>
    <row r="2121" spans="1:7" x14ac:dyDescent="0.25">
      <c r="A2121" s="11" t="s">
        <v>7889</v>
      </c>
      <c r="B2121" s="11" t="s">
        <v>7890</v>
      </c>
      <c r="C2121" s="11">
        <v>520</v>
      </c>
      <c r="D2121" s="36">
        <v>2</v>
      </c>
      <c r="E2121" s="37">
        <f t="shared" si="33"/>
        <v>1040</v>
      </c>
      <c r="F2121" s="11" t="s">
        <v>5668</v>
      </c>
      <c r="G2121" s="11"/>
    </row>
    <row r="2122" spans="1:7" x14ac:dyDescent="0.25">
      <c r="A2122" s="11" t="s">
        <v>7891</v>
      </c>
      <c r="B2122" s="11" t="s">
        <v>7892</v>
      </c>
      <c r="C2122" s="11">
        <v>600</v>
      </c>
      <c r="D2122" s="36">
        <v>1</v>
      </c>
      <c r="E2122" s="37">
        <f t="shared" si="33"/>
        <v>600</v>
      </c>
      <c r="F2122" s="11" t="s">
        <v>5720</v>
      </c>
      <c r="G2122" s="11"/>
    </row>
    <row r="2123" spans="1:7" x14ac:dyDescent="0.25">
      <c r="A2123" s="11" t="s">
        <v>7893</v>
      </c>
      <c r="B2123" s="11" t="s">
        <v>7894</v>
      </c>
      <c r="C2123" s="11">
        <v>132</v>
      </c>
      <c r="D2123" s="36">
        <v>1</v>
      </c>
      <c r="E2123" s="37">
        <f t="shared" si="33"/>
        <v>132</v>
      </c>
      <c r="F2123" s="11" t="s">
        <v>7861</v>
      </c>
      <c r="G2123" s="11"/>
    </row>
    <row r="2124" spans="1:7" x14ac:dyDescent="0.25">
      <c r="A2124" s="11" t="s">
        <v>7895</v>
      </c>
      <c r="B2124" s="11" t="s">
        <v>7896</v>
      </c>
      <c r="C2124" s="11">
        <v>790</v>
      </c>
      <c r="D2124" s="36">
        <v>1</v>
      </c>
      <c r="E2124" s="37">
        <f t="shared" si="33"/>
        <v>790</v>
      </c>
      <c r="F2124" s="11" t="s">
        <v>7861</v>
      </c>
      <c r="G2124" s="11"/>
    </row>
    <row r="2125" spans="1:7" x14ac:dyDescent="0.25">
      <c r="A2125" s="11" t="s">
        <v>7897</v>
      </c>
      <c r="B2125" s="11" t="s">
        <v>7898</v>
      </c>
      <c r="C2125" s="11">
        <v>175</v>
      </c>
      <c r="D2125" s="36">
        <v>17</v>
      </c>
      <c r="E2125" s="37">
        <f t="shared" si="33"/>
        <v>2975</v>
      </c>
      <c r="F2125" s="11" t="s">
        <v>2600</v>
      </c>
      <c r="G2125" s="11"/>
    </row>
    <row r="2126" spans="1:7" x14ac:dyDescent="0.25">
      <c r="A2126" s="11" t="s">
        <v>7899</v>
      </c>
      <c r="B2126" s="11" t="s">
        <v>7900</v>
      </c>
      <c r="C2126" s="11">
        <v>125</v>
      </c>
      <c r="D2126" s="36">
        <v>2</v>
      </c>
      <c r="E2126" s="37">
        <f t="shared" si="33"/>
        <v>250</v>
      </c>
      <c r="F2126" s="11" t="s">
        <v>7901</v>
      </c>
      <c r="G2126" s="11"/>
    </row>
    <row r="2127" spans="1:7" x14ac:dyDescent="0.25">
      <c r="A2127" s="11" t="s">
        <v>7902</v>
      </c>
      <c r="B2127" s="11" t="s">
        <v>7903</v>
      </c>
      <c r="C2127" s="11">
        <v>80</v>
      </c>
      <c r="D2127" s="36">
        <v>19</v>
      </c>
      <c r="E2127" s="37">
        <f t="shared" si="33"/>
        <v>1520</v>
      </c>
      <c r="F2127" s="11" t="s">
        <v>2599</v>
      </c>
      <c r="G2127" s="11"/>
    </row>
    <row r="2128" spans="1:7" x14ac:dyDescent="0.25">
      <c r="A2128" s="11" t="s">
        <v>7904</v>
      </c>
      <c r="B2128" s="11" t="s">
        <v>7905</v>
      </c>
      <c r="C2128" s="11">
        <v>1120</v>
      </c>
      <c r="D2128" s="36">
        <v>6</v>
      </c>
      <c r="E2128" s="37">
        <f t="shared" si="33"/>
        <v>6720</v>
      </c>
      <c r="F2128" s="11" t="s">
        <v>3904</v>
      </c>
      <c r="G2128" s="11"/>
    </row>
    <row r="2129" spans="1:7" x14ac:dyDescent="0.25">
      <c r="A2129" s="11" t="s">
        <v>7906</v>
      </c>
      <c r="B2129" s="11" t="s">
        <v>7907</v>
      </c>
      <c r="C2129" s="11">
        <v>870</v>
      </c>
      <c r="D2129" s="36">
        <v>1</v>
      </c>
      <c r="E2129" s="37">
        <f t="shared" si="33"/>
        <v>870</v>
      </c>
      <c r="F2129" s="11" t="s">
        <v>7908</v>
      </c>
      <c r="G2129" s="11"/>
    </row>
    <row r="2130" spans="1:7" x14ac:dyDescent="0.25">
      <c r="A2130" s="11" t="s">
        <v>7909</v>
      </c>
      <c r="B2130" s="11" t="s">
        <v>7910</v>
      </c>
      <c r="C2130" s="11">
        <v>1005</v>
      </c>
      <c r="D2130" s="36">
        <v>1</v>
      </c>
      <c r="E2130" s="37">
        <f t="shared" si="33"/>
        <v>1005</v>
      </c>
      <c r="F2130" s="11" t="s">
        <v>7911</v>
      </c>
      <c r="G2130" s="11"/>
    </row>
    <row r="2131" spans="1:7" x14ac:dyDescent="0.25">
      <c r="A2131" s="11" t="s">
        <v>7912</v>
      </c>
      <c r="B2131" s="11" t="s">
        <v>7913</v>
      </c>
      <c r="C2131" s="11">
        <v>227</v>
      </c>
      <c r="D2131" s="36">
        <v>1</v>
      </c>
      <c r="E2131" s="37">
        <f t="shared" si="33"/>
        <v>227</v>
      </c>
      <c r="F2131" s="11" t="s">
        <v>7861</v>
      </c>
      <c r="G2131" s="11"/>
    </row>
    <row r="2132" spans="1:7" x14ac:dyDescent="0.25">
      <c r="A2132" s="11" t="s">
        <v>7914</v>
      </c>
      <c r="B2132" s="11" t="s">
        <v>7915</v>
      </c>
      <c r="C2132" s="11">
        <v>505</v>
      </c>
      <c r="D2132" s="36">
        <v>1</v>
      </c>
      <c r="E2132" s="37">
        <f t="shared" si="33"/>
        <v>505</v>
      </c>
      <c r="F2132" s="11" t="s">
        <v>5287</v>
      </c>
      <c r="G2132" s="11"/>
    </row>
    <row r="2133" spans="1:7" x14ac:dyDescent="0.25">
      <c r="A2133" s="11" t="s">
        <v>7916</v>
      </c>
      <c r="B2133" s="11" t="s">
        <v>7917</v>
      </c>
      <c r="C2133" s="11">
        <v>156</v>
      </c>
      <c r="D2133" s="36">
        <v>1</v>
      </c>
      <c r="E2133" s="37">
        <f t="shared" si="33"/>
        <v>156</v>
      </c>
      <c r="F2133" s="11" t="s">
        <v>7861</v>
      </c>
      <c r="G2133" s="11"/>
    </row>
    <row r="2134" spans="1:7" x14ac:dyDescent="0.25">
      <c r="A2134" s="11" t="s">
        <v>7918</v>
      </c>
      <c r="B2134" s="11" t="s">
        <v>7919</v>
      </c>
      <c r="C2134" s="11">
        <v>305</v>
      </c>
      <c r="D2134" s="36">
        <v>1</v>
      </c>
      <c r="E2134" s="37">
        <f t="shared" si="33"/>
        <v>305</v>
      </c>
      <c r="F2134" s="11" t="s">
        <v>7861</v>
      </c>
      <c r="G2134" s="11"/>
    </row>
    <row r="2135" spans="1:7" x14ac:dyDescent="0.25">
      <c r="A2135" s="11" t="s">
        <v>7920</v>
      </c>
      <c r="B2135" s="11" t="s">
        <v>7921</v>
      </c>
      <c r="C2135" s="11">
        <v>475</v>
      </c>
      <c r="D2135" s="36">
        <v>3</v>
      </c>
      <c r="E2135" s="37">
        <f t="shared" si="33"/>
        <v>1425</v>
      </c>
      <c r="F2135" s="11" t="s">
        <v>7922</v>
      </c>
      <c r="G2135" s="11"/>
    </row>
    <row r="2136" spans="1:7" x14ac:dyDescent="0.25">
      <c r="A2136" s="11" t="s">
        <v>7923</v>
      </c>
      <c r="B2136" s="11" t="s">
        <v>7924</v>
      </c>
      <c r="C2136" s="11">
        <v>600</v>
      </c>
      <c r="D2136" s="36">
        <v>5</v>
      </c>
      <c r="E2136" s="37">
        <f t="shared" si="33"/>
        <v>3000</v>
      </c>
      <c r="F2136" s="11" t="s">
        <v>7922</v>
      </c>
      <c r="G2136" s="11"/>
    </row>
    <row r="2137" spans="1:7" x14ac:dyDescent="0.25">
      <c r="A2137" s="11" t="s">
        <v>7925</v>
      </c>
      <c r="B2137" s="11" t="s">
        <v>7926</v>
      </c>
      <c r="C2137" s="11">
        <v>238</v>
      </c>
      <c r="D2137" s="36">
        <v>1</v>
      </c>
      <c r="E2137" s="37">
        <f t="shared" si="33"/>
        <v>238</v>
      </c>
      <c r="F2137" s="11" t="s">
        <v>3904</v>
      </c>
      <c r="G2137" s="11"/>
    </row>
    <row r="2138" spans="1:7" x14ac:dyDescent="0.25">
      <c r="A2138" s="11" t="s">
        <v>7927</v>
      </c>
      <c r="B2138" s="11" t="s">
        <v>7928</v>
      </c>
      <c r="C2138" s="11">
        <v>270</v>
      </c>
      <c r="D2138" s="36">
        <v>1</v>
      </c>
      <c r="E2138" s="37">
        <f t="shared" si="33"/>
        <v>270</v>
      </c>
      <c r="F2138" s="11" t="s">
        <v>7861</v>
      </c>
      <c r="G2138" s="11"/>
    </row>
    <row r="2139" spans="1:7" x14ac:dyDescent="0.25">
      <c r="A2139" s="11" t="s">
        <v>7929</v>
      </c>
      <c r="B2139" s="11" t="s">
        <v>7930</v>
      </c>
      <c r="C2139" s="11">
        <v>340</v>
      </c>
      <c r="D2139" s="36">
        <v>1</v>
      </c>
      <c r="E2139" s="37">
        <f t="shared" si="33"/>
        <v>340</v>
      </c>
      <c r="F2139" s="11" t="s">
        <v>3904</v>
      </c>
      <c r="G2139" s="11"/>
    </row>
    <row r="2140" spans="1:7" x14ac:dyDescent="0.25">
      <c r="A2140" s="11" t="s">
        <v>7931</v>
      </c>
      <c r="B2140" s="11" t="s">
        <v>7932</v>
      </c>
      <c r="C2140" s="11">
        <v>670</v>
      </c>
      <c r="D2140" s="36">
        <v>8</v>
      </c>
      <c r="E2140" s="37">
        <f t="shared" si="33"/>
        <v>5360</v>
      </c>
      <c r="F2140" s="11" t="s">
        <v>3904</v>
      </c>
      <c r="G2140" s="11"/>
    </row>
    <row r="2141" spans="1:7" x14ac:dyDescent="0.25">
      <c r="A2141" s="11" t="s">
        <v>7933</v>
      </c>
      <c r="B2141" s="11" t="s">
        <v>7934</v>
      </c>
      <c r="C2141" s="11">
        <v>215</v>
      </c>
      <c r="D2141" s="36">
        <v>1</v>
      </c>
      <c r="E2141" s="37">
        <f t="shared" si="33"/>
        <v>215</v>
      </c>
      <c r="F2141" s="11" t="s">
        <v>7861</v>
      </c>
      <c r="G2141" s="11"/>
    </row>
    <row r="2142" spans="1:7" x14ac:dyDescent="0.25">
      <c r="A2142" s="11" t="s">
        <v>7935</v>
      </c>
      <c r="B2142" s="11" t="s">
        <v>7936</v>
      </c>
      <c r="C2142" s="11">
        <v>89</v>
      </c>
      <c r="D2142" s="36">
        <v>18</v>
      </c>
      <c r="E2142" s="37">
        <f t="shared" si="33"/>
        <v>1602</v>
      </c>
      <c r="F2142" s="11" t="s">
        <v>3904</v>
      </c>
      <c r="G2142" s="11"/>
    </row>
    <row r="2143" spans="1:7" x14ac:dyDescent="0.25">
      <c r="A2143" s="11" t="s">
        <v>7937</v>
      </c>
      <c r="B2143" s="11" t="s">
        <v>7938</v>
      </c>
      <c r="C2143" s="11">
        <v>13</v>
      </c>
      <c r="D2143" s="36">
        <v>25</v>
      </c>
      <c r="E2143" s="37">
        <f t="shared" si="33"/>
        <v>325</v>
      </c>
      <c r="F2143" s="11" t="s">
        <v>7847</v>
      </c>
      <c r="G2143" s="11"/>
    </row>
    <row r="2144" spans="1:7" x14ac:dyDescent="0.25">
      <c r="A2144" s="11" t="s">
        <v>7939</v>
      </c>
      <c r="B2144" s="11" t="s">
        <v>7940</v>
      </c>
      <c r="C2144" s="11">
        <v>330</v>
      </c>
      <c r="D2144" s="36">
        <v>8</v>
      </c>
      <c r="E2144" s="37">
        <f t="shared" si="33"/>
        <v>2640</v>
      </c>
      <c r="F2144" s="11" t="s">
        <v>3904</v>
      </c>
      <c r="G2144" s="11"/>
    </row>
    <row r="2145" spans="1:7" x14ac:dyDescent="0.25">
      <c r="A2145" s="11" t="s">
        <v>7941</v>
      </c>
      <c r="B2145" s="11" t="s">
        <v>7942</v>
      </c>
      <c r="C2145" s="11">
        <v>150</v>
      </c>
      <c r="D2145" s="36">
        <v>2</v>
      </c>
      <c r="E2145" s="37">
        <f t="shared" si="33"/>
        <v>300</v>
      </c>
      <c r="F2145" s="11" t="s">
        <v>3904</v>
      </c>
      <c r="G2145" s="11"/>
    </row>
    <row r="2146" spans="1:7" x14ac:dyDescent="0.25">
      <c r="A2146" s="11" t="s">
        <v>7943</v>
      </c>
      <c r="B2146" s="11" t="s">
        <v>7944</v>
      </c>
      <c r="C2146" s="11">
        <v>599</v>
      </c>
      <c r="D2146" s="36">
        <v>2</v>
      </c>
      <c r="E2146" s="37">
        <f t="shared" si="33"/>
        <v>1198</v>
      </c>
      <c r="F2146" s="11" t="s">
        <v>3904</v>
      </c>
      <c r="G2146" s="11"/>
    </row>
    <row r="2147" spans="1:7" x14ac:dyDescent="0.25">
      <c r="A2147" s="11" t="s">
        <v>7945</v>
      </c>
      <c r="B2147" s="11" t="s">
        <v>7946</v>
      </c>
      <c r="C2147" s="11">
        <v>290</v>
      </c>
      <c r="D2147" s="36">
        <v>1</v>
      </c>
      <c r="E2147" s="37">
        <f t="shared" si="33"/>
        <v>290</v>
      </c>
      <c r="F2147" s="11" t="s">
        <v>3904</v>
      </c>
      <c r="G2147" s="11"/>
    </row>
    <row r="2148" spans="1:7" x14ac:dyDescent="0.25">
      <c r="A2148" s="11" t="s">
        <v>7947</v>
      </c>
      <c r="B2148" s="11" t="s">
        <v>7948</v>
      </c>
      <c r="C2148" s="11">
        <v>370</v>
      </c>
      <c r="D2148" s="36">
        <v>7</v>
      </c>
      <c r="E2148" s="37">
        <f t="shared" si="33"/>
        <v>2590</v>
      </c>
      <c r="F2148" s="11" t="s">
        <v>3904</v>
      </c>
      <c r="G2148" s="11"/>
    </row>
    <row r="2149" spans="1:7" x14ac:dyDescent="0.25">
      <c r="A2149" s="11" t="s">
        <v>7949</v>
      </c>
      <c r="B2149" s="11" t="s">
        <v>7950</v>
      </c>
      <c r="C2149" s="11">
        <v>200</v>
      </c>
      <c r="D2149" s="36">
        <v>4</v>
      </c>
      <c r="E2149" s="37">
        <f t="shared" si="33"/>
        <v>800</v>
      </c>
      <c r="F2149" s="11" t="s">
        <v>3904</v>
      </c>
      <c r="G2149" s="11"/>
    </row>
    <row r="2150" spans="1:7" x14ac:dyDescent="0.25">
      <c r="A2150" s="11" t="s">
        <v>7951</v>
      </c>
      <c r="B2150" s="11" t="s">
        <v>7952</v>
      </c>
      <c r="C2150" s="11">
        <v>195</v>
      </c>
      <c r="D2150" s="36">
        <v>3</v>
      </c>
      <c r="E2150" s="37">
        <f t="shared" si="33"/>
        <v>585</v>
      </c>
      <c r="F2150" s="11" t="s">
        <v>7953</v>
      </c>
      <c r="G2150" s="11"/>
    </row>
    <row r="2151" spans="1:7" x14ac:dyDescent="0.25">
      <c r="A2151" s="11" t="s">
        <v>7954</v>
      </c>
      <c r="B2151" s="11" t="s">
        <v>7955</v>
      </c>
      <c r="C2151" s="11">
        <v>210</v>
      </c>
      <c r="D2151" s="36">
        <v>3</v>
      </c>
      <c r="E2151" s="37">
        <f t="shared" si="33"/>
        <v>630</v>
      </c>
      <c r="F2151" s="11" t="s">
        <v>3904</v>
      </c>
      <c r="G2151" s="11"/>
    </row>
    <row r="2152" spans="1:7" x14ac:dyDescent="0.25">
      <c r="A2152" s="11" t="s">
        <v>7956</v>
      </c>
      <c r="B2152" s="11" t="s">
        <v>7957</v>
      </c>
      <c r="C2152" s="11">
        <v>335</v>
      </c>
      <c r="D2152" s="36">
        <v>4</v>
      </c>
      <c r="E2152" s="37">
        <f t="shared" si="33"/>
        <v>1340</v>
      </c>
      <c r="F2152" s="11" t="s">
        <v>3904</v>
      </c>
      <c r="G2152" s="11"/>
    </row>
    <row r="2153" spans="1:7" x14ac:dyDescent="0.25">
      <c r="A2153" s="11" t="s">
        <v>7958</v>
      </c>
      <c r="B2153" s="11" t="s">
        <v>7959</v>
      </c>
      <c r="C2153" s="11">
        <v>625</v>
      </c>
      <c r="D2153" s="36">
        <v>4</v>
      </c>
      <c r="E2153" s="37">
        <f t="shared" si="33"/>
        <v>2500</v>
      </c>
      <c r="F2153" s="11" t="s">
        <v>3904</v>
      </c>
      <c r="G2153" s="11"/>
    </row>
    <row r="2154" spans="1:7" x14ac:dyDescent="0.25">
      <c r="A2154" s="11" t="s">
        <v>7960</v>
      </c>
      <c r="B2154" s="11" t="s">
        <v>7961</v>
      </c>
      <c r="C2154" s="11">
        <v>500</v>
      </c>
      <c r="D2154" s="36">
        <v>2</v>
      </c>
      <c r="E2154" s="37">
        <f t="shared" si="33"/>
        <v>1000</v>
      </c>
      <c r="F2154" s="11" t="s">
        <v>3904</v>
      </c>
      <c r="G2154" s="11"/>
    </row>
    <row r="2155" spans="1:7" x14ac:dyDescent="0.25">
      <c r="A2155" s="11" t="s">
        <v>7962</v>
      </c>
      <c r="B2155" s="11" t="s">
        <v>7963</v>
      </c>
      <c r="C2155" s="11">
        <v>543</v>
      </c>
      <c r="D2155" s="36">
        <v>1</v>
      </c>
      <c r="E2155" s="37">
        <f t="shared" si="33"/>
        <v>543</v>
      </c>
      <c r="F2155" s="11" t="s">
        <v>5791</v>
      </c>
      <c r="G2155" s="11"/>
    </row>
    <row r="2156" spans="1:7" x14ac:dyDescent="0.25">
      <c r="A2156" s="11" t="s">
        <v>7964</v>
      </c>
      <c r="B2156" s="11" t="s">
        <v>7965</v>
      </c>
      <c r="C2156" s="11">
        <v>298</v>
      </c>
      <c r="D2156" s="36">
        <v>2</v>
      </c>
      <c r="E2156" s="37">
        <f t="shared" si="33"/>
        <v>596</v>
      </c>
      <c r="F2156" s="11" t="s">
        <v>3904</v>
      </c>
      <c r="G2156" s="11"/>
    </row>
    <row r="2157" spans="1:7" x14ac:dyDescent="0.25">
      <c r="A2157" s="11" t="s">
        <v>7966</v>
      </c>
      <c r="B2157" s="11" t="s">
        <v>7967</v>
      </c>
      <c r="C2157" s="11">
        <v>276</v>
      </c>
      <c r="D2157" s="36">
        <v>2</v>
      </c>
      <c r="E2157" s="37">
        <f t="shared" si="33"/>
        <v>552</v>
      </c>
      <c r="F2157" s="11" t="s">
        <v>3904</v>
      </c>
      <c r="G2157" s="11"/>
    </row>
    <row r="2158" spans="1:7" x14ac:dyDescent="0.25">
      <c r="A2158" s="11" t="s">
        <v>7968</v>
      </c>
      <c r="B2158" s="11" t="s">
        <v>7969</v>
      </c>
      <c r="C2158" s="11">
        <v>17</v>
      </c>
      <c r="D2158" s="36">
        <v>5</v>
      </c>
      <c r="E2158" s="37">
        <f t="shared" si="33"/>
        <v>85</v>
      </c>
      <c r="F2158" s="11" t="s">
        <v>7953</v>
      </c>
      <c r="G2158" s="11"/>
    </row>
    <row r="2159" spans="1:7" x14ac:dyDescent="0.25">
      <c r="A2159" s="11" t="s">
        <v>7970</v>
      </c>
      <c r="B2159" s="11" t="s">
        <v>7971</v>
      </c>
      <c r="C2159" s="11">
        <v>329</v>
      </c>
      <c r="D2159" s="36">
        <v>15</v>
      </c>
      <c r="E2159" s="37">
        <f t="shared" si="33"/>
        <v>4935</v>
      </c>
      <c r="F2159" s="11" t="s">
        <v>7953</v>
      </c>
      <c r="G2159" s="11"/>
    </row>
    <row r="2160" spans="1:7" x14ac:dyDescent="0.25">
      <c r="A2160" s="11" t="s">
        <v>7972</v>
      </c>
      <c r="B2160" s="11" t="s">
        <v>7973</v>
      </c>
      <c r="C2160" s="11">
        <v>290</v>
      </c>
      <c r="D2160" s="36">
        <v>24.5</v>
      </c>
      <c r="E2160" s="37">
        <f t="shared" si="33"/>
        <v>7105</v>
      </c>
      <c r="F2160" s="11" t="s">
        <v>7953</v>
      </c>
      <c r="G2160" s="11"/>
    </row>
    <row r="2161" spans="1:7" x14ac:dyDescent="0.25">
      <c r="A2161" s="11" t="s">
        <v>7974</v>
      </c>
      <c r="B2161" s="11" t="s">
        <v>7975</v>
      </c>
      <c r="C2161" s="11">
        <v>279</v>
      </c>
      <c r="D2161" s="36">
        <v>24</v>
      </c>
      <c r="E2161" s="37">
        <f t="shared" si="33"/>
        <v>6696</v>
      </c>
      <c r="F2161" s="11" t="s">
        <v>7953</v>
      </c>
      <c r="G2161" s="11"/>
    </row>
    <row r="2162" spans="1:7" x14ac:dyDescent="0.25">
      <c r="A2162" s="11" t="s">
        <v>7976</v>
      </c>
      <c r="B2162" s="11" t="s">
        <v>7977</v>
      </c>
      <c r="C2162" s="11">
        <v>300</v>
      </c>
      <c r="D2162" s="36">
        <v>0.04</v>
      </c>
      <c r="E2162" s="37">
        <f t="shared" si="33"/>
        <v>12</v>
      </c>
      <c r="F2162" s="11" t="s">
        <v>3904</v>
      </c>
      <c r="G2162" s="11"/>
    </row>
    <row r="2163" spans="1:7" x14ac:dyDescent="0.25">
      <c r="A2163" s="11" t="s">
        <v>7978</v>
      </c>
      <c r="B2163" s="11" t="s">
        <v>7979</v>
      </c>
      <c r="C2163" s="11">
        <v>653</v>
      </c>
      <c r="D2163" s="36">
        <v>14</v>
      </c>
      <c r="E2163" s="37">
        <f t="shared" si="33"/>
        <v>9142</v>
      </c>
      <c r="F2163" s="11" t="s">
        <v>7953</v>
      </c>
      <c r="G2163" s="11"/>
    </row>
    <row r="2164" spans="1:7" x14ac:dyDescent="0.25">
      <c r="A2164" s="11" t="s">
        <v>7980</v>
      </c>
      <c r="B2164" s="11" t="s">
        <v>7981</v>
      </c>
      <c r="C2164" s="11">
        <v>401</v>
      </c>
      <c r="D2164" s="36">
        <v>10.5</v>
      </c>
      <c r="E2164" s="37">
        <f t="shared" si="33"/>
        <v>4210.5</v>
      </c>
      <c r="F2164" s="11" t="s">
        <v>3904</v>
      </c>
      <c r="G2164" s="11"/>
    </row>
    <row r="2165" spans="1:7" x14ac:dyDescent="0.25">
      <c r="D2165" s="38">
        <f>SUM(D2:D2164)</f>
        <v>10331.040000000001</v>
      </c>
      <c r="E2165" s="38">
        <f>SUM(E2:E2164)</f>
        <v>2610191.5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74"/>
  <sheetViews>
    <sheetView workbookViewId="0">
      <pane ySplit="1" topLeftCell="A360" activePane="bottomLeft" state="frozen"/>
      <selection pane="bottomLeft" activeCell="D377" sqref="D377"/>
    </sheetView>
  </sheetViews>
  <sheetFormatPr defaultRowHeight="15" x14ac:dyDescent="0.25"/>
  <cols>
    <col min="1" max="1" width="13.7109375" style="5" bestFit="1" customWidth="1"/>
    <col min="2" max="2" width="18" style="5" bestFit="1" customWidth="1"/>
    <col min="3" max="3" width="11" style="5" bestFit="1" customWidth="1"/>
    <col min="4" max="4" width="28.42578125" style="5" bestFit="1" customWidth="1"/>
    <col min="5" max="6" width="9.140625" style="5"/>
  </cols>
  <sheetData>
    <row r="1" spans="1:4" x14ac:dyDescent="0.25">
      <c r="A1" s="4" t="s">
        <v>0</v>
      </c>
      <c r="B1" s="4" t="s">
        <v>1</v>
      </c>
      <c r="C1" s="4" t="s">
        <v>2</v>
      </c>
      <c r="D1" s="4" t="s">
        <v>3</v>
      </c>
    </row>
    <row r="2" spans="1:4" x14ac:dyDescent="0.25">
      <c r="A2" s="4" t="s">
        <v>4</v>
      </c>
      <c r="B2" s="4" t="s">
        <v>7</v>
      </c>
      <c r="C2" s="33">
        <v>5</v>
      </c>
      <c r="D2" s="4" t="s">
        <v>8</v>
      </c>
    </row>
    <row r="3" spans="1:4" x14ac:dyDescent="0.25">
      <c r="A3" s="4" t="s">
        <v>4</v>
      </c>
      <c r="B3" s="4" t="s">
        <v>20</v>
      </c>
      <c r="C3" s="33">
        <v>1</v>
      </c>
      <c r="D3" s="4" t="s">
        <v>14</v>
      </c>
    </row>
    <row r="4" spans="1:4" x14ac:dyDescent="0.25">
      <c r="A4" s="4" t="s">
        <v>4</v>
      </c>
      <c r="B4" s="4" t="s">
        <v>27</v>
      </c>
      <c r="C4" s="33">
        <v>3</v>
      </c>
      <c r="D4" s="4" t="s">
        <v>22</v>
      </c>
    </row>
    <row r="5" spans="1:4" x14ac:dyDescent="0.25">
      <c r="A5" s="4" t="s">
        <v>4</v>
      </c>
      <c r="B5" s="4" t="s">
        <v>1064</v>
      </c>
      <c r="C5" s="33">
        <v>2</v>
      </c>
      <c r="D5" s="4" t="s">
        <v>2616</v>
      </c>
    </row>
    <row r="6" spans="1:4" x14ac:dyDescent="0.25">
      <c r="A6" s="4" t="s">
        <v>4</v>
      </c>
      <c r="B6" s="4" t="s">
        <v>1072</v>
      </c>
      <c r="C6" s="33">
        <v>1</v>
      </c>
      <c r="D6" s="4" t="s">
        <v>1056</v>
      </c>
    </row>
    <row r="7" spans="1:4" x14ac:dyDescent="0.25">
      <c r="A7" s="4" t="s">
        <v>4</v>
      </c>
      <c r="B7" s="4" t="s">
        <v>1079</v>
      </c>
      <c r="C7" s="33">
        <v>2</v>
      </c>
      <c r="D7" s="4" t="s">
        <v>1080</v>
      </c>
    </row>
    <row r="8" spans="1:4" x14ac:dyDescent="0.25">
      <c r="A8" s="4" t="s">
        <v>4</v>
      </c>
      <c r="B8" s="4" t="s">
        <v>1094</v>
      </c>
      <c r="C8" s="33">
        <v>2</v>
      </c>
      <c r="D8" s="4" t="s">
        <v>1080</v>
      </c>
    </row>
    <row r="9" spans="1:4" x14ac:dyDescent="0.25">
      <c r="A9" s="4" t="s">
        <v>4</v>
      </c>
      <c r="B9" s="4" t="s">
        <v>1096</v>
      </c>
      <c r="C9" s="33">
        <v>1</v>
      </c>
      <c r="D9" s="4" t="s">
        <v>1097</v>
      </c>
    </row>
    <row r="10" spans="1:4" x14ac:dyDescent="0.25">
      <c r="A10" s="4" t="s">
        <v>4</v>
      </c>
      <c r="B10" s="4" t="s">
        <v>1113</v>
      </c>
      <c r="C10" s="33">
        <v>2</v>
      </c>
      <c r="D10" s="4" t="s">
        <v>1083</v>
      </c>
    </row>
    <row r="11" spans="1:4" x14ac:dyDescent="0.25">
      <c r="A11" s="4" t="s">
        <v>4</v>
      </c>
      <c r="B11" s="4" t="s">
        <v>1116</v>
      </c>
      <c r="C11" s="33">
        <v>1</v>
      </c>
      <c r="D11" s="4" t="s">
        <v>1080</v>
      </c>
    </row>
    <row r="12" spans="1:4" x14ac:dyDescent="0.25">
      <c r="A12" s="4" t="s">
        <v>4</v>
      </c>
      <c r="B12" s="4" t="s">
        <v>1125</v>
      </c>
      <c r="C12" s="33">
        <v>4</v>
      </c>
      <c r="D12" s="4" t="s">
        <v>1126</v>
      </c>
    </row>
    <row r="13" spans="1:4" x14ac:dyDescent="0.25">
      <c r="A13" s="4" t="s">
        <v>4</v>
      </c>
      <c r="B13" s="4" t="s">
        <v>1127</v>
      </c>
      <c r="C13" s="33">
        <v>1</v>
      </c>
      <c r="D13" s="4" t="s">
        <v>1126</v>
      </c>
    </row>
    <row r="14" spans="1:4" x14ac:dyDescent="0.25">
      <c r="A14" s="4" t="s">
        <v>4</v>
      </c>
      <c r="B14" s="4" t="s">
        <v>1128</v>
      </c>
      <c r="C14" s="33">
        <v>3</v>
      </c>
      <c r="D14" s="4" t="s">
        <v>1129</v>
      </c>
    </row>
    <row r="15" spans="1:4" x14ac:dyDescent="0.25">
      <c r="A15" s="4" t="s">
        <v>4</v>
      </c>
      <c r="B15" s="4" t="s">
        <v>1131</v>
      </c>
      <c r="C15" s="33">
        <v>3</v>
      </c>
      <c r="D15" s="4" t="s">
        <v>1129</v>
      </c>
    </row>
    <row r="16" spans="1:4" x14ac:dyDescent="0.25">
      <c r="A16" s="4" t="s">
        <v>4</v>
      </c>
      <c r="B16" s="4" t="s">
        <v>1136</v>
      </c>
      <c r="C16" s="33">
        <v>3</v>
      </c>
      <c r="D16" s="4" t="s">
        <v>1137</v>
      </c>
    </row>
    <row r="17" spans="1:4" x14ac:dyDescent="0.25">
      <c r="A17" s="4" t="s">
        <v>4</v>
      </c>
      <c r="B17" s="4" t="s">
        <v>1140</v>
      </c>
      <c r="C17" s="33">
        <v>4</v>
      </c>
      <c r="D17" s="4" t="s">
        <v>1137</v>
      </c>
    </row>
    <row r="18" spans="1:4" x14ac:dyDescent="0.25">
      <c r="A18" s="4" t="s">
        <v>4</v>
      </c>
      <c r="B18" s="4" t="s">
        <v>1144</v>
      </c>
      <c r="C18" s="33">
        <v>1</v>
      </c>
      <c r="D18" s="4" t="s">
        <v>1143</v>
      </c>
    </row>
    <row r="19" spans="1:4" x14ac:dyDescent="0.25">
      <c r="A19" s="4" t="s">
        <v>4</v>
      </c>
      <c r="B19" s="4" t="s">
        <v>66</v>
      </c>
      <c r="C19" s="33">
        <v>1</v>
      </c>
      <c r="D19" s="4" t="s">
        <v>67</v>
      </c>
    </row>
    <row r="20" spans="1:4" x14ac:dyDescent="0.25">
      <c r="A20" s="4" t="s">
        <v>4</v>
      </c>
      <c r="B20" s="4" t="s">
        <v>1147</v>
      </c>
      <c r="C20" s="33">
        <v>1</v>
      </c>
      <c r="D20" s="4" t="s">
        <v>1148</v>
      </c>
    </row>
    <row r="21" spans="1:4" x14ac:dyDescent="0.25">
      <c r="A21" s="4" t="s">
        <v>4</v>
      </c>
      <c r="B21" s="4" t="s">
        <v>1162</v>
      </c>
      <c r="C21" s="33">
        <v>1</v>
      </c>
      <c r="D21" s="4" t="s">
        <v>1163</v>
      </c>
    </row>
    <row r="22" spans="1:4" x14ac:dyDescent="0.25">
      <c r="A22" s="4" t="s">
        <v>4</v>
      </c>
      <c r="B22" s="4" t="s">
        <v>1169</v>
      </c>
      <c r="C22" s="33">
        <v>1</v>
      </c>
      <c r="D22" s="4" t="s">
        <v>1170</v>
      </c>
    </row>
    <row r="23" spans="1:4" x14ac:dyDescent="0.25">
      <c r="A23" s="4" t="s">
        <v>4</v>
      </c>
      <c r="B23" s="4" t="s">
        <v>1171</v>
      </c>
      <c r="C23" s="33">
        <v>1</v>
      </c>
      <c r="D23" s="4" t="s">
        <v>1172</v>
      </c>
    </row>
    <row r="24" spans="1:4" x14ac:dyDescent="0.25">
      <c r="A24" s="4" t="s">
        <v>4</v>
      </c>
      <c r="B24" s="4" t="s">
        <v>114</v>
      </c>
      <c r="C24" s="33">
        <v>1</v>
      </c>
      <c r="D24" s="4" t="s">
        <v>81</v>
      </c>
    </row>
    <row r="25" spans="1:4" x14ac:dyDescent="0.25">
      <c r="A25" s="4" t="s">
        <v>4</v>
      </c>
      <c r="B25" s="4" t="s">
        <v>120</v>
      </c>
      <c r="C25" s="33">
        <v>1</v>
      </c>
      <c r="D25" s="4" t="s">
        <v>121</v>
      </c>
    </row>
    <row r="26" spans="1:4" x14ac:dyDescent="0.25">
      <c r="A26" s="4" t="s">
        <v>4</v>
      </c>
      <c r="B26" s="4" t="s">
        <v>122</v>
      </c>
      <c r="C26" s="33">
        <v>1</v>
      </c>
      <c r="D26" s="4" t="s">
        <v>121</v>
      </c>
    </row>
    <row r="27" spans="1:4" x14ac:dyDescent="0.25">
      <c r="A27" s="4" t="s">
        <v>4</v>
      </c>
      <c r="B27" s="4" t="s">
        <v>123</v>
      </c>
      <c r="C27" s="33">
        <v>1</v>
      </c>
      <c r="D27" s="4" t="s">
        <v>121</v>
      </c>
    </row>
    <row r="28" spans="1:4" x14ac:dyDescent="0.25">
      <c r="A28" s="4" t="s">
        <v>4</v>
      </c>
      <c r="B28" s="4" t="s">
        <v>124</v>
      </c>
      <c r="C28" s="33">
        <v>1</v>
      </c>
      <c r="D28" s="4" t="s">
        <v>121</v>
      </c>
    </row>
    <row r="29" spans="1:4" x14ac:dyDescent="0.25">
      <c r="A29" s="4" t="s">
        <v>4</v>
      </c>
      <c r="B29" s="4" t="s">
        <v>130</v>
      </c>
      <c r="C29" s="33">
        <v>1</v>
      </c>
      <c r="D29" s="4" t="s">
        <v>129</v>
      </c>
    </row>
    <row r="30" spans="1:4" x14ac:dyDescent="0.25">
      <c r="A30" s="4" t="s">
        <v>4</v>
      </c>
      <c r="B30" s="4" t="s">
        <v>133</v>
      </c>
      <c r="C30" s="33">
        <v>1</v>
      </c>
      <c r="D30" s="4" t="s">
        <v>121</v>
      </c>
    </row>
    <row r="31" spans="1:4" x14ac:dyDescent="0.25">
      <c r="A31" s="4" t="s">
        <v>4</v>
      </c>
      <c r="B31" s="4" t="s">
        <v>137</v>
      </c>
      <c r="C31" s="33">
        <v>2</v>
      </c>
      <c r="D31" s="4" t="s">
        <v>132</v>
      </c>
    </row>
    <row r="32" spans="1:4" x14ac:dyDescent="0.25">
      <c r="A32" s="4" t="s">
        <v>4</v>
      </c>
      <c r="B32" s="4" t="s">
        <v>138</v>
      </c>
      <c r="C32" s="33">
        <v>1</v>
      </c>
      <c r="D32" s="4" t="s">
        <v>132</v>
      </c>
    </row>
    <row r="33" spans="1:4" x14ac:dyDescent="0.25">
      <c r="A33" s="4" t="s">
        <v>4</v>
      </c>
      <c r="B33" s="4" t="s">
        <v>1194</v>
      </c>
      <c r="C33" s="33">
        <v>1</v>
      </c>
      <c r="D33" s="4" t="s">
        <v>1195</v>
      </c>
    </row>
    <row r="34" spans="1:4" x14ac:dyDescent="0.25">
      <c r="A34" s="4" t="s">
        <v>4</v>
      </c>
      <c r="B34" s="4" t="s">
        <v>157</v>
      </c>
      <c r="C34" s="33">
        <v>1</v>
      </c>
      <c r="D34" s="4" t="s">
        <v>158</v>
      </c>
    </row>
    <row r="35" spans="1:4" x14ac:dyDescent="0.25">
      <c r="A35" s="4" t="s">
        <v>4</v>
      </c>
      <c r="B35" s="4" t="s">
        <v>168</v>
      </c>
      <c r="C35" s="33">
        <v>1</v>
      </c>
      <c r="D35" s="4" t="s">
        <v>167</v>
      </c>
    </row>
    <row r="36" spans="1:4" x14ac:dyDescent="0.25">
      <c r="A36" s="4" t="s">
        <v>4</v>
      </c>
      <c r="B36" s="4" t="s">
        <v>1226</v>
      </c>
      <c r="C36" s="33">
        <v>2</v>
      </c>
      <c r="D36" s="4" t="s">
        <v>1216</v>
      </c>
    </row>
    <row r="37" spans="1:4" x14ac:dyDescent="0.25">
      <c r="A37" s="4" t="s">
        <v>4</v>
      </c>
      <c r="B37" s="4" t="s">
        <v>1227</v>
      </c>
      <c r="C37" s="33">
        <v>1</v>
      </c>
      <c r="D37" s="4" t="s">
        <v>1210</v>
      </c>
    </row>
    <row r="38" spans="1:4" x14ac:dyDescent="0.25">
      <c r="A38" s="4" t="s">
        <v>4</v>
      </c>
      <c r="B38" s="4" t="s">
        <v>177</v>
      </c>
      <c r="C38" s="33">
        <v>1</v>
      </c>
      <c r="D38" s="4" t="s">
        <v>178</v>
      </c>
    </row>
    <row r="39" spans="1:4" x14ac:dyDescent="0.25">
      <c r="A39" s="4" t="s">
        <v>4</v>
      </c>
      <c r="B39" s="4" t="s">
        <v>179</v>
      </c>
      <c r="C39" s="33">
        <v>1</v>
      </c>
      <c r="D39" s="4" t="s">
        <v>178</v>
      </c>
    </row>
    <row r="40" spans="1:4" x14ac:dyDescent="0.25">
      <c r="A40" s="4" t="s">
        <v>4</v>
      </c>
      <c r="B40" s="4" t="s">
        <v>184</v>
      </c>
      <c r="C40" s="33">
        <v>1</v>
      </c>
      <c r="D40" s="4" t="s">
        <v>45</v>
      </c>
    </row>
    <row r="41" spans="1:4" x14ac:dyDescent="0.25">
      <c r="A41" s="4" t="s">
        <v>4</v>
      </c>
      <c r="B41" s="4" t="s">
        <v>193</v>
      </c>
      <c r="C41" s="33">
        <v>1</v>
      </c>
      <c r="D41" s="4" t="s">
        <v>194</v>
      </c>
    </row>
    <row r="42" spans="1:4" x14ac:dyDescent="0.25">
      <c r="A42" s="4" t="s">
        <v>4</v>
      </c>
      <c r="B42" s="4" t="s">
        <v>1235</v>
      </c>
      <c r="C42" s="33">
        <v>1</v>
      </c>
      <c r="D42" s="4" t="s">
        <v>1236</v>
      </c>
    </row>
    <row r="43" spans="1:4" x14ac:dyDescent="0.25">
      <c r="A43" s="4" t="s">
        <v>4</v>
      </c>
      <c r="B43" s="4" t="s">
        <v>1239</v>
      </c>
      <c r="C43" s="33">
        <v>2</v>
      </c>
      <c r="D43" s="4" t="s">
        <v>1238</v>
      </c>
    </row>
    <row r="44" spans="1:4" x14ac:dyDescent="0.25">
      <c r="A44" s="4" t="s">
        <v>4</v>
      </c>
      <c r="B44" s="4" t="s">
        <v>1242</v>
      </c>
      <c r="C44" s="33">
        <v>2</v>
      </c>
      <c r="D44" s="4" t="s">
        <v>1238</v>
      </c>
    </row>
    <row r="45" spans="1:4" x14ac:dyDescent="0.25">
      <c r="A45" s="4" t="s">
        <v>4</v>
      </c>
      <c r="B45" s="4" t="s">
        <v>201</v>
      </c>
      <c r="C45" s="33">
        <v>1</v>
      </c>
      <c r="D45" s="4" t="s">
        <v>75</v>
      </c>
    </row>
    <row r="46" spans="1:4" x14ac:dyDescent="0.25">
      <c r="A46" s="4" t="s">
        <v>4</v>
      </c>
      <c r="B46" s="4" t="s">
        <v>1243</v>
      </c>
      <c r="C46" s="33">
        <v>2</v>
      </c>
      <c r="D46" s="4" t="s">
        <v>2617</v>
      </c>
    </row>
    <row r="47" spans="1:4" x14ac:dyDescent="0.25">
      <c r="A47" s="4" t="s">
        <v>4</v>
      </c>
      <c r="B47" s="4" t="s">
        <v>213</v>
      </c>
      <c r="C47" s="33">
        <v>1</v>
      </c>
      <c r="D47" s="4" t="s">
        <v>214</v>
      </c>
    </row>
    <row r="48" spans="1:4" x14ac:dyDescent="0.25">
      <c r="A48" s="4" t="s">
        <v>4</v>
      </c>
      <c r="B48" s="4" t="s">
        <v>1265</v>
      </c>
      <c r="C48" s="33">
        <v>5</v>
      </c>
      <c r="D48" s="4" t="s">
        <v>1264</v>
      </c>
    </row>
    <row r="49" spans="1:4" x14ac:dyDescent="0.25">
      <c r="A49" s="4" t="s">
        <v>4</v>
      </c>
      <c r="B49" s="4" t="s">
        <v>1271</v>
      </c>
      <c r="C49" s="33">
        <v>1</v>
      </c>
      <c r="D49" s="4" t="s">
        <v>1160</v>
      </c>
    </row>
    <row r="50" spans="1:4" x14ac:dyDescent="0.25">
      <c r="A50" s="4" t="s">
        <v>4</v>
      </c>
      <c r="B50" s="4" t="s">
        <v>1279</v>
      </c>
      <c r="C50" s="33">
        <v>1</v>
      </c>
      <c r="D50" s="4" t="s">
        <v>1193</v>
      </c>
    </row>
    <row r="51" spans="1:4" x14ac:dyDescent="0.25">
      <c r="A51" s="4" t="s">
        <v>4</v>
      </c>
      <c r="B51" s="4" t="s">
        <v>1281</v>
      </c>
      <c r="C51" s="33">
        <v>2</v>
      </c>
      <c r="D51" s="4" t="s">
        <v>2618</v>
      </c>
    </row>
    <row r="52" spans="1:4" x14ac:dyDescent="0.25">
      <c r="A52" s="4" t="s">
        <v>4</v>
      </c>
      <c r="B52" s="4" t="s">
        <v>1293</v>
      </c>
      <c r="C52" s="33">
        <v>1</v>
      </c>
      <c r="D52" s="4" t="s">
        <v>1282</v>
      </c>
    </row>
    <row r="53" spans="1:4" x14ac:dyDescent="0.25">
      <c r="A53" s="4" t="s">
        <v>4</v>
      </c>
      <c r="B53" s="4" t="s">
        <v>1297</v>
      </c>
      <c r="C53" s="33">
        <v>2</v>
      </c>
      <c r="D53" s="4" t="s">
        <v>2619</v>
      </c>
    </row>
    <row r="54" spans="1:4" x14ac:dyDescent="0.25">
      <c r="A54" s="4" t="s">
        <v>4</v>
      </c>
      <c r="B54" s="4" t="s">
        <v>1323</v>
      </c>
      <c r="C54" s="33">
        <v>3</v>
      </c>
      <c r="D54" s="4" t="s">
        <v>1324</v>
      </c>
    </row>
    <row r="55" spans="1:4" x14ac:dyDescent="0.25">
      <c r="A55" s="4" t="s">
        <v>4</v>
      </c>
      <c r="B55" s="4" t="s">
        <v>1325</v>
      </c>
      <c r="C55" s="33">
        <v>2</v>
      </c>
      <c r="D55" s="4" t="s">
        <v>1316</v>
      </c>
    </row>
    <row r="56" spans="1:4" x14ac:dyDescent="0.25">
      <c r="A56" s="4" t="s">
        <v>4</v>
      </c>
      <c r="B56" s="4" t="s">
        <v>1339</v>
      </c>
      <c r="C56" s="33">
        <v>2</v>
      </c>
      <c r="D56" s="4" t="s">
        <v>1300</v>
      </c>
    </row>
    <row r="57" spans="1:4" x14ac:dyDescent="0.25">
      <c r="A57" s="4" t="s">
        <v>4</v>
      </c>
      <c r="B57" s="4" t="s">
        <v>1340</v>
      </c>
      <c r="C57" s="33">
        <v>1</v>
      </c>
      <c r="D57" s="4" t="s">
        <v>1327</v>
      </c>
    </row>
    <row r="58" spans="1:4" x14ac:dyDescent="0.25">
      <c r="A58" s="4" t="s">
        <v>4</v>
      </c>
      <c r="B58" s="4" t="s">
        <v>1341</v>
      </c>
      <c r="C58" s="33">
        <v>1</v>
      </c>
      <c r="D58" s="4" t="s">
        <v>1305</v>
      </c>
    </row>
    <row r="59" spans="1:4" x14ac:dyDescent="0.25">
      <c r="A59" s="4" t="s">
        <v>4</v>
      </c>
      <c r="B59" s="4" t="s">
        <v>1343</v>
      </c>
      <c r="C59" s="33">
        <v>1</v>
      </c>
      <c r="D59" s="4" t="s">
        <v>1329</v>
      </c>
    </row>
    <row r="60" spans="1:4" x14ac:dyDescent="0.25">
      <c r="A60" s="4" t="s">
        <v>4</v>
      </c>
      <c r="B60" s="4" t="s">
        <v>1346</v>
      </c>
      <c r="C60" s="33">
        <v>3</v>
      </c>
      <c r="D60" s="4" t="s">
        <v>1312</v>
      </c>
    </row>
    <row r="61" spans="1:4" x14ac:dyDescent="0.25">
      <c r="A61" s="4" t="s">
        <v>4</v>
      </c>
      <c r="B61" s="4" t="s">
        <v>1347</v>
      </c>
      <c r="C61" s="33">
        <v>1</v>
      </c>
      <c r="D61" s="4" t="s">
        <v>1348</v>
      </c>
    </row>
    <row r="62" spans="1:4" x14ac:dyDescent="0.25">
      <c r="A62" s="4" t="s">
        <v>4</v>
      </c>
      <c r="B62" s="4" t="s">
        <v>1359</v>
      </c>
      <c r="C62" s="33">
        <v>1</v>
      </c>
      <c r="D62" s="4" t="s">
        <v>1353</v>
      </c>
    </row>
    <row r="63" spans="1:4" x14ac:dyDescent="0.25">
      <c r="A63" s="4" t="s">
        <v>4</v>
      </c>
      <c r="B63" s="4" t="s">
        <v>1366</v>
      </c>
      <c r="C63" s="33">
        <v>4</v>
      </c>
      <c r="D63" s="4" t="s">
        <v>1367</v>
      </c>
    </row>
    <row r="64" spans="1:4" x14ac:dyDescent="0.25">
      <c r="A64" s="4" t="s">
        <v>4</v>
      </c>
      <c r="B64" s="4" t="s">
        <v>1369</v>
      </c>
      <c r="C64" s="33">
        <v>1</v>
      </c>
      <c r="D64" s="4" t="s">
        <v>1367</v>
      </c>
    </row>
    <row r="65" spans="1:4" x14ac:dyDescent="0.25">
      <c r="A65" s="4" t="s">
        <v>4</v>
      </c>
      <c r="B65" s="4" t="s">
        <v>1374</v>
      </c>
      <c r="C65" s="33">
        <v>1</v>
      </c>
      <c r="D65" s="4" t="s">
        <v>1351</v>
      </c>
    </row>
    <row r="66" spans="1:4" x14ac:dyDescent="0.25">
      <c r="A66" s="4" t="s">
        <v>4</v>
      </c>
      <c r="B66" s="4" t="s">
        <v>1375</v>
      </c>
      <c r="C66" s="33">
        <v>6</v>
      </c>
      <c r="D66" s="4" t="s">
        <v>2620</v>
      </c>
    </row>
    <row r="67" spans="1:4" x14ac:dyDescent="0.25">
      <c r="A67" s="4" t="s">
        <v>4</v>
      </c>
      <c r="B67" s="4" t="s">
        <v>1379</v>
      </c>
      <c r="C67" s="33">
        <v>1</v>
      </c>
      <c r="D67" s="4" t="s">
        <v>1377</v>
      </c>
    </row>
    <row r="68" spans="1:4" x14ac:dyDescent="0.25">
      <c r="A68" s="4" t="s">
        <v>4</v>
      </c>
      <c r="B68" s="4" t="s">
        <v>1380</v>
      </c>
      <c r="C68" s="33">
        <v>2</v>
      </c>
      <c r="D68" s="4" t="s">
        <v>1377</v>
      </c>
    </row>
    <row r="69" spans="1:4" x14ac:dyDescent="0.25">
      <c r="A69" s="4" t="s">
        <v>4</v>
      </c>
      <c r="B69" s="4" t="s">
        <v>1385</v>
      </c>
      <c r="C69" s="33">
        <v>1</v>
      </c>
      <c r="D69" s="4" t="s">
        <v>1386</v>
      </c>
    </row>
    <row r="70" spans="1:4" x14ac:dyDescent="0.25">
      <c r="A70" s="4" t="s">
        <v>4</v>
      </c>
      <c r="B70" s="4" t="s">
        <v>1404</v>
      </c>
      <c r="C70" s="33">
        <v>1</v>
      </c>
      <c r="D70" s="4" t="s">
        <v>1405</v>
      </c>
    </row>
    <row r="71" spans="1:4" x14ac:dyDescent="0.25">
      <c r="A71" s="4" t="s">
        <v>4</v>
      </c>
      <c r="B71" s="4" t="s">
        <v>1416</v>
      </c>
      <c r="C71" s="33">
        <v>1</v>
      </c>
      <c r="D71" s="4" t="s">
        <v>1191</v>
      </c>
    </row>
    <row r="72" spans="1:4" x14ac:dyDescent="0.25">
      <c r="A72" s="4" t="s">
        <v>4</v>
      </c>
      <c r="B72" s="4" t="s">
        <v>1417</v>
      </c>
      <c r="C72" s="33">
        <v>1</v>
      </c>
      <c r="D72" s="4" t="s">
        <v>1191</v>
      </c>
    </row>
    <row r="73" spans="1:4" x14ac:dyDescent="0.25">
      <c r="A73" s="4" t="s">
        <v>4</v>
      </c>
      <c r="B73" s="4" t="s">
        <v>264</v>
      </c>
      <c r="C73" s="33">
        <v>1</v>
      </c>
      <c r="D73" s="4" t="s">
        <v>140</v>
      </c>
    </row>
    <row r="74" spans="1:4" x14ac:dyDescent="0.25">
      <c r="A74" s="4" t="s">
        <v>4</v>
      </c>
      <c r="B74" s="4" t="s">
        <v>1420</v>
      </c>
      <c r="C74" s="33">
        <v>2</v>
      </c>
      <c r="D74" s="4" t="s">
        <v>1225</v>
      </c>
    </row>
    <row r="75" spans="1:4" x14ac:dyDescent="0.25">
      <c r="A75" s="4" t="s">
        <v>4</v>
      </c>
      <c r="B75" s="4" t="s">
        <v>290</v>
      </c>
      <c r="C75" s="33">
        <v>3</v>
      </c>
      <c r="D75" s="4" t="s">
        <v>291</v>
      </c>
    </row>
    <row r="76" spans="1:4" x14ac:dyDescent="0.25">
      <c r="A76" s="4" t="s">
        <v>4</v>
      </c>
      <c r="B76" s="4" t="s">
        <v>292</v>
      </c>
      <c r="C76" s="33">
        <v>1</v>
      </c>
      <c r="D76" s="4" t="s">
        <v>291</v>
      </c>
    </row>
    <row r="77" spans="1:4" x14ac:dyDescent="0.25">
      <c r="A77" s="4" t="s">
        <v>4</v>
      </c>
      <c r="B77" s="4" t="s">
        <v>1428</v>
      </c>
      <c r="C77" s="33">
        <v>2</v>
      </c>
      <c r="D77" s="4" t="s">
        <v>2635</v>
      </c>
    </row>
    <row r="78" spans="1:4" x14ac:dyDescent="0.25">
      <c r="A78" s="4" t="s">
        <v>4</v>
      </c>
      <c r="B78" s="4" t="s">
        <v>1437</v>
      </c>
      <c r="C78" s="33">
        <v>1</v>
      </c>
      <c r="D78" s="4" t="s">
        <v>1438</v>
      </c>
    </row>
    <row r="79" spans="1:4" x14ac:dyDescent="0.25">
      <c r="A79" s="4" t="s">
        <v>4</v>
      </c>
      <c r="B79" s="4" t="s">
        <v>1441</v>
      </c>
      <c r="C79" s="33">
        <v>1</v>
      </c>
      <c r="D79" s="4" t="s">
        <v>1442</v>
      </c>
    </row>
    <row r="80" spans="1:4" x14ac:dyDescent="0.25">
      <c r="A80" s="4" t="s">
        <v>4</v>
      </c>
      <c r="B80" s="4" t="s">
        <v>1447</v>
      </c>
      <c r="C80" s="33">
        <v>3</v>
      </c>
      <c r="D80" s="4" t="s">
        <v>2634</v>
      </c>
    </row>
    <row r="81" spans="1:4" x14ac:dyDescent="0.25">
      <c r="A81" s="4" t="s">
        <v>4</v>
      </c>
      <c r="B81" s="4" t="s">
        <v>1464</v>
      </c>
      <c r="C81" s="33">
        <v>1</v>
      </c>
      <c r="D81" s="4" t="s">
        <v>1425</v>
      </c>
    </row>
    <row r="82" spans="1:4" x14ac:dyDescent="0.25">
      <c r="A82" s="4" t="s">
        <v>4</v>
      </c>
      <c r="B82" s="4" t="s">
        <v>1467</v>
      </c>
      <c r="C82" s="33">
        <v>1</v>
      </c>
      <c r="D82" s="4" t="s">
        <v>1429</v>
      </c>
    </row>
    <row r="83" spans="1:4" x14ac:dyDescent="0.25">
      <c r="A83" s="4" t="s">
        <v>4</v>
      </c>
      <c r="B83" s="4" t="s">
        <v>1472</v>
      </c>
      <c r="C83" s="33">
        <v>1</v>
      </c>
      <c r="D83" s="4" t="s">
        <v>1473</v>
      </c>
    </row>
    <row r="84" spans="1:4" x14ac:dyDescent="0.25">
      <c r="A84" s="4" t="s">
        <v>4</v>
      </c>
      <c r="B84" s="4" t="s">
        <v>1495</v>
      </c>
      <c r="C84" s="33">
        <v>1</v>
      </c>
      <c r="D84" s="4" t="s">
        <v>1248</v>
      </c>
    </row>
    <row r="85" spans="1:4" x14ac:dyDescent="0.25">
      <c r="A85" s="4" t="s">
        <v>4</v>
      </c>
      <c r="B85" s="4" t="s">
        <v>1499</v>
      </c>
      <c r="C85" s="33">
        <v>1</v>
      </c>
      <c r="D85" s="4" t="s">
        <v>1466</v>
      </c>
    </row>
    <row r="86" spans="1:4" x14ac:dyDescent="0.25">
      <c r="A86" s="4" t="s">
        <v>4</v>
      </c>
      <c r="B86" s="4" t="s">
        <v>1507</v>
      </c>
      <c r="C86" s="33">
        <v>1</v>
      </c>
      <c r="D86" s="4" t="s">
        <v>1503</v>
      </c>
    </row>
    <row r="87" spans="1:4" x14ac:dyDescent="0.25">
      <c r="A87" s="4" t="s">
        <v>4</v>
      </c>
      <c r="B87" s="4" t="s">
        <v>1511</v>
      </c>
      <c r="C87" s="33">
        <v>1</v>
      </c>
      <c r="D87" s="4" t="s">
        <v>1503</v>
      </c>
    </row>
    <row r="88" spans="1:4" x14ac:dyDescent="0.25">
      <c r="A88" s="4" t="s">
        <v>4</v>
      </c>
      <c r="B88" s="4" t="s">
        <v>293</v>
      </c>
      <c r="C88" s="33">
        <v>3</v>
      </c>
      <c r="D88" s="4" t="s">
        <v>2633</v>
      </c>
    </row>
    <row r="89" spans="1:4" x14ac:dyDescent="0.25">
      <c r="A89" s="4" t="s">
        <v>4</v>
      </c>
      <c r="B89" s="4" t="s">
        <v>304</v>
      </c>
      <c r="C89" s="33">
        <v>1</v>
      </c>
      <c r="D89" s="4" t="s">
        <v>297</v>
      </c>
    </row>
    <row r="90" spans="1:4" x14ac:dyDescent="0.25">
      <c r="A90" s="4" t="s">
        <v>4</v>
      </c>
      <c r="B90" s="4" t="s">
        <v>1529</v>
      </c>
      <c r="C90" s="33">
        <v>1</v>
      </c>
      <c r="D90" s="4" t="s">
        <v>1494</v>
      </c>
    </row>
    <row r="91" spans="1:4" x14ac:dyDescent="0.25">
      <c r="A91" s="4" t="s">
        <v>4</v>
      </c>
      <c r="B91" s="4" t="s">
        <v>1535</v>
      </c>
      <c r="C91" s="33">
        <v>1</v>
      </c>
      <c r="D91" s="4" t="s">
        <v>1494</v>
      </c>
    </row>
    <row r="92" spans="1:4" x14ac:dyDescent="0.25">
      <c r="A92" s="4" t="s">
        <v>4</v>
      </c>
      <c r="B92" s="4" t="s">
        <v>1537</v>
      </c>
      <c r="C92" s="33">
        <v>1</v>
      </c>
      <c r="D92" s="4" t="s">
        <v>1462</v>
      </c>
    </row>
    <row r="93" spans="1:4" x14ac:dyDescent="0.25">
      <c r="A93" s="4" t="s">
        <v>4</v>
      </c>
      <c r="B93" s="4" t="s">
        <v>1538</v>
      </c>
      <c r="C93" s="33">
        <v>1</v>
      </c>
      <c r="D93" s="4" t="s">
        <v>1539</v>
      </c>
    </row>
    <row r="94" spans="1:4" x14ac:dyDescent="0.25">
      <c r="A94" s="4" t="s">
        <v>4</v>
      </c>
      <c r="B94" s="4" t="s">
        <v>1558</v>
      </c>
      <c r="C94" s="33">
        <v>1</v>
      </c>
      <c r="D94" s="4" t="s">
        <v>1436</v>
      </c>
    </row>
    <row r="95" spans="1:4" x14ac:dyDescent="0.25">
      <c r="A95" s="4" t="s">
        <v>4</v>
      </c>
      <c r="B95" s="4" t="s">
        <v>1560</v>
      </c>
      <c r="C95" s="33">
        <v>1</v>
      </c>
      <c r="D95" s="4" t="s">
        <v>1551</v>
      </c>
    </row>
    <row r="96" spans="1:4" x14ac:dyDescent="0.25">
      <c r="A96" s="4" t="s">
        <v>4</v>
      </c>
      <c r="B96" s="4" t="s">
        <v>1570</v>
      </c>
      <c r="C96" s="33">
        <v>1</v>
      </c>
      <c r="D96" s="4" t="s">
        <v>1490</v>
      </c>
    </row>
    <row r="97" spans="1:4" x14ac:dyDescent="0.25">
      <c r="A97" s="4" t="s">
        <v>4</v>
      </c>
      <c r="B97" s="4" t="s">
        <v>1574</v>
      </c>
      <c r="C97" s="33">
        <v>1</v>
      </c>
      <c r="D97" s="4" t="s">
        <v>1522</v>
      </c>
    </row>
    <row r="98" spans="1:4" x14ac:dyDescent="0.25">
      <c r="A98" s="4" t="s">
        <v>4</v>
      </c>
      <c r="B98" s="4" t="s">
        <v>1576</v>
      </c>
      <c r="C98" s="33">
        <v>1</v>
      </c>
      <c r="D98" s="4" t="s">
        <v>1458</v>
      </c>
    </row>
    <row r="99" spans="1:4" x14ac:dyDescent="0.25">
      <c r="A99" s="4" t="s">
        <v>4</v>
      </c>
      <c r="B99" s="4" t="s">
        <v>1578</v>
      </c>
      <c r="C99" s="33">
        <v>1</v>
      </c>
      <c r="D99" s="4" t="s">
        <v>1579</v>
      </c>
    </row>
    <row r="100" spans="1:4" x14ac:dyDescent="0.25">
      <c r="A100" s="4" t="s">
        <v>4</v>
      </c>
      <c r="B100" s="4" t="s">
        <v>1581</v>
      </c>
      <c r="C100" s="33">
        <v>1</v>
      </c>
      <c r="D100" s="4" t="s">
        <v>1582</v>
      </c>
    </row>
    <row r="101" spans="1:4" x14ac:dyDescent="0.25">
      <c r="A101" s="4" t="s">
        <v>4</v>
      </c>
      <c r="B101" s="4" t="s">
        <v>317</v>
      </c>
      <c r="C101" s="33">
        <v>1</v>
      </c>
      <c r="D101" s="4" t="s">
        <v>306</v>
      </c>
    </row>
    <row r="102" spans="1:4" x14ac:dyDescent="0.25">
      <c r="A102" s="4" t="s">
        <v>4</v>
      </c>
      <c r="B102" s="4" t="s">
        <v>1592</v>
      </c>
      <c r="C102" s="33">
        <v>1</v>
      </c>
      <c r="D102" s="4" t="s">
        <v>1586</v>
      </c>
    </row>
    <row r="103" spans="1:4" x14ac:dyDescent="0.25">
      <c r="A103" s="4" t="s">
        <v>4</v>
      </c>
      <c r="B103" s="4" t="s">
        <v>1593</v>
      </c>
      <c r="C103" s="33">
        <v>1</v>
      </c>
      <c r="D103" s="4" t="s">
        <v>1527</v>
      </c>
    </row>
    <row r="104" spans="1:4" x14ac:dyDescent="0.25">
      <c r="A104" s="4" t="s">
        <v>4</v>
      </c>
      <c r="B104" s="4" t="s">
        <v>1595</v>
      </c>
      <c r="C104" s="33">
        <v>1</v>
      </c>
      <c r="D104" s="4" t="s">
        <v>1586</v>
      </c>
    </row>
    <row r="105" spans="1:4" x14ac:dyDescent="0.25">
      <c r="A105" s="4" t="s">
        <v>4</v>
      </c>
      <c r="B105" s="4" t="s">
        <v>330</v>
      </c>
      <c r="C105" s="33">
        <v>1</v>
      </c>
      <c r="D105" s="4" t="s">
        <v>325</v>
      </c>
    </row>
    <row r="106" spans="1:4" x14ac:dyDescent="0.25">
      <c r="A106" s="4" t="s">
        <v>4</v>
      </c>
      <c r="B106" s="4" t="s">
        <v>1596</v>
      </c>
      <c r="C106" s="33">
        <v>1</v>
      </c>
      <c r="D106" s="4" t="s">
        <v>1597</v>
      </c>
    </row>
    <row r="107" spans="1:4" x14ac:dyDescent="0.25">
      <c r="A107" s="4" t="s">
        <v>4</v>
      </c>
      <c r="B107" s="4" t="s">
        <v>331</v>
      </c>
      <c r="C107" s="33">
        <v>1</v>
      </c>
      <c r="D107" s="4" t="s">
        <v>332</v>
      </c>
    </row>
    <row r="108" spans="1:4" x14ac:dyDescent="0.25">
      <c r="A108" s="4" t="s">
        <v>4</v>
      </c>
      <c r="B108" s="4" t="s">
        <v>339</v>
      </c>
      <c r="C108" s="33">
        <v>1</v>
      </c>
      <c r="D108" s="4" t="s">
        <v>334</v>
      </c>
    </row>
    <row r="109" spans="1:4" x14ac:dyDescent="0.25">
      <c r="A109" s="4" t="s">
        <v>4</v>
      </c>
      <c r="B109" s="4" t="s">
        <v>344</v>
      </c>
      <c r="C109" s="33">
        <v>1</v>
      </c>
      <c r="D109" s="4" t="s">
        <v>343</v>
      </c>
    </row>
    <row r="110" spans="1:4" x14ac:dyDescent="0.25">
      <c r="A110" s="4" t="s">
        <v>4</v>
      </c>
      <c r="B110" s="4" t="s">
        <v>1622</v>
      </c>
      <c r="C110" s="33">
        <v>1</v>
      </c>
      <c r="D110" s="4" t="s">
        <v>1623</v>
      </c>
    </row>
    <row r="111" spans="1:4" x14ac:dyDescent="0.25">
      <c r="A111" s="4" t="s">
        <v>4</v>
      </c>
      <c r="B111" s="4" t="s">
        <v>1640</v>
      </c>
      <c r="C111" s="33">
        <v>2</v>
      </c>
      <c r="D111" s="4" t="s">
        <v>1623</v>
      </c>
    </row>
    <row r="112" spans="1:4" x14ac:dyDescent="0.25">
      <c r="A112" s="4" t="s">
        <v>4</v>
      </c>
      <c r="B112" s="4" t="s">
        <v>1641</v>
      </c>
      <c r="C112" s="33">
        <v>1</v>
      </c>
      <c r="D112" s="4" t="s">
        <v>1623</v>
      </c>
    </row>
    <row r="113" spans="1:4" x14ac:dyDescent="0.25">
      <c r="A113" s="4" t="s">
        <v>4</v>
      </c>
      <c r="B113" s="4" t="s">
        <v>1642</v>
      </c>
      <c r="C113" s="33">
        <v>1</v>
      </c>
      <c r="D113" s="4" t="s">
        <v>1634</v>
      </c>
    </row>
    <row r="114" spans="1:4" x14ac:dyDescent="0.25">
      <c r="A114" s="4" t="s">
        <v>4</v>
      </c>
      <c r="B114" s="4" t="s">
        <v>1643</v>
      </c>
      <c r="C114" s="33">
        <v>1</v>
      </c>
      <c r="D114" s="4" t="s">
        <v>1620</v>
      </c>
    </row>
    <row r="115" spans="1:4" x14ac:dyDescent="0.25">
      <c r="A115" s="4" t="s">
        <v>4</v>
      </c>
      <c r="B115" s="4" t="s">
        <v>1658</v>
      </c>
      <c r="C115" s="33">
        <v>5</v>
      </c>
      <c r="D115" s="4" t="s">
        <v>1634</v>
      </c>
    </row>
    <row r="116" spans="1:4" x14ac:dyDescent="0.25">
      <c r="A116" s="4" t="s">
        <v>4</v>
      </c>
      <c r="B116" s="4" t="s">
        <v>1659</v>
      </c>
      <c r="C116" s="33">
        <v>1</v>
      </c>
      <c r="D116" s="4" t="s">
        <v>1620</v>
      </c>
    </row>
    <row r="117" spans="1:4" x14ac:dyDescent="0.25">
      <c r="A117" s="4" t="s">
        <v>4</v>
      </c>
      <c r="B117" s="4" t="s">
        <v>347</v>
      </c>
      <c r="C117" s="33">
        <v>1</v>
      </c>
      <c r="D117" s="4" t="s">
        <v>348</v>
      </c>
    </row>
    <row r="118" spans="1:4" x14ac:dyDescent="0.25">
      <c r="A118" s="4" t="s">
        <v>4</v>
      </c>
      <c r="B118" s="4" t="s">
        <v>351</v>
      </c>
      <c r="C118" s="33">
        <v>2</v>
      </c>
      <c r="D118" s="4" t="s">
        <v>350</v>
      </c>
    </row>
    <row r="119" spans="1:4" x14ac:dyDescent="0.25">
      <c r="A119" s="4" t="s">
        <v>4</v>
      </c>
      <c r="B119" s="4" t="s">
        <v>352</v>
      </c>
      <c r="C119" s="33">
        <v>2</v>
      </c>
      <c r="D119" s="4" t="s">
        <v>353</v>
      </c>
    </row>
    <row r="120" spans="1:4" x14ac:dyDescent="0.25">
      <c r="A120" s="4" t="s">
        <v>4</v>
      </c>
      <c r="B120" s="4" t="s">
        <v>356</v>
      </c>
      <c r="C120" s="33">
        <v>1</v>
      </c>
      <c r="D120" s="4" t="s">
        <v>246</v>
      </c>
    </row>
    <row r="121" spans="1:4" x14ac:dyDescent="0.25">
      <c r="A121" s="4" t="s">
        <v>4</v>
      </c>
      <c r="B121" s="4" t="s">
        <v>361</v>
      </c>
      <c r="C121" s="33">
        <v>1</v>
      </c>
      <c r="D121" s="4" t="s">
        <v>362</v>
      </c>
    </row>
    <row r="122" spans="1:4" x14ac:dyDescent="0.25">
      <c r="A122" s="4" t="s">
        <v>4</v>
      </c>
      <c r="B122" s="4" t="s">
        <v>364</v>
      </c>
      <c r="C122" s="33">
        <v>1</v>
      </c>
      <c r="D122" s="4" t="s">
        <v>362</v>
      </c>
    </row>
    <row r="123" spans="1:4" x14ac:dyDescent="0.25">
      <c r="A123" s="4" t="s">
        <v>4</v>
      </c>
      <c r="B123" s="4" t="s">
        <v>1665</v>
      </c>
      <c r="C123" s="33">
        <v>1</v>
      </c>
      <c r="D123" s="4" t="s">
        <v>1046</v>
      </c>
    </row>
    <row r="124" spans="1:4" x14ac:dyDescent="0.25">
      <c r="A124" s="4" t="s">
        <v>4</v>
      </c>
      <c r="B124" s="4" t="s">
        <v>373</v>
      </c>
      <c r="C124" s="33">
        <v>2</v>
      </c>
      <c r="D124" s="4" t="s">
        <v>8</v>
      </c>
    </row>
    <row r="125" spans="1:4" x14ac:dyDescent="0.25">
      <c r="A125" s="4" t="s">
        <v>4</v>
      </c>
      <c r="B125" s="4" t="s">
        <v>1669</v>
      </c>
      <c r="C125" s="33">
        <v>1</v>
      </c>
      <c r="D125" s="4" t="s">
        <v>1670</v>
      </c>
    </row>
    <row r="126" spans="1:4" x14ac:dyDescent="0.25">
      <c r="A126" s="4" t="s">
        <v>4</v>
      </c>
      <c r="B126" s="4" t="s">
        <v>1686</v>
      </c>
      <c r="C126" s="33">
        <v>2</v>
      </c>
      <c r="D126" s="4" t="s">
        <v>2631</v>
      </c>
    </row>
    <row r="127" spans="1:4" x14ac:dyDescent="0.25">
      <c r="A127" s="4" t="s">
        <v>4</v>
      </c>
      <c r="B127" s="4" t="s">
        <v>1692</v>
      </c>
      <c r="C127" s="33">
        <v>2</v>
      </c>
      <c r="D127" s="4" t="s">
        <v>2632</v>
      </c>
    </row>
    <row r="128" spans="1:4" x14ac:dyDescent="0.25">
      <c r="A128" s="4" t="s">
        <v>4</v>
      </c>
      <c r="B128" s="4" t="s">
        <v>1707</v>
      </c>
      <c r="C128" s="33">
        <v>1</v>
      </c>
      <c r="D128" s="4" t="s">
        <v>1698</v>
      </c>
    </row>
    <row r="129" spans="1:4" x14ac:dyDescent="0.25">
      <c r="A129" s="4" t="s">
        <v>4</v>
      </c>
      <c r="B129" s="4" t="s">
        <v>1708</v>
      </c>
      <c r="C129" s="33">
        <v>1</v>
      </c>
      <c r="D129" s="4" t="s">
        <v>1709</v>
      </c>
    </row>
    <row r="130" spans="1:4" x14ac:dyDescent="0.25">
      <c r="A130" s="4" t="s">
        <v>4</v>
      </c>
      <c r="B130" s="4" t="s">
        <v>1711</v>
      </c>
      <c r="C130" s="33">
        <v>2</v>
      </c>
      <c r="D130" s="4" t="s">
        <v>2630</v>
      </c>
    </row>
    <row r="131" spans="1:4" x14ac:dyDescent="0.25">
      <c r="A131" s="4" t="s">
        <v>4</v>
      </c>
      <c r="B131" s="4" t="s">
        <v>1730</v>
      </c>
      <c r="C131" s="33">
        <v>4</v>
      </c>
      <c r="D131" s="4" t="s">
        <v>1731</v>
      </c>
    </row>
    <row r="132" spans="1:4" x14ac:dyDescent="0.25">
      <c r="A132" s="4" t="s">
        <v>4</v>
      </c>
      <c r="B132" s="4" t="s">
        <v>1739</v>
      </c>
      <c r="C132" s="33">
        <v>1</v>
      </c>
      <c r="D132" s="4" t="s">
        <v>1709</v>
      </c>
    </row>
    <row r="133" spans="1:4" x14ac:dyDescent="0.25">
      <c r="A133" s="4" t="s">
        <v>4</v>
      </c>
      <c r="B133" s="4" t="s">
        <v>1746</v>
      </c>
      <c r="C133" s="33">
        <v>1</v>
      </c>
      <c r="D133" s="4" t="s">
        <v>1680</v>
      </c>
    </row>
    <row r="134" spans="1:4" x14ac:dyDescent="0.25">
      <c r="A134" s="4" t="s">
        <v>4</v>
      </c>
      <c r="B134" s="4" t="s">
        <v>1751</v>
      </c>
      <c r="C134" s="33">
        <v>1</v>
      </c>
      <c r="D134" s="4" t="s">
        <v>1749</v>
      </c>
    </row>
    <row r="135" spans="1:4" x14ac:dyDescent="0.25">
      <c r="A135" s="4" t="s">
        <v>4</v>
      </c>
      <c r="B135" s="4" t="s">
        <v>1757</v>
      </c>
      <c r="C135" s="33">
        <v>1</v>
      </c>
      <c r="D135" s="4" t="s">
        <v>1721</v>
      </c>
    </row>
    <row r="136" spans="1:4" x14ac:dyDescent="0.25">
      <c r="A136" s="4" t="s">
        <v>4</v>
      </c>
      <c r="B136" s="4" t="s">
        <v>1759</v>
      </c>
      <c r="C136" s="33">
        <v>1</v>
      </c>
      <c r="D136" s="4" t="s">
        <v>1683</v>
      </c>
    </row>
    <row r="137" spans="1:4" x14ac:dyDescent="0.25">
      <c r="A137" s="4" t="s">
        <v>4</v>
      </c>
      <c r="B137" s="4" t="s">
        <v>1776</v>
      </c>
      <c r="C137" s="33">
        <v>1</v>
      </c>
      <c r="D137" s="4" t="s">
        <v>1683</v>
      </c>
    </row>
    <row r="138" spans="1:4" x14ac:dyDescent="0.25">
      <c r="A138" s="4" t="s">
        <v>4</v>
      </c>
      <c r="B138" s="4" t="s">
        <v>1777</v>
      </c>
      <c r="C138" s="33">
        <v>1</v>
      </c>
      <c r="D138" s="4" t="s">
        <v>1720</v>
      </c>
    </row>
    <row r="139" spans="1:4" x14ac:dyDescent="0.25">
      <c r="A139" s="4" t="s">
        <v>4</v>
      </c>
      <c r="B139" s="4" t="s">
        <v>1780</v>
      </c>
      <c r="C139" s="33">
        <v>3</v>
      </c>
      <c r="D139" s="4" t="s">
        <v>1696</v>
      </c>
    </row>
    <row r="140" spans="1:4" x14ac:dyDescent="0.25">
      <c r="A140" s="4" t="s">
        <v>4</v>
      </c>
      <c r="B140" s="4" t="s">
        <v>1797</v>
      </c>
      <c r="C140" s="33">
        <v>6</v>
      </c>
      <c r="D140" s="4" t="s">
        <v>1798</v>
      </c>
    </row>
    <row r="141" spans="1:4" x14ac:dyDescent="0.25">
      <c r="A141" s="4" t="s">
        <v>4</v>
      </c>
      <c r="B141" s="4" t="s">
        <v>1802</v>
      </c>
      <c r="C141" s="33">
        <v>1</v>
      </c>
      <c r="D141" s="4" t="s">
        <v>1803</v>
      </c>
    </row>
    <row r="142" spans="1:4" x14ac:dyDescent="0.25">
      <c r="A142" s="4" t="s">
        <v>4</v>
      </c>
      <c r="B142" s="4" t="s">
        <v>391</v>
      </c>
      <c r="C142" s="33">
        <v>1</v>
      </c>
      <c r="D142" s="4" t="s">
        <v>392</v>
      </c>
    </row>
    <row r="143" spans="1:4" x14ac:dyDescent="0.25">
      <c r="A143" s="4" t="s">
        <v>4</v>
      </c>
      <c r="B143" s="4" t="s">
        <v>394</v>
      </c>
      <c r="C143" s="33">
        <v>1</v>
      </c>
      <c r="D143" s="4" t="s">
        <v>392</v>
      </c>
    </row>
    <row r="144" spans="1:4" x14ac:dyDescent="0.25">
      <c r="A144" s="4" t="s">
        <v>4</v>
      </c>
      <c r="B144" s="4" t="s">
        <v>395</v>
      </c>
      <c r="C144" s="33">
        <v>1</v>
      </c>
      <c r="D144" s="4" t="s">
        <v>392</v>
      </c>
    </row>
    <row r="145" spans="1:4" x14ac:dyDescent="0.25">
      <c r="A145" s="4" t="s">
        <v>4</v>
      </c>
      <c r="B145" s="4" t="s">
        <v>397</v>
      </c>
      <c r="C145" s="33">
        <v>1</v>
      </c>
      <c r="D145" s="4" t="s">
        <v>392</v>
      </c>
    </row>
    <row r="146" spans="1:4" x14ac:dyDescent="0.25">
      <c r="A146" s="4" t="s">
        <v>4</v>
      </c>
      <c r="B146" s="4" t="s">
        <v>401</v>
      </c>
      <c r="C146" s="33">
        <v>2</v>
      </c>
      <c r="D146" s="4" t="s">
        <v>6</v>
      </c>
    </row>
    <row r="147" spans="1:4" x14ac:dyDescent="0.25">
      <c r="A147" s="4" t="s">
        <v>4</v>
      </c>
      <c r="B147" s="4" t="s">
        <v>402</v>
      </c>
      <c r="C147" s="33">
        <v>1</v>
      </c>
      <c r="D147" s="4" t="s">
        <v>6</v>
      </c>
    </row>
    <row r="148" spans="1:4" x14ac:dyDescent="0.25">
      <c r="A148" s="4" t="s">
        <v>4</v>
      </c>
      <c r="B148" s="4" t="s">
        <v>403</v>
      </c>
      <c r="C148" s="33">
        <v>1</v>
      </c>
      <c r="D148" s="4" t="s">
        <v>6</v>
      </c>
    </row>
    <row r="149" spans="1:4" x14ac:dyDescent="0.25">
      <c r="A149" s="4" t="s">
        <v>4</v>
      </c>
      <c r="B149" s="4" t="s">
        <v>404</v>
      </c>
      <c r="C149" s="33">
        <v>1</v>
      </c>
      <c r="D149" s="4" t="s">
        <v>6</v>
      </c>
    </row>
    <row r="150" spans="1:4" x14ac:dyDescent="0.25">
      <c r="A150" s="4" t="s">
        <v>4</v>
      </c>
      <c r="B150" s="4" t="s">
        <v>405</v>
      </c>
      <c r="C150" s="33">
        <v>1</v>
      </c>
      <c r="D150" s="4" t="s">
        <v>6</v>
      </c>
    </row>
    <row r="151" spans="1:4" x14ac:dyDescent="0.25">
      <c r="A151" s="4" t="s">
        <v>4</v>
      </c>
      <c r="B151" s="4" t="s">
        <v>406</v>
      </c>
      <c r="C151" s="33">
        <v>1</v>
      </c>
      <c r="D151" s="4" t="s">
        <v>6</v>
      </c>
    </row>
    <row r="152" spans="1:4" x14ac:dyDescent="0.25">
      <c r="A152" s="4" t="s">
        <v>4</v>
      </c>
      <c r="B152" s="4" t="s">
        <v>408</v>
      </c>
      <c r="C152" s="33">
        <v>5</v>
      </c>
      <c r="D152" s="4" t="s">
        <v>6</v>
      </c>
    </row>
    <row r="153" spans="1:4" x14ac:dyDescent="0.25">
      <c r="A153" s="4" t="s">
        <v>4</v>
      </c>
      <c r="B153" s="4" t="s">
        <v>409</v>
      </c>
      <c r="C153" s="33">
        <v>1</v>
      </c>
      <c r="D153" s="4" t="s">
        <v>6</v>
      </c>
    </row>
    <row r="154" spans="1:4" x14ac:dyDescent="0.25">
      <c r="A154" s="4" t="s">
        <v>4</v>
      </c>
      <c r="B154" s="4" t="s">
        <v>410</v>
      </c>
      <c r="C154" s="33">
        <v>1</v>
      </c>
      <c r="D154" s="4" t="s">
        <v>6</v>
      </c>
    </row>
    <row r="155" spans="1:4" x14ac:dyDescent="0.25">
      <c r="A155" s="4" t="s">
        <v>4</v>
      </c>
      <c r="B155" s="4" t="s">
        <v>411</v>
      </c>
      <c r="C155" s="33">
        <v>3</v>
      </c>
      <c r="D155" s="4" t="s">
        <v>6</v>
      </c>
    </row>
    <row r="156" spans="1:4" x14ac:dyDescent="0.25">
      <c r="A156" s="4" t="s">
        <v>4</v>
      </c>
      <c r="B156" s="4" t="s">
        <v>412</v>
      </c>
      <c r="C156" s="33">
        <v>1</v>
      </c>
      <c r="D156" s="4" t="s">
        <v>6</v>
      </c>
    </row>
    <row r="157" spans="1:4" x14ac:dyDescent="0.25">
      <c r="A157" s="4" t="s">
        <v>4</v>
      </c>
      <c r="B157" s="4" t="s">
        <v>413</v>
      </c>
      <c r="C157" s="33">
        <v>3</v>
      </c>
      <c r="D157" s="4" t="s">
        <v>6</v>
      </c>
    </row>
    <row r="158" spans="1:4" x14ac:dyDescent="0.25">
      <c r="A158" s="4" t="s">
        <v>4</v>
      </c>
      <c r="B158" s="4" t="s">
        <v>415</v>
      </c>
      <c r="C158" s="33">
        <v>1</v>
      </c>
      <c r="D158" s="4" t="s">
        <v>6</v>
      </c>
    </row>
    <row r="159" spans="1:4" x14ac:dyDescent="0.25">
      <c r="A159" s="4" t="s">
        <v>4</v>
      </c>
      <c r="B159" s="4" t="s">
        <v>416</v>
      </c>
      <c r="C159" s="33">
        <v>2</v>
      </c>
      <c r="D159" s="4" t="s">
        <v>6</v>
      </c>
    </row>
    <row r="160" spans="1:4" x14ac:dyDescent="0.25">
      <c r="A160" s="4" t="s">
        <v>4</v>
      </c>
      <c r="B160" s="4" t="s">
        <v>417</v>
      </c>
      <c r="C160" s="33">
        <v>1</v>
      </c>
      <c r="D160" s="4" t="s">
        <v>6</v>
      </c>
    </row>
    <row r="161" spans="1:4" x14ac:dyDescent="0.25">
      <c r="A161" s="4" t="s">
        <v>4</v>
      </c>
      <c r="B161" s="4" t="s">
        <v>418</v>
      </c>
      <c r="C161" s="33">
        <v>3</v>
      </c>
      <c r="D161" s="4" t="s">
        <v>6</v>
      </c>
    </row>
    <row r="162" spans="1:4" x14ac:dyDescent="0.25">
      <c r="A162" s="4" t="s">
        <v>4</v>
      </c>
      <c r="B162" s="4" t="s">
        <v>5</v>
      </c>
      <c r="C162" s="33">
        <v>6</v>
      </c>
      <c r="D162" s="4" t="s">
        <v>6</v>
      </c>
    </row>
    <row r="163" spans="1:4" x14ac:dyDescent="0.25">
      <c r="A163" s="4" t="s">
        <v>4</v>
      </c>
      <c r="B163" s="4" t="s">
        <v>1840</v>
      </c>
      <c r="C163" s="33">
        <v>2</v>
      </c>
      <c r="D163" s="4" t="s">
        <v>2629</v>
      </c>
    </row>
    <row r="164" spans="1:4" x14ac:dyDescent="0.25">
      <c r="A164" s="4" t="s">
        <v>4</v>
      </c>
      <c r="B164" s="4" t="s">
        <v>1843</v>
      </c>
      <c r="C164" s="33">
        <v>1</v>
      </c>
      <c r="D164" s="4" t="s">
        <v>1841</v>
      </c>
    </row>
    <row r="165" spans="1:4" x14ac:dyDescent="0.25">
      <c r="A165" s="4" t="s">
        <v>4</v>
      </c>
      <c r="B165" s="4" t="s">
        <v>1850</v>
      </c>
      <c r="C165" s="33">
        <v>1</v>
      </c>
      <c r="D165" s="4" t="s">
        <v>1837</v>
      </c>
    </row>
    <row r="166" spans="1:4" x14ac:dyDescent="0.25">
      <c r="A166" s="4" t="s">
        <v>4</v>
      </c>
      <c r="B166" s="4" t="s">
        <v>1852</v>
      </c>
      <c r="C166" s="33">
        <v>1</v>
      </c>
      <c r="D166" s="4" t="s">
        <v>1848</v>
      </c>
    </row>
    <row r="167" spans="1:4" x14ac:dyDescent="0.25">
      <c r="A167" s="4" t="s">
        <v>4</v>
      </c>
      <c r="B167" s="4" t="s">
        <v>1855</v>
      </c>
      <c r="C167" s="33">
        <v>1</v>
      </c>
      <c r="D167" s="4" t="s">
        <v>1856</v>
      </c>
    </row>
    <row r="168" spans="1:4" x14ac:dyDescent="0.25">
      <c r="A168" s="4" t="s">
        <v>4</v>
      </c>
      <c r="B168" s="4" t="s">
        <v>1862</v>
      </c>
      <c r="C168" s="33">
        <v>1</v>
      </c>
      <c r="D168" s="4" t="s">
        <v>1856</v>
      </c>
    </row>
    <row r="169" spans="1:4" x14ac:dyDescent="0.25">
      <c r="A169" s="4" t="s">
        <v>4</v>
      </c>
      <c r="B169" s="4" t="s">
        <v>1866</v>
      </c>
      <c r="C169" s="33">
        <v>4</v>
      </c>
      <c r="D169" s="4" t="s">
        <v>2628</v>
      </c>
    </row>
    <row r="170" spans="1:4" x14ac:dyDescent="0.25">
      <c r="A170" s="4" t="s">
        <v>4</v>
      </c>
      <c r="B170" s="4" t="s">
        <v>1869</v>
      </c>
      <c r="C170" s="33">
        <v>1</v>
      </c>
      <c r="D170" s="4" t="s">
        <v>1148</v>
      </c>
    </row>
    <row r="171" spans="1:4" x14ac:dyDescent="0.25">
      <c r="A171" s="4" t="s">
        <v>4</v>
      </c>
      <c r="B171" s="4" t="s">
        <v>1870</v>
      </c>
      <c r="C171" s="33">
        <v>1</v>
      </c>
      <c r="D171" s="4" t="s">
        <v>1865</v>
      </c>
    </row>
    <row r="172" spans="1:4" x14ac:dyDescent="0.25">
      <c r="A172" s="4" t="s">
        <v>4</v>
      </c>
      <c r="B172" s="4" t="s">
        <v>419</v>
      </c>
      <c r="C172" s="33">
        <v>1</v>
      </c>
      <c r="D172" s="4" t="s">
        <v>263</v>
      </c>
    </row>
    <row r="173" spans="1:4" x14ac:dyDescent="0.25">
      <c r="A173" s="4" t="s">
        <v>4</v>
      </c>
      <c r="B173" s="4" t="s">
        <v>420</v>
      </c>
      <c r="C173" s="33">
        <v>2</v>
      </c>
      <c r="D173" s="4" t="s">
        <v>263</v>
      </c>
    </row>
    <row r="174" spans="1:4" x14ac:dyDescent="0.25">
      <c r="A174" s="4" t="s">
        <v>4</v>
      </c>
      <c r="B174" s="4" t="s">
        <v>422</v>
      </c>
      <c r="C174" s="33">
        <v>7</v>
      </c>
      <c r="D174" s="4" t="s">
        <v>423</v>
      </c>
    </row>
    <row r="175" spans="1:4" x14ac:dyDescent="0.25">
      <c r="A175" s="4" t="s">
        <v>4</v>
      </c>
      <c r="B175" s="4" t="s">
        <v>1888</v>
      </c>
      <c r="C175" s="33">
        <v>1</v>
      </c>
      <c r="D175" s="4" t="s">
        <v>1195</v>
      </c>
    </row>
    <row r="176" spans="1:4" x14ac:dyDescent="0.25">
      <c r="A176" s="4" t="s">
        <v>4</v>
      </c>
      <c r="B176" s="4" t="s">
        <v>1889</v>
      </c>
      <c r="C176" s="33">
        <v>1</v>
      </c>
      <c r="D176" s="4" t="s">
        <v>1890</v>
      </c>
    </row>
    <row r="177" spans="1:4" x14ac:dyDescent="0.25">
      <c r="A177" s="4" t="s">
        <v>4</v>
      </c>
      <c r="B177" s="4" t="s">
        <v>1891</v>
      </c>
      <c r="C177" s="33">
        <v>1</v>
      </c>
      <c r="D177" s="4" t="s">
        <v>1892</v>
      </c>
    </row>
    <row r="178" spans="1:4" x14ac:dyDescent="0.25">
      <c r="A178" s="4" t="s">
        <v>4</v>
      </c>
      <c r="B178" s="4" t="s">
        <v>439</v>
      </c>
      <c r="C178" s="33">
        <v>1</v>
      </c>
      <c r="D178" s="4" t="s">
        <v>432</v>
      </c>
    </row>
    <row r="179" spans="1:4" x14ac:dyDescent="0.25">
      <c r="A179" s="4" t="s">
        <v>4</v>
      </c>
      <c r="B179" s="4" t="s">
        <v>448</v>
      </c>
      <c r="C179" s="33">
        <v>5</v>
      </c>
      <c r="D179" s="4" t="s">
        <v>446</v>
      </c>
    </row>
    <row r="180" spans="1:4" x14ac:dyDescent="0.25">
      <c r="A180" s="4" t="s">
        <v>4</v>
      </c>
      <c r="B180" s="4" t="s">
        <v>1908</v>
      </c>
      <c r="C180" s="33">
        <v>4</v>
      </c>
      <c r="D180" s="4" t="s">
        <v>1906</v>
      </c>
    </row>
    <row r="181" spans="1:4" x14ac:dyDescent="0.25">
      <c r="A181" s="4" t="s">
        <v>4</v>
      </c>
      <c r="B181" s="4" t="s">
        <v>464</v>
      </c>
      <c r="C181" s="33">
        <v>2</v>
      </c>
      <c r="D181" s="4" t="s">
        <v>465</v>
      </c>
    </row>
    <row r="182" spans="1:4" x14ac:dyDescent="0.25">
      <c r="A182" s="4" t="s">
        <v>4</v>
      </c>
      <c r="B182" s="4" t="s">
        <v>470</v>
      </c>
      <c r="C182" s="33">
        <v>1</v>
      </c>
      <c r="D182" s="4" t="s">
        <v>471</v>
      </c>
    </row>
    <row r="183" spans="1:4" x14ac:dyDescent="0.25">
      <c r="A183" s="4" t="s">
        <v>4</v>
      </c>
      <c r="B183" s="4" t="s">
        <v>476</v>
      </c>
      <c r="C183" s="33">
        <v>1</v>
      </c>
      <c r="D183" s="4" t="s">
        <v>475</v>
      </c>
    </row>
    <row r="184" spans="1:4" x14ac:dyDescent="0.25">
      <c r="A184" s="4" t="s">
        <v>4</v>
      </c>
      <c r="B184" s="4" t="s">
        <v>479</v>
      </c>
      <c r="C184" s="33">
        <v>1</v>
      </c>
      <c r="D184" s="4" t="s">
        <v>480</v>
      </c>
    </row>
    <row r="185" spans="1:4" x14ac:dyDescent="0.25">
      <c r="A185" s="4" t="s">
        <v>4</v>
      </c>
      <c r="B185" s="4" t="s">
        <v>487</v>
      </c>
      <c r="C185" s="33">
        <v>1</v>
      </c>
      <c r="D185" s="4" t="s">
        <v>488</v>
      </c>
    </row>
    <row r="186" spans="1:4" x14ac:dyDescent="0.25">
      <c r="A186" s="4" t="s">
        <v>4</v>
      </c>
      <c r="B186" s="4" t="s">
        <v>491</v>
      </c>
      <c r="C186" s="33">
        <v>1</v>
      </c>
      <c r="D186" s="4" t="s">
        <v>480</v>
      </c>
    </row>
    <row r="187" spans="1:4" x14ac:dyDescent="0.25">
      <c r="A187" s="4" t="s">
        <v>4</v>
      </c>
      <c r="B187" s="4" t="s">
        <v>496</v>
      </c>
      <c r="C187" s="33">
        <v>5</v>
      </c>
      <c r="D187" s="4" t="s">
        <v>497</v>
      </c>
    </row>
    <row r="188" spans="1:4" x14ac:dyDescent="0.25">
      <c r="A188" s="4" t="s">
        <v>4</v>
      </c>
      <c r="B188" s="4" t="s">
        <v>498</v>
      </c>
      <c r="C188" s="33">
        <v>1</v>
      </c>
      <c r="D188" s="4" t="s">
        <v>121</v>
      </c>
    </row>
    <row r="189" spans="1:4" x14ac:dyDescent="0.25">
      <c r="A189" s="4" t="s">
        <v>4</v>
      </c>
      <c r="B189" s="4" t="s">
        <v>1924</v>
      </c>
      <c r="C189" s="33">
        <v>2</v>
      </c>
      <c r="D189" s="4" t="s">
        <v>1925</v>
      </c>
    </row>
    <row r="190" spans="1:4" x14ac:dyDescent="0.25">
      <c r="A190" s="4" t="s">
        <v>4</v>
      </c>
      <c r="B190" s="4" t="s">
        <v>507</v>
      </c>
      <c r="C190" s="33">
        <v>1</v>
      </c>
      <c r="D190" s="4" t="s">
        <v>6</v>
      </c>
    </row>
    <row r="191" spans="1:4" x14ac:dyDescent="0.25">
      <c r="A191" s="4" t="s">
        <v>4</v>
      </c>
      <c r="B191" s="4" t="s">
        <v>1965</v>
      </c>
      <c r="C191" s="33">
        <v>2</v>
      </c>
      <c r="D191" s="4" t="s">
        <v>1372</v>
      </c>
    </row>
    <row r="192" spans="1:4" x14ac:dyDescent="0.25">
      <c r="A192" s="4" t="s">
        <v>4</v>
      </c>
      <c r="B192" s="4" t="s">
        <v>1979</v>
      </c>
      <c r="C192" s="33">
        <v>1</v>
      </c>
      <c r="D192" s="4" t="s">
        <v>1980</v>
      </c>
    </row>
    <row r="193" spans="1:4" x14ac:dyDescent="0.25">
      <c r="A193" s="4" t="s">
        <v>4</v>
      </c>
      <c r="B193" s="4" t="s">
        <v>1984</v>
      </c>
      <c r="C193" s="33">
        <v>1</v>
      </c>
      <c r="D193" s="4" t="s">
        <v>1974</v>
      </c>
    </row>
    <row r="194" spans="1:4" x14ac:dyDescent="0.25">
      <c r="A194" s="4" t="s">
        <v>4</v>
      </c>
      <c r="B194" s="4" t="s">
        <v>1999</v>
      </c>
      <c r="C194" s="33">
        <v>1</v>
      </c>
      <c r="D194" s="4" t="s">
        <v>1388</v>
      </c>
    </row>
    <row r="195" spans="1:4" x14ac:dyDescent="0.25">
      <c r="A195" s="4" t="s">
        <v>4</v>
      </c>
      <c r="B195" s="4" t="s">
        <v>539</v>
      </c>
      <c r="C195" s="33">
        <v>1</v>
      </c>
      <c r="D195" s="4" t="s">
        <v>537</v>
      </c>
    </row>
    <row r="196" spans="1:4" x14ac:dyDescent="0.25">
      <c r="A196" s="4" t="s">
        <v>4</v>
      </c>
      <c r="B196" s="4" t="s">
        <v>544</v>
      </c>
      <c r="C196" s="33">
        <v>1</v>
      </c>
      <c r="D196" s="4" t="s">
        <v>537</v>
      </c>
    </row>
    <row r="197" spans="1:4" x14ac:dyDescent="0.25">
      <c r="A197" s="4" t="s">
        <v>4</v>
      </c>
      <c r="B197" s="4" t="s">
        <v>551</v>
      </c>
      <c r="C197" s="33">
        <v>2</v>
      </c>
      <c r="D197" s="4" t="s">
        <v>552</v>
      </c>
    </row>
    <row r="198" spans="1:4" x14ac:dyDescent="0.25">
      <c r="A198" s="4" t="s">
        <v>4</v>
      </c>
      <c r="B198" s="4" t="s">
        <v>2010</v>
      </c>
      <c r="C198" s="33">
        <v>1</v>
      </c>
      <c r="D198" s="4" t="s">
        <v>2001</v>
      </c>
    </row>
    <row r="199" spans="1:4" x14ac:dyDescent="0.25">
      <c r="A199" s="4" t="s">
        <v>4</v>
      </c>
      <c r="B199" s="4" t="s">
        <v>561</v>
      </c>
      <c r="C199" s="33">
        <v>1</v>
      </c>
      <c r="D199" s="4" t="s">
        <v>560</v>
      </c>
    </row>
    <row r="200" spans="1:4" x14ac:dyDescent="0.25">
      <c r="A200" s="4" t="s">
        <v>4</v>
      </c>
      <c r="B200" s="4" t="s">
        <v>562</v>
      </c>
      <c r="C200" s="33">
        <v>1</v>
      </c>
      <c r="D200" s="4" t="s">
        <v>560</v>
      </c>
    </row>
    <row r="201" spans="1:4" x14ac:dyDescent="0.25">
      <c r="A201" s="4" t="s">
        <v>4</v>
      </c>
      <c r="B201" s="4" t="s">
        <v>567</v>
      </c>
      <c r="C201" s="33">
        <v>1</v>
      </c>
      <c r="D201" s="4" t="s">
        <v>560</v>
      </c>
    </row>
    <row r="202" spans="1:4" x14ac:dyDescent="0.25">
      <c r="A202" s="4" t="s">
        <v>4</v>
      </c>
      <c r="B202" s="4" t="s">
        <v>586</v>
      </c>
      <c r="C202" s="33">
        <v>1</v>
      </c>
      <c r="D202" s="4" t="s">
        <v>577</v>
      </c>
    </row>
    <row r="203" spans="1:4" x14ac:dyDescent="0.25">
      <c r="A203" s="4" t="s">
        <v>4</v>
      </c>
      <c r="B203" s="4" t="s">
        <v>594</v>
      </c>
      <c r="C203" s="33">
        <v>1</v>
      </c>
      <c r="D203" s="4" t="s">
        <v>577</v>
      </c>
    </row>
    <row r="204" spans="1:4" x14ac:dyDescent="0.25">
      <c r="A204" s="4" t="s">
        <v>4</v>
      </c>
      <c r="B204" s="4" t="s">
        <v>2027</v>
      </c>
      <c r="C204" s="33">
        <v>1</v>
      </c>
      <c r="D204" s="4" t="s">
        <v>1725</v>
      </c>
    </row>
    <row r="205" spans="1:4" x14ac:dyDescent="0.25">
      <c r="A205" s="4" t="s">
        <v>4</v>
      </c>
      <c r="B205" s="4" t="s">
        <v>2031</v>
      </c>
      <c r="C205" s="33">
        <v>1</v>
      </c>
      <c r="D205" s="4" t="s">
        <v>2032</v>
      </c>
    </row>
    <row r="206" spans="1:4" x14ac:dyDescent="0.25">
      <c r="A206" s="4" t="s">
        <v>4</v>
      </c>
      <c r="B206" s="4" t="s">
        <v>2033</v>
      </c>
      <c r="C206" s="33">
        <v>1</v>
      </c>
      <c r="D206" s="4" t="s">
        <v>2029</v>
      </c>
    </row>
    <row r="207" spans="1:4" x14ac:dyDescent="0.25">
      <c r="A207" s="4" t="s">
        <v>4</v>
      </c>
      <c r="B207" s="4" t="s">
        <v>2040</v>
      </c>
      <c r="C207" s="33">
        <v>1</v>
      </c>
      <c r="D207" s="4" t="s">
        <v>2032</v>
      </c>
    </row>
    <row r="208" spans="1:4" x14ac:dyDescent="0.25">
      <c r="A208" s="4" t="s">
        <v>4</v>
      </c>
      <c r="B208" s="4" t="s">
        <v>2043</v>
      </c>
      <c r="C208" s="33">
        <v>1</v>
      </c>
      <c r="D208" s="4" t="s">
        <v>1725</v>
      </c>
    </row>
    <row r="209" spans="1:4" x14ac:dyDescent="0.25">
      <c r="A209" s="4" t="s">
        <v>4</v>
      </c>
      <c r="B209" s="4" t="s">
        <v>2045</v>
      </c>
      <c r="C209" s="33">
        <v>1</v>
      </c>
      <c r="D209" s="4" t="s">
        <v>2032</v>
      </c>
    </row>
    <row r="210" spans="1:4" x14ac:dyDescent="0.25">
      <c r="A210" s="4" t="s">
        <v>4</v>
      </c>
      <c r="B210" s="4" t="s">
        <v>596</v>
      </c>
      <c r="C210" s="33">
        <v>1</v>
      </c>
      <c r="D210" s="4" t="s">
        <v>392</v>
      </c>
    </row>
    <row r="211" spans="1:4" x14ac:dyDescent="0.25">
      <c r="A211" s="4" t="s">
        <v>4</v>
      </c>
      <c r="B211" s="4" t="s">
        <v>2050</v>
      </c>
      <c r="C211" s="33">
        <v>1</v>
      </c>
      <c r="D211" s="4" t="s">
        <v>1084</v>
      </c>
    </row>
    <row r="212" spans="1:4" x14ac:dyDescent="0.25">
      <c r="A212" s="4" t="s">
        <v>4</v>
      </c>
      <c r="B212" s="4" t="s">
        <v>598</v>
      </c>
      <c r="C212" s="33">
        <v>1</v>
      </c>
      <c r="D212" s="4" t="s">
        <v>392</v>
      </c>
    </row>
    <row r="213" spans="1:4" x14ac:dyDescent="0.25">
      <c r="A213" s="4" t="s">
        <v>4</v>
      </c>
      <c r="B213" s="4" t="s">
        <v>600</v>
      </c>
      <c r="C213" s="33">
        <v>1</v>
      </c>
      <c r="D213" s="4" t="s">
        <v>601</v>
      </c>
    </row>
    <row r="214" spans="1:4" x14ac:dyDescent="0.25">
      <c r="A214" s="4" t="s">
        <v>4</v>
      </c>
      <c r="B214" s="4" t="s">
        <v>602</v>
      </c>
      <c r="C214" s="33">
        <v>1</v>
      </c>
      <c r="D214" s="4" t="s">
        <v>392</v>
      </c>
    </row>
    <row r="215" spans="1:4" x14ac:dyDescent="0.25">
      <c r="A215" s="4" t="s">
        <v>4</v>
      </c>
      <c r="B215" s="4" t="s">
        <v>604</v>
      </c>
      <c r="C215" s="33">
        <v>1</v>
      </c>
      <c r="D215" s="4" t="s">
        <v>392</v>
      </c>
    </row>
    <row r="216" spans="1:4" x14ac:dyDescent="0.25">
      <c r="A216" s="4" t="s">
        <v>4</v>
      </c>
      <c r="B216" s="4" t="s">
        <v>605</v>
      </c>
      <c r="C216" s="33">
        <v>1</v>
      </c>
      <c r="D216" s="4" t="s">
        <v>392</v>
      </c>
    </row>
    <row r="217" spans="1:4" x14ac:dyDescent="0.25">
      <c r="A217" s="4" t="s">
        <v>4</v>
      </c>
      <c r="B217" s="4" t="s">
        <v>607</v>
      </c>
      <c r="C217" s="33">
        <v>2</v>
      </c>
      <c r="D217" s="4" t="s">
        <v>392</v>
      </c>
    </row>
    <row r="218" spans="1:4" x14ac:dyDescent="0.25">
      <c r="A218" s="4" t="s">
        <v>4</v>
      </c>
      <c r="B218" s="4" t="s">
        <v>2070</v>
      </c>
      <c r="C218" s="33">
        <v>2</v>
      </c>
      <c r="D218" s="4" t="s">
        <v>2032</v>
      </c>
    </row>
    <row r="219" spans="1:4" x14ac:dyDescent="0.25">
      <c r="A219" s="4" t="s">
        <v>4</v>
      </c>
      <c r="B219" s="4" t="s">
        <v>617</v>
      </c>
      <c r="C219" s="33">
        <v>1</v>
      </c>
      <c r="D219" s="4" t="s">
        <v>618</v>
      </c>
    </row>
    <row r="220" spans="1:4" x14ac:dyDescent="0.25">
      <c r="A220" s="4" t="s">
        <v>4</v>
      </c>
      <c r="B220" s="4" t="s">
        <v>619</v>
      </c>
      <c r="C220" s="33">
        <v>1</v>
      </c>
      <c r="D220" s="4" t="s">
        <v>620</v>
      </c>
    </row>
    <row r="221" spans="1:4" x14ac:dyDescent="0.25">
      <c r="A221" s="4" t="s">
        <v>4</v>
      </c>
      <c r="B221" s="4" t="s">
        <v>625</v>
      </c>
      <c r="C221" s="33">
        <v>1</v>
      </c>
      <c r="D221" s="4" t="s">
        <v>626</v>
      </c>
    </row>
    <row r="222" spans="1:4" x14ac:dyDescent="0.25">
      <c r="A222" s="4" t="s">
        <v>4</v>
      </c>
      <c r="B222" s="4" t="s">
        <v>627</v>
      </c>
      <c r="C222" s="33">
        <v>1</v>
      </c>
      <c r="D222" s="4" t="s">
        <v>432</v>
      </c>
    </row>
    <row r="223" spans="1:4" x14ac:dyDescent="0.25">
      <c r="A223" s="4" t="s">
        <v>4</v>
      </c>
      <c r="B223" s="4" t="s">
        <v>631</v>
      </c>
      <c r="C223" s="33">
        <v>1</v>
      </c>
      <c r="D223" s="4" t="s">
        <v>632</v>
      </c>
    </row>
    <row r="224" spans="1:4" x14ac:dyDescent="0.25">
      <c r="A224" s="4" t="s">
        <v>4</v>
      </c>
      <c r="B224" s="4" t="s">
        <v>634</v>
      </c>
      <c r="C224" s="33">
        <v>2</v>
      </c>
      <c r="D224" s="4" t="s">
        <v>2626</v>
      </c>
    </row>
    <row r="225" spans="1:4" x14ac:dyDescent="0.25">
      <c r="A225" s="4" t="s">
        <v>4</v>
      </c>
      <c r="B225" s="4" t="s">
        <v>635</v>
      </c>
      <c r="C225" s="33">
        <v>1</v>
      </c>
      <c r="D225" s="4" t="s">
        <v>636</v>
      </c>
    </row>
    <row r="226" spans="1:4" x14ac:dyDescent="0.25">
      <c r="A226" s="4" t="s">
        <v>4</v>
      </c>
      <c r="B226" s="4" t="s">
        <v>640</v>
      </c>
      <c r="C226" s="33">
        <v>3</v>
      </c>
      <c r="D226" s="4" t="s">
        <v>2627</v>
      </c>
    </row>
    <row r="227" spans="1:4" x14ac:dyDescent="0.25">
      <c r="A227" s="4" t="s">
        <v>4</v>
      </c>
      <c r="B227" s="4" t="s">
        <v>641</v>
      </c>
      <c r="C227" s="33">
        <v>1</v>
      </c>
      <c r="D227" s="4" t="s">
        <v>636</v>
      </c>
    </row>
    <row r="228" spans="1:4" x14ac:dyDescent="0.25">
      <c r="A228" s="4" t="s">
        <v>4</v>
      </c>
      <c r="B228" s="4" t="s">
        <v>642</v>
      </c>
      <c r="C228" s="33">
        <v>1</v>
      </c>
      <c r="D228" s="4" t="s">
        <v>622</v>
      </c>
    </row>
    <row r="229" spans="1:4" x14ac:dyDescent="0.25">
      <c r="A229" s="4" t="s">
        <v>4</v>
      </c>
      <c r="B229" s="4" t="s">
        <v>649</v>
      </c>
      <c r="C229" s="33">
        <v>1</v>
      </c>
      <c r="D229" s="4" t="s">
        <v>560</v>
      </c>
    </row>
    <row r="230" spans="1:4" x14ac:dyDescent="0.25">
      <c r="A230" s="4" t="s">
        <v>4</v>
      </c>
      <c r="B230" s="4" t="s">
        <v>2078</v>
      </c>
      <c r="C230" s="33">
        <v>1</v>
      </c>
      <c r="D230" s="4" t="s">
        <v>2077</v>
      </c>
    </row>
    <row r="231" spans="1:4" x14ac:dyDescent="0.25">
      <c r="A231" s="4" t="s">
        <v>4</v>
      </c>
      <c r="B231" s="4" t="s">
        <v>2079</v>
      </c>
      <c r="C231" s="33">
        <v>1</v>
      </c>
      <c r="D231" s="4" t="s">
        <v>1384</v>
      </c>
    </row>
    <row r="232" spans="1:4" x14ac:dyDescent="0.25">
      <c r="A232" s="4" t="s">
        <v>4</v>
      </c>
      <c r="B232" s="4" t="s">
        <v>2081</v>
      </c>
      <c r="C232" s="33">
        <v>1</v>
      </c>
      <c r="D232" s="4" t="s">
        <v>2077</v>
      </c>
    </row>
    <row r="233" spans="1:4" x14ac:dyDescent="0.25">
      <c r="A233" s="4" t="s">
        <v>4</v>
      </c>
      <c r="B233" s="4" t="s">
        <v>2104</v>
      </c>
      <c r="C233" s="33">
        <v>2</v>
      </c>
      <c r="D233" s="4" t="s">
        <v>2102</v>
      </c>
    </row>
    <row r="234" spans="1:4" x14ac:dyDescent="0.25">
      <c r="A234" s="4" t="s">
        <v>4</v>
      </c>
      <c r="B234" s="4" t="s">
        <v>2107</v>
      </c>
      <c r="C234" s="33">
        <v>1</v>
      </c>
      <c r="D234" s="4" t="s">
        <v>2106</v>
      </c>
    </row>
    <row r="235" spans="1:4" x14ac:dyDescent="0.25">
      <c r="A235" s="4" t="s">
        <v>4</v>
      </c>
      <c r="B235" s="4" t="s">
        <v>2111</v>
      </c>
      <c r="C235" s="33">
        <v>1</v>
      </c>
      <c r="D235" s="4" t="s">
        <v>2098</v>
      </c>
    </row>
    <row r="236" spans="1:4" x14ac:dyDescent="0.25">
      <c r="A236" s="4" t="s">
        <v>4</v>
      </c>
      <c r="B236" s="4" t="s">
        <v>2131</v>
      </c>
      <c r="C236" s="33">
        <v>2</v>
      </c>
      <c r="D236" s="4" t="s">
        <v>2073</v>
      </c>
    </row>
    <row r="237" spans="1:4" x14ac:dyDescent="0.25">
      <c r="A237" s="4" t="s">
        <v>4</v>
      </c>
      <c r="B237" s="4" t="s">
        <v>2136</v>
      </c>
      <c r="C237" s="33">
        <v>2</v>
      </c>
      <c r="D237" s="4" t="s">
        <v>2077</v>
      </c>
    </row>
    <row r="238" spans="1:4" x14ac:dyDescent="0.25">
      <c r="A238" s="4" t="s">
        <v>4</v>
      </c>
      <c r="B238" s="4" t="s">
        <v>2145</v>
      </c>
      <c r="C238" s="33">
        <v>2</v>
      </c>
      <c r="D238" s="4" t="s">
        <v>2077</v>
      </c>
    </row>
    <row r="239" spans="1:4" x14ac:dyDescent="0.25">
      <c r="A239" s="4" t="s">
        <v>4</v>
      </c>
      <c r="B239" s="4" t="s">
        <v>2147</v>
      </c>
      <c r="C239" s="33">
        <v>1</v>
      </c>
      <c r="D239" s="4" t="s">
        <v>2077</v>
      </c>
    </row>
    <row r="240" spans="1:4" x14ac:dyDescent="0.25">
      <c r="A240" s="4" t="s">
        <v>4</v>
      </c>
      <c r="B240" s="4" t="s">
        <v>2165</v>
      </c>
      <c r="C240" s="33">
        <v>1</v>
      </c>
      <c r="D240" s="4" t="s">
        <v>2103</v>
      </c>
    </row>
    <row r="241" spans="1:4" x14ac:dyDescent="0.25">
      <c r="A241" s="4" t="s">
        <v>4</v>
      </c>
      <c r="B241" s="4" t="s">
        <v>2166</v>
      </c>
      <c r="C241" s="33">
        <v>1</v>
      </c>
      <c r="D241" s="4" t="s">
        <v>2155</v>
      </c>
    </row>
    <row r="242" spans="1:4" x14ac:dyDescent="0.25">
      <c r="A242" s="4" t="s">
        <v>4</v>
      </c>
      <c r="B242" s="4" t="s">
        <v>2175</v>
      </c>
      <c r="C242" s="33">
        <v>2</v>
      </c>
      <c r="D242" s="4" t="s">
        <v>2102</v>
      </c>
    </row>
    <row r="243" spans="1:4" x14ac:dyDescent="0.25">
      <c r="A243" s="4" t="s">
        <v>4</v>
      </c>
      <c r="B243" s="4" t="s">
        <v>2190</v>
      </c>
      <c r="C243" s="33">
        <v>1</v>
      </c>
      <c r="D243" s="4" t="s">
        <v>2106</v>
      </c>
    </row>
    <row r="244" spans="1:4" x14ac:dyDescent="0.25">
      <c r="A244" s="4" t="s">
        <v>4</v>
      </c>
      <c r="B244" s="4" t="s">
        <v>673</v>
      </c>
      <c r="C244" s="33">
        <v>1</v>
      </c>
      <c r="D244" s="4" t="s">
        <v>630</v>
      </c>
    </row>
    <row r="245" spans="1:4" x14ac:dyDescent="0.25">
      <c r="A245" s="4" t="s">
        <v>4</v>
      </c>
      <c r="B245" s="4" t="s">
        <v>681</v>
      </c>
      <c r="C245" s="33">
        <v>1</v>
      </c>
      <c r="D245" s="4" t="s">
        <v>626</v>
      </c>
    </row>
    <row r="246" spans="1:4" x14ac:dyDescent="0.25">
      <c r="A246" s="4" t="s">
        <v>4</v>
      </c>
      <c r="B246" s="4" t="s">
        <v>686</v>
      </c>
      <c r="C246" s="33">
        <v>1</v>
      </c>
      <c r="D246" s="4" t="s">
        <v>624</v>
      </c>
    </row>
    <row r="247" spans="1:4" x14ac:dyDescent="0.25">
      <c r="A247" s="4" t="s">
        <v>4</v>
      </c>
      <c r="B247" s="4" t="s">
        <v>687</v>
      </c>
      <c r="C247" s="33">
        <v>1</v>
      </c>
      <c r="D247" s="4" t="s">
        <v>624</v>
      </c>
    </row>
    <row r="248" spans="1:4" x14ac:dyDescent="0.25">
      <c r="A248" s="4" t="s">
        <v>4</v>
      </c>
      <c r="B248" s="4" t="s">
        <v>688</v>
      </c>
      <c r="C248" s="33">
        <v>1</v>
      </c>
      <c r="D248" s="4" t="s">
        <v>560</v>
      </c>
    </row>
    <row r="249" spans="1:4" x14ac:dyDescent="0.25">
      <c r="A249" s="4" t="s">
        <v>4</v>
      </c>
      <c r="B249" s="4" t="s">
        <v>689</v>
      </c>
      <c r="C249" s="33">
        <v>1</v>
      </c>
      <c r="D249" s="4" t="s">
        <v>624</v>
      </c>
    </row>
    <row r="250" spans="1:4" x14ac:dyDescent="0.25">
      <c r="A250" s="4" t="s">
        <v>4</v>
      </c>
      <c r="B250" s="4" t="s">
        <v>690</v>
      </c>
      <c r="C250" s="33">
        <v>1</v>
      </c>
      <c r="D250" s="4" t="s">
        <v>560</v>
      </c>
    </row>
    <row r="251" spans="1:4" x14ac:dyDescent="0.25">
      <c r="A251" s="4" t="s">
        <v>4</v>
      </c>
      <c r="B251" s="4" t="s">
        <v>693</v>
      </c>
      <c r="C251" s="33">
        <v>1</v>
      </c>
      <c r="D251" s="4" t="s">
        <v>622</v>
      </c>
    </row>
    <row r="252" spans="1:4" x14ac:dyDescent="0.25">
      <c r="A252" s="4" t="s">
        <v>4</v>
      </c>
      <c r="B252" s="4" t="s">
        <v>2197</v>
      </c>
      <c r="C252" s="33">
        <v>1</v>
      </c>
      <c r="D252" s="4" t="s">
        <v>2098</v>
      </c>
    </row>
    <row r="253" spans="1:4" x14ac:dyDescent="0.25">
      <c r="A253" s="4" t="s">
        <v>4</v>
      </c>
      <c r="B253" s="4" t="s">
        <v>2199</v>
      </c>
      <c r="C253" s="33">
        <v>1</v>
      </c>
      <c r="D253" s="4" t="s">
        <v>2086</v>
      </c>
    </row>
    <row r="254" spans="1:4" x14ac:dyDescent="0.25">
      <c r="A254" s="4" t="s">
        <v>4</v>
      </c>
      <c r="B254" s="4" t="s">
        <v>2200</v>
      </c>
      <c r="C254" s="33">
        <v>1</v>
      </c>
      <c r="D254" s="4" t="s">
        <v>2086</v>
      </c>
    </row>
    <row r="255" spans="1:4" x14ac:dyDescent="0.25">
      <c r="A255" s="4" t="s">
        <v>4</v>
      </c>
      <c r="B255" s="4" t="s">
        <v>710</v>
      </c>
      <c r="C255" s="33">
        <v>1</v>
      </c>
      <c r="D255" s="4" t="s">
        <v>378</v>
      </c>
    </row>
    <row r="256" spans="1:4" x14ac:dyDescent="0.25">
      <c r="A256" s="4" t="s">
        <v>4</v>
      </c>
      <c r="B256" s="4" t="s">
        <v>725</v>
      </c>
      <c r="C256" s="33">
        <v>2</v>
      </c>
      <c r="D256" s="4" t="s">
        <v>715</v>
      </c>
    </row>
    <row r="257" spans="1:4" x14ac:dyDescent="0.25">
      <c r="A257" s="4" t="s">
        <v>4</v>
      </c>
      <c r="B257" s="4" t="s">
        <v>730</v>
      </c>
      <c r="C257" s="33">
        <v>1</v>
      </c>
      <c r="D257" s="4" t="s">
        <v>721</v>
      </c>
    </row>
    <row r="258" spans="1:4" x14ac:dyDescent="0.25">
      <c r="A258" s="4" t="s">
        <v>4</v>
      </c>
      <c r="B258" s="4" t="s">
        <v>737</v>
      </c>
      <c r="C258" s="33">
        <v>2</v>
      </c>
      <c r="D258" s="4" t="s">
        <v>378</v>
      </c>
    </row>
    <row r="259" spans="1:4" x14ac:dyDescent="0.25">
      <c r="A259" s="4" t="s">
        <v>4</v>
      </c>
      <c r="B259" s="4" t="s">
        <v>2208</v>
      </c>
      <c r="C259" s="33">
        <v>1</v>
      </c>
      <c r="D259" s="4" t="s">
        <v>2207</v>
      </c>
    </row>
    <row r="260" spans="1:4" x14ac:dyDescent="0.25">
      <c r="A260" s="4" t="s">
        <v>4</v>
      </c>
      <c r="B260" s="4" t="s">
        <v>2217</v>
      </c>
      <c r="C260" s="33">
        <v>1</v>
      </c>
      <c r="D260" s="4" t="s">
        <v>1724</v>
      </c>
    </row>
    <row r="261" spans="1:4" x14ac:dyDescent="0.25">
      <c r="A261" s="4" t="s">
        <v>4</v>
      </c>
      <c r="B261" s="4" t="s">
        <v>2223</v>
      </c>
      <c r="C261" s="33">
        <v>1</v>
      </c>
      <c r="D261" s="4" t="s">
        <v>1120</v>
      </c>
    </row>
    <row r="262" spans="1:4" x14ac:dyDescent="0.25">
      <c r="A262" s="4" t="s">
        <v>4</v>
      </c>
      <c r="B262" s="4" t="s">
        <v>2226</v>
      </c>
      <c r="C262" s="33">
        <v>1</v>
      </c>
      <c r="D262" s="4" t="s">
        <v>1120</v>
      </c>
    </row>
    <row r="263" spans="1:4" x14ac:dyDescent="0.25">
      <c r="A263" s="4" t="s">
        <v>4</v>
      </c>
      <c r="B263" s="4" t="s">
        <v>756</v>
      </c>
      <c r="C263" s="33">
        <v>1</v>
      </c>
      <c r="D263" s="4" t="s">
        <v>6</v>
      </c>
    </row>
    <row r="264" spans="1:4" x14ac:dyDescent="0.25">
      <c r="A264" s="4" t="s">
        <v>4</v>
      </c>
      <c r="B264" s="4" t="s">
        <v>762</v>
      </c>
      <c r="C264" s="33">
        <v>1</v>
      </c>
      <c r="D264" s="4" t="s">
        <v>715</v>
      </c>
    </row>
    <row r="265" spans="1:4" x14ac:dyDescent="0.25">
      <c r="A265" s="4" t="s">
        <v>4</v>
      </c>
      <c r="B265" s="4" t="s">
        <v>763</v>
      </c>
      <c r="C265" s="33">
        <v>1</v>
      </c>
      <c r="D265" s="4" t="s">
        <v>6</v>
      </c>
    </row>
    <row r="266" spans="1:4" x14ac:dyDescent="0.25">
      <c r="A266" s="4" t="s">
        <v>4</v>
      </c>
      <c r="B266" s="4" t="s">
        <v>2261</v>
      </c>
      <c r="C266" s="33">
        <v>1</v>
      </c>
      <c r="D266" s="4" t="s">
        <v>1197</v>
      </c>
    </row>
    <row r="267" spans="1:4" x14ac:dyDescent="0.25">
      <c r="A267" s="4" t="s">
        <v>4</v>
      </c>
      <c r="B267" s="4" t="s">
        <v>2262</v>
      </c>
      <c r="C267" s="33">
        <v>1</v>
      </c>
      <c r="D267" s="4" t="s">
        <v>1197</v>
      </c>
    </row>
    <row r="268" spans="1:4" x14ac:dyDescent="0.25">
      <c r="A268" s="4" t="s">
        <v>4</v>
      </c>
      <c r="B268" s="4" t="s">
        <v>2266</v>
      </c>
      <c r="C268" s="33">
        <v>1</v>
      </c>
      <c r="D268" s="4" t="s">
        <v>1191</v>
      </c>
    </row>
    <row r="269" spans="1:4" x14ac:dyDescent="0.25">
      <c r="A269" s="4" t="s">
        <v>4</v>
      </c>
      <c r="B269" s="4" t="s">
        <v>770</v>
      </c>
      <c r="C269" s="33">
        <v>1</v>
      </c>
      <c r="D269" s="4" t="s">
        <v>715</v>
      </c>
    </row>
    <row r="270" spans="1:4" x14ac:dyDescent="0.25">
      <c r="A270" s="4" t="s">
        <v>4</v>
      </c>
      <c r="B270" s="4" t="s">
        <v>774</v>
      </c>
      <c r="C270" s="33">
        <v>1</v>
      </c>
      <c r="D270" s="4" t="s">
        <v>400</v>
      </c>
    </row>
    <row r="271" spans="1:4" x14ac:dyDescent="0.25">
      <c r="A271" s="4" t="s">
        <v>4</v>
      </c>
      <c r="B271" s="4" t="s">
        <v>778</v>
      </c>
      <c r="C271" s="33">
        <v>5</v>
      </c>
      <c r="D271" s="4" t="s">
        <v>614</v>
      </c>
    </row>
    <row r="272" spans="1:4" x14ac:dyDescent="0.25">
      <c r="A272" s="4" t="s">
        <v>4</v>
      </c>
      <c r="B272" s="4" t="s">
        <v>2273</v>
      </c>
      <c r="C272" s="33">
        <v>1</v>
      </c>
      <c r="D272" s="4" t="s">
        <v>1388</v>
      </c>
    </row>
    <row r="273" spans="1:4" x14ac:dyDescent="0.25">
      <c r="A273" s="4" t="s">
        <v>4</v>
      </c>
      <c r="B273" s="4" t="s">
        <v>2281</v>
      </c>
      <c r="C273" s="33">
        <v>1</v>
      </c>
      <c r="D273" s="4" t="s">
        <v>1216</v>
      </c>
    </row>
    <row r="274" spans="1:4" x14ac:dyDescent="0.25">
      <c r="A274" s="4" t="s">
        <v>4</v>
      </c>
      <c r="B274" s="4" t="s">
        <v>781</v>
      </c>
      <c r="C274" s="33">
        <v>1</v>
      </c>
      <c r="D274" s="4" t="s">
        <v>782</v>
      </c>
    </row>
    <row r="275" spans="1:4" x14ac:dyDescent="0.25">
      <c r="A275" s="4" t="s">
        <v>4</v>
      </c>
      <c r="B275" s="4" t="s">
        <v>785</v>
      </c>
      <c r="C275" s="33">
        <v>1</v>
      </c>
      <c r="D275" s="4" t="s">
        <v>432</v>
      </c>
    </row>
    <row r="276" spans="1:4" x14ac:dyDescent="0.25">
      <c r="A276" s="4" t="s">
        <v>4</v>
      </c>
      <c r="B276" s="4" t="s">
        <v>2292</v>
      </c>
      <c r="C276" s="33">
        <v>2</v>
      </c>
      <c r="D276" s="4" t="s">
        <v>1731</v>
      </c>
    </row>
    <row r="277" spans="1:4" x14ac:dyDescent="0.25">
      <c r="A277" s="4" t="s">
        <v>4</v>
      </c>
      <c r="B277" s="4" t="s">
        <v>2296</v>
      </c>
      <c r="C277" s="33">
        <v>2</v>
      </c>
      <c r="D277" s="4" t="s">
        <v>2249</v>
      </c>
    </row>
    <row r="278" spans="1:4" x14ac:dyDescent="0.25">
      <c r="A278" s="4" t="s">
        <v>4</v>
      </c>
      <c r="B278" s="4" t="s">
        <v>2298</v>
      </c>
      <c r="C278" s="33">
        <v>1</v>
      </c>
      <c r="D278" s="4" t="s">
        <v>2249</v>
      </c>
    </row>
    <row r="279" spans="1:4" x14ac:dyDescent="0.25">
      <c r="A279" s="4" t="s">
        <v>4</v>
      </c>
      <c r="B279" s="4" t="s">
        <v>2301</v>
      </c>
      <c r="C279" s="33">
        <v>2</v>
      </c>
      <c r="D279" s="4" t="s">
        <v>2061</v>
      </c>
    </row>
    <row r="280" spans="1:4" x14ac:dyDescent="0.25">
      <c r="A280" s="4" t="s">
        <v>4</v>
      </c>
      <c r="B280" s="4" t="s">
        <v>2304</v>
      </c>
      <c r="C280" s="33">
        <v>1</v>
      </c>
      <c r="D280" s="4" t="s">
        <v>1731</v>
      </c>
    </row>
    <row r="281" spans="1:4" x14ac:dyDescent="0.25">
      <c r="A281" s="4" t="s">
        <v>4</v>
      </c>
      <c r="B281" s="4" t="s">
        <v>2305</v>
      </c>
      <c r="C281" s="33">
        <v>4</v>
      </c>
      <c r="D281" s="4" t="s">
        <v>1731</v>
      </c>
    </row>
    <row r="282" spans="1:4" x14ac:dyDescent="0.25">
      <c r="A282" s="4" t="s">
        <v>4</v>
      </c>
      <c r="B282" s="4" t="s">
        <v>2307</v>
      </c>
      <c r="C282" s="33">
        <v>1</v>
      </c>
      <c r="D282" s="4" t="s">
        <v>1731</v>
      </c>
    </row>
    <row r="283" spans="1:4" x14ac:dyDescent="0.25">
      <c r="A283" s="4" t="s">
        <v>4</v>
      </c>
      <c r="B283" s="4" t="s">
        <v>789</v>
      </c>
      <c r="C283" s="33">
        <v>1</v>
      </c>
      <c r="D283" s="4" t="s">
        <v>632</v>
      </c>
    </row>
    <row r="284" spans="1:4" x14ac:dyDescent="0.25">
      <c r="A284" s="4" t="s">
        <v>4</v>
      </c>
      <c r="B284" s="4" t="s">
        <v>2313</v>
      </c>
      <c r="C284" s="33">
        <v>2</v>
      </c>
      <c r="D284" s="4" t="s">
        <v>2625</v>
      </c>
    </row>
    <row r="285" spans="1:4" x14ac:dyDescent="0.25">
      <c r="A285" s="4" t="s">
        <v>4</v>
      </c>
      <c r="B285" s="4" t="s">
        <v>2314</v>
      </c>
      <c r="C285" s="33">
        <v>2</v>
      </c>
      <c r="D285" s="4" t="s">
        <v>2075</v>
      </c>
    </row>
    <row r="286" spans="1:4" x14ac:dyDescent="0.25">
      <c r="A286" s="4" t="s">
        <v>4</v>
      </c>
      <c r="B286" s="4" t="s">
        <v>2319</v>
      </c>
      <c r="C286" s="33">
        <v>1</v>
      </c>
      <c r="D286" s="4" t="s">
        <v>2320</v>
      </c>
    </row>
    <row r="287" spans="1:4" x14ac:dyDescent="0.25">
      <c r="A287" s="4" t="s">
        <v>4</v>
      </c>
      <c r="B287" s="4" t="s">
        <v>2327</v>
      </c>
      <c r="C287" s="33">
        <v>2</v>
      </c>
      <c r="D287" s="4" t="s">
        <v>2073</v>
      </c>
    </row>
    <row r="288" spans="1:4" x14ac:dyDescent="0.25">
      <c r="A288" s="4" t="s">
        <v>4</v>
      </c>
      <c r="B288" s="4" t="s">
        <v>795</v>
      </c>
      <c r="C288" s="33">
        <v>1</v>
      </c>
      <c r="D288" s="4" t="s">
        <v>796</v>
      </c>
    </row>
    <row r="289" spans="1:4" x14ac:dyDescent="0.25">
      <c r="A289" s="4" t="s">
        <v>4</v>
      </c>
      <c r="B289" s="4" t="s">
        <v>2342</v>
      </c>
      <c r="C289" s="33">
        <v>1</v>
      </c>
      <c r="D289" s="4" t="s">
        <v>2089</v>
      </c>
    </row>
    <row r="290" spans="1:4" x14ac:dyDescent="0.25">
      <c r="A290" s="4" t="s">
        <v>4</v>
      </c>
      <c r="B290" s="4" t="s">
        <v>2343</v>
      </c>
      <c r="C290" s="33">
        <v>1</v>
      </c>
      <c r="D290" s="4" t="s">
        <v>2330</v>
      </c>
    </row>
    <row r="291" spans="1:4" x14ac:dyDescent="0.25">
      <c r="A291" s="4" t="s">
        <v>4</v>
      </c>
      <c r="B291" s="4" t="s">
        <v>2372</v>
      </c>
      <c r="C291" s="33">
        <v>1</v>
      </c>
      <c r="D291" s="4" t="s">
        <v>2364</v>
      </c>
    </row>
    <row r="292" spans="1:4" x14ac:dyDescent="0.25">
      <c r="A292" s="4" t="s">
        <v>4</v>
      </c>
      <c r="B292" s="4" t="s">
        <v>802</v>
      </c>
      <c r="C292" s="33">
        <v>1</v>
      </c>
      <c r="D292" s="4" t="s">
        <v>803</v>
      </c>
    </row>
    <row r="293" spans="1:4" x14ac:dyDescent="0.25">
      <c r="A293" s="4" t="s">
        <v>4</v>
      </c>
      <c r="B293" s="4" t="s">
        <v>809</v>
      </c>
      <c r="C293" s="33">
        <v>1</v>
      </c>
      <c r="D293" s="4" t="s">
        <v>803</v>
      </c>
    </row>
    <row r="294" spans="1:4" x14ac:dyDescent="0.25">
      <c r="A294" s="4" t="s">
        <v>4</v>
      </c>
      <c r="B294" s="4" t="s">
        <v>810</v>
      </c>
      <c r="C294" s="33">
        <v>1</v>
      </c>
      <c r="D294" s="4" t="s">
        <v>811</v>
      </c>
    </row>
    <row r="295" spans="1:4" x14ac:dyDescent="0.25">
      <c r="A295" s="4" t="s">
        <v>4</v>
      </c>
      <c r="B295" s="4" t="s">
        <v>2377</v>
      </c>
      <c r="C295" s="33">
        <v>1</v>
      </c>
      <c r="D295" s="4" t="s">
        <v>2378</v>
      </c>
    </row>
    <row r="296" spans="1:4" x14ac:dyDescent="0.25">
      <c r="A296" s="4" t="s">
        <v>4</v>
      </c>
      <c r="B296" s="4" t="s">
        <v>2383</v>
      </c>
      <c r="C296" s="33">
        <v>2</v>
      </c>
      <c r="D296" s="4" t="s">
        <v>1216</v>
      </c>
    </row>
    <row r="297" spans="1:4" x14ac:dyDescent="0.25">
      <c r="A297" s="4" t="s">
        <v>4</v>
      </c>
      <c r="B297" s="4" t="s">
        <v>2393</v>
      </c>
      <c r="C297" s="33">
        <v>1</v>
      </c>
      <c r="D297" s="4" t="s">
        <v>2284</v>
      </c>
    </row>
    <row r="298" spans="1:4" x14ac:dyDescent="0.25">
      <c r="A298" s="4" t="s">
        <v>4</v>
      </c>
      <c r="B298" s="4" t="s">
        <v>2394</v>
      </c>
      <c r="C298" s="33">
        <v>1</v>
      </c>
      <c r="D298" s="4" t="s">
        <v>2392</v>
      </c>
    </row>
    <row r="299" spans="1:4" x14ac:dyDescent="0.25">
      <c r="A299" s="4" t="s">
        <v>4</v>
      </c>
      <c r="B299" s="4" t="s">
        <v>822</v>
      </c>
      <c r="C299" s="33">
        <v>1</v>
      </c>
      <c r="D299" s="4" t="s">
        <v>816</v>
      </c>
    </row>
    <row r="300" spans="1:4" x14ac:dyDescent="0.25">
      <c r="A300" s="4" t="s">
        <v>4</v>
      </c>
      <c r="B300" s="4" t="s">
        <v>825</v>
      </c>
      <c r="C300" s="33">
        <v>1</v>
      </c>
      <c r="D300" s="4" t="s">
        <v>813</v>
      </c>
    </row>
    <row r="301" spans="1:4" x14ac:dyDescent="0.25">
      <c r="A301" s="4" t="s">
        <v>4</v>
      </c>
      <c r="B301" s="4" t="s">
        <v>830</v>
      </c>
      <c r="C301" s="33">
        <v>1</v>
      </c>
      <c r="D301" s="4" t="s">
        <v>824</v>
      </c>
    </row>
    <row r="302" spans="1:4" x14ac:dyDescent="0.25">
      <c r="A302" s="4" t="s">
        <v>4</v>
      </c>
      <c r="B302" s="4" t="s">
        <v>2406</v>
      </c>
      <c r="C302" s="33">
        <v>1</v>
      </c>
      <c r="D302" s="4" t="s">
        <v>2378</v>
      </c>
    </row>
    <row r="303" spans="1:4" x14ac:dyDescent="0.25">
      <c r="A303" s="4" t="s">
        <v>4</v>
      </c>
      <c r="B303" s="4" t="s">
        <v>2408</v>
      </c>
      <c r="C303" s="33">
        <v>1</v>
      </c>
      <c r="D303" s="4" t="s">
        <v>2378</v>
      </c>
    </row>
    <row r="304" spans="1:4" x14ac:dyDescent="0.25">
      <c r="A304" s="4" t="s">
        <v>4</v>
      </c>
      <c r="B304" s="4" t="s">
        <v>842</v>
      </c>
      <c r="C304" s="33">
        <v>1</v>
      </c>
      <c r="D304" s="4" t="s">
        <v>788</v>
      </c>
    </row>
    <row r="305" spans="1:4" x14ac:dyDescent="0.25">
      <c r="A305" s="4" t="s">
        <v>4</v>
      </c>
      <c r="B305" s="4" t="s">
        <v>2410</v>
      </c>
      <c r="C305" s="33">
        <v>1</v>
      </c>
      <c r="D305" s="4" t="s">
        <v>2400</v>
      </c>
    </row>
    <row r="306" spans="1:4" x14ac:dyDescent="0.25">
      <c r="A306" s="4" t="s">
        <v>4</v>
      </c>
      <c r="B306" s="4" t="s">
        <v>2419</v>
      </c>
      <c r="C306" s="33">
        <v>2</v>
      </c>
      <c r="D306" s="4" t="s">
        <v>2420</v>
      </c>
    </row>
    <row r="307" spans="1:4" x14ac:dyDescent="0.25">
      <c r="A307" s="4" t="s">
        <v>4</v>
      </c>
      <c r="B307" s="4" t="s">
        <v>868</v>
      </c>
      <c r="C307" s="33">
        <v>2</v>
      </c>
      <c r="D307" s="4" t="s">
        <v>787</v>
      </c>
    </row>
    <row r="308" spans="1:4" x14ac:dyDescent="0.25">
      <c r="A308" s="4" t="s">
        <v>4</v>
      </c>
      <c r="B308" s="4" t="s">
        <v>2422</v>
      </c>
      <c r="C308" s="33">
        <v>2</v>
      </c>
      <c r="D308" s="4" t="s">
        <v>1216</v>
      </c>
    </row>
    <row r="309" spans="1:4" x14ac:dyDescent="0.25">
      <c r="A309" s="4" t="s">
        <v>4</v>
      </c>
      <c r="B309" s="4" t="s">
        <v>2423</v>
      </c>
      <c r="C309" s="33">
        <v>1</v>
      </c>
      <c r="D309" s="4" t="s">
        <v>1210</v>
      </c>
    </row>
    <row r="310" spans="1:4" x14ac:dyDescent="0.25">
      <c r="A310" s="4" t="s">
        <v>4</v>
      </c>
      <c r="B310" s="4" t="s">
        <v>2426</v>
      </c>
      <c r="C310" s="33">
        <v>1</v>
      </c>
      <c r="D310" s="4" t="s">
        <v>1210</v>
      </c>
    </row>
    <row r="311" spans="1:4" x14ac:dyDescent="0.25">
      <c r="A311" s="4" t="s">
        <v>4</v>
      </c>
      <c r="B311" s="4" t="s">
        <v>2436</v>
      </c>
      <c r="C311" s="33">
        <v>1</v>
      </c>
      <c r="D311" s="4" t="s">
        <v>2435</v>
      </c>
    </row>
    <row r="312" spans="1:4" x14ac:dyDescent="0.25">
      <c r="A312" s="4" t="s">
        <v>4</v>
      </c>
      <c r="B312" s="4" t="s">
        <v>2437</v>
      </c>
      <c r="C312" s="33">
        <v>1</v>
      </c>
      <c r="D312" s="4" t="s">
        <v>2432</v>
      </c>
    </row>
    <row r="313" spans="1:4" x14ac:dyDescent="0.25">
      <c r="A313" s="4" t="s">
        <v>4</v>
      </c>
      <c r="B313" s="4" t="s">
        <v>2440</v>
      </c>
      <c r="C313" s="33">
        <v>1</v>
      </c>
      <c r="D313" s="4" t="s">
        <v>2428</v>
      </c>
    </row>
    <row r="314" spans="1:4" x14ac:dyDescent="0.25">
      <c r="A314" s="4" t="s">
        <v>4</v>
      </c>
      <c r="B314" s="4" t="s">
        <v>2447</v>
      </c>
      <c r="C314" s="33">
        <v>1</v>
      </c>
      <c r="D314" s="4" t="s">
        <v>2432</v>
      </c>
    </row>
    <row r="315" spans="1:4" x14ac:dyDescent="0.25">
      <c r="A315" s="4" t="s">
        <v>4</v>
      </c>
      <c r="B315" s="4" t="s">
        <v>2457</v>
      </c>
      <c r="C315" s="33">
        <v>1</v>
      </c>
      <c r="D315" s="4" t="s">
        <v>2323</v>
      </c>
    </row>
    <row r="316" spans="1:4" x14ac:dyDescent="0.25">
      <c r="A316" s="4" t="s">
        <v>4</v>
      </c>
      <c r="B316" s="4" t="s">
        <v>2462</v>
      </c>
      <c r="C316" s="33">
        <v>1</v>
      </c>
      <c r="D316" s="4" t="s">
        <v>2320</v>
      </c>
    </row>
    <row r="317" spans="1:4" x14ac:dyDescent="0.25">
      <c r="A317" s="4" t="s">
        <v>4</v>
      </c>
      <c r="B317" s="4" t="s">
        <v>2478</v>
      </c>
      <c r="C317" s="33">
        <v>1</v>
      </c>
      <c r="D317" s="4" t="s">
        <v>2452</v>
      </c>
    </row>
    <row r="318" spans="1:4" x14ac:dyDescent="0.25">
      <c r="A318" s="4" t="s">
        <v>4</v>
      </c>
      <c r="B318" s="4" t="s">
        <v>2481</v>
      </c>
      <c r="C318" s="33">
        <v>2</v>
      </c>
      <c r="D318" s="4" t="s">
        <v>2623</v>
      </c>
    </row>
    <row r="319" spans="1:4" x14ac:dyDescent="0.25">
      <c r="A319" s="4" t="s">
        <v>4</v>
      </c>
      <c r="B319" s="4" t="s">
        <v>2491</v>
      </c>
      <c r="C319" s="33">
        <v>2</v>
      </c>
      <c r="D319" s="4" t="s">
        <v>2624</v>
      </c>
    </row>
    <row r="320" spans="1:4" x14ac:dyDescent="0.25">
      <c r="A320" s="4" t="s">
        <v>4</v>
      </c>
      <c r="B320" s="4" t="s">
        <v>883</v>
      </c>
      <c r="C320" s="33">
        <v>3</v>
      </c>
      <c r="D320" s="4" t="s">
        <v>53</v>
      </c>
    </row>
    <row r="321" spans="1:4" x14ac:dyDescent="0.25">
      <c r="A321" s="4" t="s">
        <v>4</v>
      </c>
      <c r="B321" s="4" t="s">
        <v>886</v>
      </c>
      <c r="C321" s="33">
        <v>2</v>
      </c>
      <c r="D321" s="4" t="s">
        <v>53</v>
      </c>
    </row>
    <row r="322" spans="1:4" x14ac:dyDescent="0.25">
      <c r="A322" s="4" t="s">
        <v>4</v>
      </c>
      <c r="B322" s="4" t="s">
        <v>2504</v>
      </c>
      <c r="C322" s="33">
        <v>1</v>
      </c>
      <c r="D322" s="4" t="s">
        <v>2503</v>
      </c>
    </row>
    <row r="323" spans="1:4" x14ac:dyDescent="0.25">
      <c r="A323" s="4" t="s">
        <v>4</v>
      </c>
      <c r="B323" s="4" t="s">
        <v>888</v>
      </c>
      <c r="C323" s="33">
        <v>1</v>
      </c>
      <c r="D323" s="4" t="s">
        <v>793</v>
      </c>
    </row>
    <row r="324" spans="1:4" x14ac:dyDescent="0.25">
      <c r="A324" s="4" t="s">
        <v>4</v>
      </c>
      <c r="B324" s="4" t="s">
        <v>894</v>
      </c>
      <c r="C324" s="33">
        <v>1</v>
      </c>
      <c r="D324" s="4" t="s">
        <v>796</v>
      </c>
    </row>
    <row r="325" spans="1:4" x14ac:dyDescent="0.25">
      <c r="A325" s="4" t="s">
        <v>4</v>
      </c>
      <c r="B325" s="4" t="s">
        <v>897</v>
      </c>
      <c r="C325" s="33">
        <v>1</v>
      </c>
      <c r="D325" s="4" t="s">
        <v>881</v>
      </c>
    </row>
    <row r="326" spans="1:4" x14ac:dyDescent="0.25">
      <c r="A326" s="4" t="s">
        <v>4</v>
      </c>
      <c r="B326" s="4" t="s">
        <v>916</v>
      </c>
      <c r="C326" s="33">
        <v>1</v>
      </c>
      <c r="D326" s="4" t="s">
        <v>793</v>
      </c>
    </row>
    <row r="327" spans="1:4" x14ac:dyDescent="0.25">
      <c r="A327" s="4" t="s">
        <v>4</v>
      </c>
      <c r="B327" s="4" t="s">
        <v>919</v>
      </c>
      <c r="C327" s="33">
        <v>1</v>
      </c>
      <c r="D327" s="4" t="s">
        <v>892</v>
      </c>
    </row>
    <row r="328" spans="1:4" x14ac:dyDescent="0.25">
      <c r="A328" s="4" t="s">
        <v>4</v>
      </c>
      <c r="B328" s="4" t="s">
        <v>924</v>
      </c>
      <c r="C328" s="33">
        <v>1</v>
      </c>
      <c r="D328" s="4" t="s">
        <v>796</v>
      </c>
    </row>
    <row r="329" spans="1:4" x14ac:dyDescent="0.25">
      <c r="A329" s="4" t="s">
        <v>4</v>
      </c>
      <c r="B329" s="4" t="s">
        <v>928</v>
      </c>
      <c r="C329" s="33">
        <v>1</v>
      </c>
      <c r="D329" s="4" t="s">
        <v>796</v>
      </c>
    </row>
    <row r="330" spans="1:4" x14ac:dyDescent="0.25">
      <c r="A330" s="4" t="s">
        <v>4</v>
      </c>
      <c r="B330" s="4" t="s">
        <v>932</v>
      </c>
      <c r="C330" s="33">
        <v>1</v>
      </c>
      <c r="D330" s="4" t="s">
        <v>793</v>
      </c>
    </row>
    <row r="331" spans="1:4" x14ac:dyDescent="0.25">
      <c r="A331" s="4" t="s">
        <v>4</v>
      </c>
      <c r="B331" s="4" t="s">
        <v>945</v>
      </c>
      <c r="C331" s="33">
        <v>1</v>
      </c>
      <c r="D331" s="4" t="s">
        <v>896</v>
      </c>
    </row>
    <row r="332" spans="1:4" x14ac:dyDescent="0.25">
      <c r="A332" s="4" t="s">
        <v>4</v>
      </c>
      <c r="B332" s="4" t="s">
        <v>947</v>
      </c>
      <c r="C332" s="33">
        <v>1</v>
      </c>
      <c r="D332" s="4" t="s">
        <v>896</v>
      </c>
    </row>
    <row r="333" spans="1:4" x14ac:dyDescent="0.25">
      <c r="A333" s="4" t="s">
        <v>4</v>
      </c>
      <c r="B333" s="4" t="s">
        <v>2508</v>
      </c>
      <c r="C333" s="33">
        <v>1</v>
      </c>
      <c r="D333" s="4" t="s">
        <v>2509</v>
      </c>
    </row>
    <row r="334" spans="1:4" x14ac:dyDescent="0.25">
      <c r="A334" s="4" t="s">
        <v>4</v>
      </c>
      <c r="B334" s="4" t="s">
        <v>2510</v>
      </c>
      <c r="C334" s="33">
        <v>1</v>
      </c>
      <c r="D334" s="4" t="s">
        <v>2511</v>
      </c>
    </row>
    <row r="335" spans="1:4" x14ac:dyDescent="0.25">
      <c r="A335" s="4" t="s">
        <v>4</v>
      </c>
      <c r="B335" s="4" t="s">
        <v>2518</v>
      </c>
      <c r="C335" s="33">
        <v>1</v>
      </c>
      <c r="D335" s="4" t="s">
        <v>2519</v>
      </c>
    </row>
    <row r="336" spans="1:4" x14ac:dyDescent="0.25">
      <c r="A336" s="4" t="s">
        <v>4</v>
      </c>
      <c r="B336" s="4" t="s">
        <v>2523</v>
      </c>
      <c r="C336" s="33">
        <v>1</v>
      </c>
      <c r="D336" s="4" t="s">
        <v>2509</v>
      </c>
    </row>
    <row r="337" spans="1:4" x14ac:dyDescent="0.25">
      <c r="A337" s="4" t="s">
        <v>4</v>
      </c>
      <c r="B337" s="4" t="s">
        <v>2528</v>
      </c>
      <c r="C337" s="33">
        <v>1</v>
      </c>
      <c r="D337" s="4" t="s">
        <v>2529</v>
      </c>
    </row>
    <row r="338" spans="1:4" x14ac:dyDescent="0.25">
      <c r="A338" s="4" t="s">
        <v>4</v>
      </c>
      <c r="B338" s="4" t="s">
        <v>2537</v>
      </c>
      <c r="C338" s="33">
        <v>1</v>
      </c>
      <c r="D338" s="4" t="s">
        <v>2535</v>
      </c>
    </row>
    <row r="339" spans="1:4" x14ac:dyDescent="0.25">
      <c r="A339" s="4" t="s">
        <v>4</v>
      </c>
      <c r="B339" s="4" t="s">
        <v>2547</v>
      </c>
      <c r="C339" s="33">
        <v>1</v>
      </c>
      <c r="D339" s="4" t="s">
        <v>2541</v>
      </c>
    </row>
    <row r="340" spans="1:4" x14ac:dyDescent="0.25">
      <c r="A340" s="4" t="s">
        <v>4</v>
      </c>
      <c r="B340" s="4" t="s">
        <v>956</v>
      </c>
      <c r="C340" s="33">
        <v>1</v>
      </c>
      <c r="D340" s="4" t="s">
        <v>45</v>
      </c>
    </row>
    <row r="341" spans="1:4" x14ac:dyDescent="0.25">
      <c r="A341" s="4" t="s">
        <v>4</v>
      </c>
      <c r="B341" s="4" t="s">
        <v>957</v>
      </c>
      <c r="C341" s="33">
        <v>1</v>
      </c>
      <c r="D341" s="4" t="s">
        <v>45</v>
      </c>
    </row>
    <row r="342" spans="1:4" x14ac:dyDescent="0.25">
      <c r="A342" s="4" t="s">
        <v>4</v>
      </c>
      <c r="B342" s="4" t="s">
        <v>959</v>
      </c>
      <c r="C342" s="33">
        <v>1</v>
      </c>
      <c r="D342" s="4" t="s">
        <v>45</v>
      </c>
    </row>
    <row r="343" spans="1:4" x14ac:dyDescent="0.25">
      <c r="A343" s="4" t="s">
        <v>4</v>
      </c>
      <c r="B343" s="4" t="s">
        <v>960</v>
      </c>
      <c r="C343" s="33">
        <v>2</v>
      </c>
      <c r="D343" s="4" t="s">
        <v>45</v>
      </c>
    </row>
    <row r="344" spans="1:4" x14ac:dyDescent="0.25">
      <c r="A344" s="4" t="s">
        <v>4</v>
      </c>
      <c r="B344" s="4" t="s">
        <v>961</v>
      </c>
      <c r="C344" s="33">
        <v>1</v>
      </c>
      <c r="D344" s="4" t="s">
        <v>45</v>
      </c>
    </row>
    <row r="345" spans="1:4" x14ac:dyDescent="0.25">
      <c r="A345" s="4" t="s">
        <v>4</v>
      </c>
      <c r="B345" s="4" t="s">
        <v>963</v>
      </c>
      <c r="C345" s="33">
        <v>1</v>
      </c>
      <c r="D345" s="4" t="s">
        <v>45</v>
      </c>
    </row>
    <row r="346" spans="1:4" x14ac:dyDescent="0.25">
      <c r="A346" s="4" t="s">
        <v>4</v>
      </c>
      <c r="B346" s="4" t="s">
        <v>964</v>
      </c>
      <c r="C346" s="33">
        <v>1</v>
      </c>
      <c r="D346" s="4" t="s">
        <v>45</v>
      </c>
    </row>
    <row r="347" spans="1:4" x14ac:dyDescent="0.25">
      <c r="A347" s="4" t="s">
        <v>4</v>
      </c>
      <c r="B347" s="4" t="s">
        <v>2555</v>
      </c>
      <c r="C347" s="33">
        <v>1</v>
      </c>
      <c r="D347" s="4" t="s">
        <v>2249</v>
      </c>
    </row>
    <row r="348" spans="1:4" x14ac:dyDescent="0.25">
      <c r="A348" s="4" t="s">
        <v>4</v>
      </c>
      <c r="B348" s="4" t="s">
        <v>967</v>
      </c>
      <c r="C348" s="33">
        <v>1</v>
      </c>
      <c r="D348" s="4" t="s">
        <v>45</v>
      </c>
    </row>
    <row r="349" spans="1:4" x14ac:dyDescent="0.25">
      <c r="A349" s="4" t="s">
        <v>4</v>
      </c>
      <c r="B349" s="4" t="s">
        <v>2557</v>
      </c>
      <c r="C349" s="33">
        <v>1</v>
      </c>
      <c r="D349" s="4" t="s">
        <v>1255</v>
      </c>
    </row>
    <row r="350" spans="1:4" x14ac:dyDescent="0.25">
      <c r="A350" s="4" t="s">
        <v>4</v>
      </c>
      <c r="B350" s="4" t="s">
        <v>2560</v>
      </c>
      <c r="C350" s="33">
        <v>3</v>
      </c>
      <c r="D350" s="4" t="s">
        <v>2622</v>
      </c>
    </row>
    <row r="351" spans="1:4" x14ac:dyDescent="0.25">
      <c r="A351" s="4" t="s">
        <v>4</v>
      </c>
      <c r="B351" s="4" t="s">
        <v>2564</v>
      </c>
      <c r="C351" s="33">
        <v>1</v>
      </c>
      <c r="D351" s="4" t="s">
        <v>2563</v>
      </c>
    </row>
    <row r="352" spans="1:4" x14ac:dyDescent="0.25">
      <c r="A352" s="4" t="s">
        <v>4</v>
      </c>
      <c r="B352" s="4" t="s">
        <v>2565</v>
      </c>
      <c r="C352" s="33">
        <v>1</v>
      </c>
      <c r="D352" s="4" t="s">
        <v>1920</v>
      </c>
    </row>
    <row r="353" spans="1:4" x14ac:dyDescent="0.25">
      <c r="A353" s="4" t="s">
        <v>4</v>
      </c>
      <c r="B353" s="4" t="s">
        <v>977</v>
      </c>
      <c r="C353" s="33">
        <v>2</v>
      </c>
      <c r="D353" s="4" t="s">
        <v>976</v>
      </c>
    </row>
    <row r="354" spans="1:4" x14ac:dyDescent="0.25">
      <c r="A354" s="4" t="s">
        <v>4</v>
      </c>
      <c r="B354" s="4" t="s">
        <v>979</v>
      </c>
      <c r="C354" s="33">
        <v>1</v>
      </c>
      <c r="D354" s="4" t="s">
        <v>976</v>
      </c>
    </row>
    <row r="355" spans="1:4" x14ac:dyDescent="0.25">
      <c r="A355" s="4" t="s">
        <v>4</v>
      </c>
      <c r="B355" s="4" t="s">
        <v>982</v>
      </c>
      <c r="C355" s="33">
        <v>4</v>
      </c>
      <c r="D355" s="4" t="s">
        <v>981</v>
      </c>
    </row>
    <row r="356" spans="1:4" x14ac:dyDescent="0.25">
      <c r="A356" s="4" t="s">
        <v>4</v>
      </c>
      <c r="B356" s="4" t="s">
        <v>2582</v>
      </c>
      <c r="C356" s="33">
        <v>1</v>
      </c>
      <c r="D356" s="4" t="s">
        <v>2583</v>
      </c>
    </row>
    <row r="357" spans="1:4" x14ac:dyDescent="0.25">
      <c r="A357" s="4" t="s">
        <v>4</v>
      </c>
      <c r="B357" s="4" t="s">
        <v>2590</v>
      </c>
      <c r="C357" s="33">
        <v>2</v>
      </c>
      <c r="D357" s="4" t="s">
        <v>2583</v>
      </c>
    </row>
    <row r="358" spans="1:4" x14ac:dyDescent="0.25">
      <c r="A358" s="4" t="s">
        <v>4</v>
      </c>
      <c r="B358" s="4" t="s">
        <v>994</v>
      </c>
      <c r="C358" s="33">
        <v>1</v>
      </c>
      <c r="D358" s="4" t="s">
        <v>995</v>
      </c>
    </row>
    <row r="359" spans="1:4" x14ac:dyDescent="0.25">
      <c r="A359" s="4" t="s">
        <v>4</v>
      </c>
      <c r="B359" s="4" t="s">
        <v>2608</v>
      </c>
      <c r="C359" s="33">
        <v>6</v>
      </c>
      <c r="D359" s="4" t="s">
        <v>2609</v>
      </c>
    </row>
    <row r="360" spans="1:4" x14ac:dyDescent="0.25">
      <c r="A360" s="4" t="s">
        <v>4</v>
      </c>
      <c r="B360" s="4" t="s">
        <v>996</v>
      </c>
      <c r="C360" s="33">
        <v>3</v>
      </c>
      <c r="D360" s="4" t="s">
        <v>45</v>
      </c>
    </row>
    <row r="361" spans="1:4" x14ac:dyDescent="0.25">
      <c r="A361" s="4" t="s">
        <v>4</v>
      </c>
      <c r="B361" s="4" t="s">
        <v>1001</v>
      </c>
      <c r="C361" s="33">
        <v>1</v>
      </c>
      <c r="D361" s="4" t="s">
        <v>45</v>
      </c>
    </row>
    <row r="362" spans="1:4" x14ac:dyDescent="0.25">
      <c r="A362" s="4" t="s">
        <v>4</v>
      </c>
      <c r="B362" s="4" t="s">
        <v>1002</v>
      </c>
      <c r="C362" s="33">
        <v>1</v>
      </c>
      <c r="D362" s="4" t="s">
        <v>45</v>
      </c>
    </row>
    <row r="363" spans="1:4" x14ac:dyDescent="0.25">
      <c r="A363" s="4" t="s">
        <v>4</v>
      </c>
      <c r="B363" s="4" t="s">
        <v>1005</v>
      </c>
      <c r="C363" s="33">
        <v>1</v>
      </c>
      <c r="D363" s="4" t="s">
        <v>6</v>
      </c>
    </row>
    <row r="364" spans="1:4" x14ac:dyDescent="0.25">
      <c r="A364" s="4" t="s">
        <v>4</v>
      </c>
      <c r="B364" s="4" t="s">
        <v>1008</v>
      </c>
      <c r="C364" s="33">
        <v>2</v>
      </c>
      <c r="D364" s="4" t="s">
        <v>45</v>
      </c>
    </row>
    <row r="365" spans="1:4" x14ac:dyDescent="0.25">
      <c r="A365" s="4" t="s">
        <v>4</v>
      </c>
      <c r="B365" s="4" t="s">
        <v>1009</v>
      </c>
      <c r="C365" s="33">
        <v>2</v>
      </c>
      <c r="D365" s="4" t="s">
        <v>1010</v>
      </c>
    </row>
    <row r="366" spans="1:4" x14ac:dyDescent="0.25">
      <c r="A366" s="4" t="s">
        <v>4</v>
      </c>
      <c r="B366" s="4" t="s">
        <v>1012</v>
      </c>
      <c r="C366" s="33">
        <v>3</v>
      </c>
      <c r="D366" s="4" t="s">
        <v>2621</v>
      </c>
    </row>
    <row r="367" spans="1:4" x14ac:dyDescent="0.25">
      <c r="A367" s="4" t="s">
        <v>4</v>
      </c>
      <c r="B367" s="4" t="s">
        <v>1015</v>
      </c>
      <c r="C367" s="33">
        <v>3</v>
      </c>
      <c r="D367" s="4" t="s">
        <v>1016</v>
      </c>
    </row>
    <row r="368" spans="1:4" x14ac:dyDescent="0.25">
      <c r="A368" s="4" t="s">
        <v>4</v>
      </c>
      <c r="B368" s="4" t="s">
        <v>1017</v>
      </c>
      <c r="C368" s="33">
        <v>2</v>
      </c>
      <c r="D368" s="4" t="s">
        <v>1018</v>
      </c>
    </row>
    <row r="369" spans="1:4" x14ac:dyDescent="0.25">
      <c r="A369" s="4" t="s">
        <v>4</v>
      </c>
      <c r="B369" s="4" t="s">
        <v>1023</v>
      </c>
      <c r="C369" s="33">
        <v>6</v>
      </c>
      <c r="D369" s="4" t="s">
        <v>1024</v>
      </c>
    </row>
    <row r="370" spans="1:4" x14ac:dyDescent="0.25">
      <c r="A370" s="4" t="s">
        <v>4</v>
      </c>
      <c r="B370" s="4" t="s">
        <v>1025</v>
      </c>
      <c r="C370" s="33">
        <v>9</v>
      </c>
      <c r="D370" s="4" t="s">
        <v>45</v>
      </c>
    </row>
    <row r="371" spans="1:4" x14ac:dyDescent="0.25">
      <c r="A371" s="4" t="s">
        <v>4</v>
      </c>
      <c r="B371" s="4" t="s">
        <v>1031</v>
      </c>
      <c r="C371" s="33">
        <v>2</v>
      </c>
      <c r="D371" s="4" t="s">
        <v>45</v>
      </c>
    </row>
    <row r="372" spans="1:4" x14ac:dyDescent="0.25">
      <c r="A372" s="4" t="s">
        <v>4</v>
      </c>
      <c r="B372" s="4" t="s">
        <v>1033</v>
      </c>
      <c r="C372" s="33">
        <v>2</v>
      </c>
      <c r="D372" s="4" t="s">
        <v>45</v>
      </c>
    </row>
    <row r="373" spans="1:4" x14ac:dyDescent="0.25">
      <c r="A373" s="4" t="s">
        <v>4</v>
      </c>
      <c r="B373" s="4" t="s">
        <v>2610</v>
      </c>
      <c r="C373" s="33">
        <v>1</v>
      </c>
      <c r="D373" s="4" t="s">
        <v>6</v>
      </c>
    </row>
    <row r="374" spans="1:4" x14ac:dyDescent="0.25">
      <c r="C374" s="34">
        <f>SUM(C2:C373)</f>
        <v>563</v>
      </c>
    </row>
  </sheetData>
  <autoFilter ref="A1:D1" xr:uid="{00000000-0009-0000-0000-000007000000}"/>
  <conditionalFormatting sqref="B1:B373">
    <cfRule type="duplicateValues" dxfId="0" priority="31"/>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2018"/>
  <sheetViews>
    <sheetView workbookViewId="0">
      <selection activeCell="H26" sqref="H26"/>
    </sheetView>
  </sheetViews>
  <sheetFormatPr defaultRowHeight="15" x14ac:dyDescent="0.25"/>
  <cols>
    <col min="1" max="1" width="18" bestFit="1" customWidth="1"/>
    <col min="2" max="2" width="16.42578125" style="1" bestFit="1" customWidth="1"/>
  </cols>
  <sheetData>
    <row r="1" spans="1:2" x14ac:dyDescent="0.25">
      <c r="A1" s="2" t="s">
        <v>2612</v>
      </c>
      <c r="B1" s="1" t="s">
        <v>2613</v>
      </c>
    </row>
    <row r="2" spans="1:2" x14ac:dyDescent="0.25">
      <c r="A2" s="1" t="s">
        <v>7</v>
      </c>
      <c r="B2" s="3">
        <v>5</v>
      </c>
    </row>
    <row r="3" spans="1:2" x14ac:dyDescent="0.25">
      <c r="A3" s="1" t="s">
        <v>9</v>
      </c>
      <c r="B3" s="3">
        <v>3</v>
      </c>
    </row>
    <row r="4" spans="1:2" x14ac:dyDescent="0.25">
      <c r="A4" s="1" t="s">
        <v>1038</v>
      </c>
      <c r="B4" s="3">
        <v>5</v>
      </c>
    </row>
    <row r="5" spans="1:2" x14ac:dyDescent="0.25">
      <c r="A5" s="1" t="s">
        <v>1040</v>
      </c>
      <c r="B5" s="3">
        <v>3</v>
      </c>
    </row>
    <row r="6" spans="1:2" x14ac:dyDescent="0.25">
      <c r="A6" s="1" t="s">
        <v>1042</v>
      </c>
      <c r="B6" s="3">
        <v>2</v>
      </c>
    </row>
    <row r="7" spans="1:2" x14ac:dyDescent="0.25">
      <c r="A7" s="1" t="s">
        <v>10</v>
      </c>
      <c r="B7" s="3">
        <v>10</v>
      </c>
    </row>
    <row r="8" spans="1:2" x14ac:dyDescent="0.25">
      <c r="A8" s="1" t="s">
        <v>12</v>
      </c>
      <c r="B8" s="3">
        <v>11</v>
      </c>
    </row>
    <row r="9" spans="1:2" x14ac:dyDescent="0.25">
      <c r="A9" s="1" t="s">
        <v>15</v>
      </c>
      <c r="B9" s="3">
        <v>16</v>
      </c>
    </row>
    <row r="10" spans="1:2" x14ac:dyDescent="0.25">
      <c r="A10" s="1" t="s">
        <v>16</v>
      </c>
      <c r="B10" s="3">
        <v>18</v>
      </c>
    </row>
    <row r="11" spans="1:2" x14ac:dyDescent="0.25">
      <c r="A11" s="1" t="s">
        <v>18</v>
      </c>
      <c r="B11" s="3">
        <v>13</v>
      </c>
    </row>
    <row r="12" spans="1:2" x14ac:dyDescent="0.25">
      <c r="A12" s="1" t="s">
        <v>20</v>
      </c>
      <c r="B12" s="3">
        <v>1</v>
      </c>
    </row>
    <row r="13" spans="1:2" x14ac:dyDescent="0.25">
      <c r="A13" s="1" t="s">
        <v>21</v>
      </c>
      <c r="B13" s="3">
        <v>4</v>
      </c>
    </row>
    <row r="14" spans="1:2" x14ac:dyDescent="0.25">
      <c r="A14" s="1" t="s">
        <v>23</v>
      </c>
      <c r="B14" s="3">
        <v>1</v>
      </c>
    </row>
    <row r="15" spans="1:2" x14ac:dyDescent="0.25">
      <c r="A15" s="1" t="s">
        <v>24</v>
      </c>
      <c r="B15" s="3">
        <v>14</v>
      </c>
    </row>
    <row r="16" spans="1:2" x14ac:dyDescent="0.25">
      <c r="A16" s="1" t="s">
        <v>26</v>
      </c>
      <c r="B16" s="3">
        <v>11</v>
      </c>
    </row>
    <row r="17" spans="1:2" x14ac:dyDescent="0.25">
      <c r="A17" s="1" t="s">
        <v>27</v>
      </c>
      <c r="B17" s="3">
        <v>3</v>
      </c>
    </row>
    <row r="18" spans="1:2" x14ac:dyDescent="0.25">
      <c r="A18" s="1" t="s">
        <v>28</v>
      </c>
      <c r="B18" s="3">
        <v>6</v>
      </c>
    </row>
    <row r="19" spans="1:2" x14ac:dyDescent="0.25">
      <c r="A19" s="1" t="s">
        <v>29</v>
      </c>
      <c r="B19" s="3">
        <v>22</v>
      </c>
    </row>
    <row r="20" spans="1:2" x14ac:dyDescent="0.25">
      <c r="A20" s="1" t="s">
        <v>32</v>
      </c>
      <c r="B20" s="3">
        <v>8</v>
      </c>
    </row>
    <row r="21" spans="1:2" x14ac:dyDescent="0.25">
      <c r="A21" s="1" t="s">
        <v>34</v>
      </c>
      <c r="B21" s="3">
        <v>20</v>
      </c>
    </row>
    <row r="22" spans="1:2" x14ac:dyDescent="0.25">
      <c r="A22" s="1" t="s">
        <v>36</v>
      </c>
      <c r="B22" s="3">
        <v>45</v>
      </c>
    </row>
    <row r="23" spans="1:2" x14ac:dyDescent="0.25">
      <c r="A23" s="1" t="s">
        <v>38</v>
      </c>
      <c r="B23" s="3">
        <v>4</v>
      </c>
    </row>
    <row r="24" spans="1:2" x14ac:dyDescent="0.25">
      <c r="A24" s="1" t="s">
        <v>39</v>
      </c>
      <c r="B24" s="3">
        <v>17</v>
      </c>
    </row>
    <row r="25" spans="1:2" x14ac:dyDescent="0.25">
      <c r="A25" s="1" t="s">
        <v>41</v>
      </c>
      <c r="B25" s="3">
        <v>17</v>
      </c>
    </row>
    <row r="26" spans="1:2" x14ac:dyDescent="0.25">
      <c r="A26" s="1" t="s">
        <v>43</v>
      </c>
      <c r="B26" s="3">
        <v>12</v>
      </c>
    </row>
    <row r="27" spans="1:2" x14ac:dyDescent="0.25">
      <c r="A27" s="1" t="s">
        <v>1043</v>
      </c>
      <c r="B27" s="3">
        <v>3</v>
      </c>
    </row>
    <row r="28" spans="1:2" x14ac:dyDescent="0.25">
      <c r="A28" s="1" t="s">
        <v>44</v>
      </c>
      <c r="B28" s="3">
        <v>1</v>
      </c>
    </row>
    <row r="29" spans="1:2" x14ac:dyDescent="0.25">
      <c r="A29" s="1" t="s">
        <v>1045</v>
      </c>
      <c r="B29" s="3">
        <v>1</v>
      </c>
    </row>
    <row r="30" spans="1:2" x14ac:dyDescent="0.25">
      <c r="A30" s="1" t="s">
        <v>1047</v>
      </c>
      <c r="B30" s="3">
        <v>1</v>
      </c>
    </row>
    <row r="31" spans="1:2" x14ac:dyDescent="0.25">
      <c r="A31" s="1" t="s">
        <v>1049</v>
      </c>
      <c r="B31" s="3">
        <v>1</v>
      </c>
    </row>
    <row r="32" spans="1:2" x14ac:dyDescent="0.25">
      <c r="A32" s="1" t="s">
        <v>1050</v>
      </c>
      <c r="B32" s="3">
        <v>1</v>
      </c>
    </row>
    <row r="33" spans="1:2" x14ac:dyDescent="0.25">
      <c r="A33" s="1" t="s">
        <v>1052</v>
      </c>
      <c r="B33" s="3">
        <v>1</v>
      </c>
    </row>
    <row r="34" spans="1:2" x14ac:dyDescent="0.25">
      <c r="A34" s="1" t="s">
        <v>1054</v>
      </c>
      <c r="B34" s="3">
        <v>1</v>
      </c>
    </row>
    <row r="35" spans="1:2" x14ac:dyDescent="0.25">
      <c r="A35" s="1" t="s">
        <v>46</v>
      </c>
      <c r="B35" s="3">
        <v>1</v>
      </c>
    </row>
    <row r="36" spans="1:2" x14ac:dyDescent="0.25">
      <c r="A36" s="1" t="s">
        <v>1055</v>
      </c>
      <c r="B36" s="3">
        <v>2</v>
      </c>
    </row>
    <row r="37" spans="1:2" x14ac:dyDescent="0.25">
      <c r="A37" s="1" t="s">
        <v>1058</v>
      </c>
      <c r="B37" s="3">
        <v>1</v>
      </c>
    </row>
    <row r="38" spans="1:2" x14ac:dyDescent="0.25">
      <c r="A38" s="1" t="s">
        <v>1060</v>
      </c>
      <c r="B38" s="3">
        <v>1</v>
      </c>
    </row>
    <row r="39" spans="1:2" x14ac:dyDescent="0.25">
      <c r="A39" s="1" t="s">
        <v>1062</v>
      </c>
      <c r="B39" s="3">
        <v>1</v>
      </c>
    </row>
    <row r="40" spans="1:2" x14ac:dyDescent="0.25">
      <c r="A40" s="1" t="s">
        <v>1064</v>
      </c>
      <c r="B40" s="3">
        <v>2</v>
      </c>
    </row>
    <row r="41" spans="1:2" x14ac:dyDescent="0.25">
      <c r="A41" s="1" t="s">
        <v>1066</v>
      </c>
      <c r="B41" s="3">
        <v>2</v>
      </c>
    </row>
    <row r="42" spans="1:2" x14ac:dyDescent="0.25">
      <c r="A42" s="1" t="s">
        <v>1068</v>
      </c>
      <c r="B42" s="3">
        <v>2</v>
      </c>
    </row>
    <row r="43" spans="1:2" x14ac:dyDescent="0.25">
      <c r="A43" s="1" t="s">
        <v>1070</v>
      </c>
      <c r="B43" s="3">
        <v>2</v>
      </c>
    </row>
    <row r="44" spans="1:2" x14ac:dyDescent="0.25">
      <c r="A44" s="1" t="s">
        <v>1071</v>
      </c>
      <c r="B44" s="3">
        <v>1</v>
      </c>
    </row>
    <row r="45" spans="1:2" x14ac:dyDescent="0.25">
      <c r="A45" s="1" t="s">
        <v>1072</v>
      </c>
      <c r="B45" s="3">
        <v>1</v>
      </c>
    </row>
    <row r="46" spans="1:2" x14ac:dyDescent="0.25">
      <c r="A46" s="1" t="s">
        <v>1073</v>
      </c>
      <c r="B46" s="3">
        <v>2</v>
      </c>
    </row>
    <row r="47" spans="1:2" x14ac:dyDescent="0.25">
      <c r="A47" s="1" t="s">
        <v>1074</v>
      </c>
      <c r="B47" s="3">
        <v>2</v>
      </c>
    </row>
    <row r="48" spans="1:2" x14ac:dyDescent="0.25">
      <c r="A48" s="1" t="s">
        <v>1076</v>
      </c>
      <c r="B48" s="3">
        <v>1</v>
      </c>
    </row>
    <row r="49" spans="1:2" x14ac:dyDescent="0.25">
      <c r="A49" s="1" t="s">
        <v>1077</v>
      </c>
      <c r="B49" s="3">
        <v>2</v>
      </c>
    </row>
    <row r="50" spans="1:2" x14ac:dyDescent="0.25">
      <c r="A50" s="1" t="s">
        <v>1078</v>
      </c>
      <c r="B50" s="3">
        <v>2</v>
      </c>
    </row>
    <row r="51" spans="1:2" x14ac:dyDescent="0.25">
      <c r="A51" s="1" t="s">
        <v>1079</v>
      </c>
      <c r="B51" s="3">
        <v>2</v>
      </c>
    </row>
    <row r="52" spans="1:2" x14ac:dyDescent="0.25">
      <c r="A52" s="1" t="s">
        <v>1081</v>
      </c>
      <c r="B52" s="3">
        <v>1</v>
      </c>
    </row>
    <row r="53" spans="1:2" x14ac:dyDescent="0.25">
      <c r="A53" s="1" t="s">
        <v>1082</v>
      </c>
      <c r="B53" s="3">
        <v>2</v>
      </c>
    </row>
    <row r="54" spans="1:2" x14ac:dyDescent="0.25">
      <c r="A54" s="1" t="s">
        <v>1085</v>
      </c>
      <c r="B54" s="3">
        <v>2</v>
      </c>
    </row>
    <row r="55" spans="1:2" x14ac:dyDescent="0.25">
      <c r="A55" s="1" t="s">
        <v>1087</v>
      </c>
      <c r="B55" s="3">
        <v>2</v>
      </c>
    </row>
    <row r="56" spans="1:2" x14ac:dyDescent="0.25">
      <c r="A56" s="1" t="s">
        <v>1089</v>
      </c>
      <c r="B56" s="3">
        <v>2</v>
      </c>
    </row>
    <row r="57" spans="1:2" x14ac:dyDescent="0.25">
      <c r="A57" s="1" t="s">
        <v>1090</v>
      </c>
      <c r="B57" s="3">
        <v>2</v>
      </c>
    </row>
    <row r="58" spans="1:2" x14ac:dyDescent="0.25">
      <c r="A58" s="1" t="s">
        <v>1091</v>
      </c>
      <c r="B58" s="3">
        <v>2</v>
      </c>
    </row>
    <row r="59" spans="1:2" x14ac:dyDescent="0.25">
      <c r="A59" s="1" t="s">
        <v>1092</v>
      </c>
      <c r="B59" s="3">
        <v>1</v>
      </c>
    </row>
    <row r="60" spans="1:2" x14ac:dyDescent="0.25">
      <c r="A60" s="1" t="s">
        <v>48</v>
      </c>
      <c r="B60" s="3">
        <v>1</v>
      </c>
    </row>
    <row r="61" spans="1:2" x14ac:dyDescent="0.25">
      <c r="A61" s="1" t="s">
        <v>1093</v>
      </c>
      <c r="B61" s="3">
        <v>2</v>
      </c>
    </row>
    <row r="62" spans="1:2" x14ac:dyDescent="0.25">
      <c r="A62" s="1" t="s">
        <v>1094</v>
      </c>
      <c r="B62" s="3">
        <v>2</v>
      </c>
    </row>
    <row r="63" spans="1:2" x14ac:dyDescent="0.25">
      <c r="A63" s="1" t="s">
        <v>1095</v>
      </c>
      <c r="B63" s="3">
        <v>5</v>
      </c>
    </row>
    <row r="64" spans="1:2" x14ac:dyDescent="0.25">
      <c r="A64" s="1" t="s">
        <v>1096</v>
      </c>
      <c r="B64" s="3">
        <v>1</v>
      </c>
    </row>
    <row r="65" spans="1:2" x14ac:dyDescent="0.25">
      <c r="A65" s="1" t="s">
        <v>50</v>
      </c>
      <c r="B65" s="3">
        <v>2</v>
      </c>
    </row>
    <row r="66" spans="1:2" x14ac:dyDescent="0.25">
      <c r="A66" s="1" t="s">
        <v>1098</v>
      </c>
      <c r="B66" s="3">
        <v>2</v>
      </c>
    </row>
    <row r="67" spans="1:2" x14ac:dyDescent="0.25">
      <c r="A67" s="1" t="s">
        <v>52</v>
      </c>
      <c r="B67" s="3">
        <v>1</v>
      </c>
    </row>
    <row r="68" spans="1:2" x14ac:dyDescent="0.25">
      <c r="A68" s="1" t="s">
        <v>54</v>
      </c>
      <c r="B68" s="3">
        <v>1</v>
      </c>
    </row>
    <row r="69" spans="1:2" x14ac:dyDescent="0.25">
      <c r="A69" s="1" t="s">
        <v>1099</v>
      </c>
      <c r="B69" s="3">
        <v>1</v>
      </c>
    </row>
    <row r="70" spans="1:2" x14ac:dyDescent="0.25">
      <c r="A70" s="1" t="s">
        <v>1100</v>
      </c>
      <c r="B70" s="3">
        <v>12</v>
      </c>
    </row>
    <row r="71" spans="1:2" x14ac:dyDescent="0.25">
      <c r="A71" s="1" t="s">
        <v>1102</v>
      </c>
      <c r="B71" s="3">
        <v>2</v>
      </c>
    </row>
    <row r="72" spans="1:2" x14ac:dyDescent="0.25">
      <c r="A72" s="1" t="s">
        <v>1103</v>
      </c>
      <c r="B72" s="3">
        <v>2</v>
      </c>
    </row>
    <row r="73" spans="1:2" x14ac:dyDescent="0.25">
      <c r="A73" s="1" t="s">
        <v>1104</v>
      </c>
      <c r="B73" s="3">
        <v>3</v>
      </c>
    </row>
    <row r="74" spans="1:2" x14ac:dyDescent="0.25">
      <c r="A74" s="1" t="s">
        <v>1105</v>
      </c>
      <c r="B74" s="3">
        <v>2</v>
      </c>
    </row>
    <row r="75" spans="1:2" x14ac:dyDescent="0.25">
      <c r="A75" s="1" t="s">
        <v>1106</v>
      </c>
      <c r="B75" s="3">
        <v>2</v>
      </c>
    </row>
    <row r="76" spans="1:2" x14ac:dyDescent="0.25">
      <c r="A76" s="1" t="s">
        <v>1107</v>
      </c>
      <c r="B76" s="3">
        <v>1</v>
      </c>
    </row>
    <row r="77" spans="1:2" x14ac:dyDescent="0.25">
      <c r="A77" s="1" t="s">
        <v>1108</v>
      </c>
      <c r="B77" s="3">
        <v>1</v>
      </c>
    </row>
    <row r="78" spans="1:2" x14ac:dyDescent="0.25">
      <c r="A78" s="1" t="s">
        <v>1109</v>
      </c>
      <c r="B78" s="3">
        <v>1</v>
      </c>
    </row>
    <row r="79" spans="1:2" x14ac:dyDescent="0.25">
      <c r="A79" s="1" t="s">
        <v>1110</v>
      </c>
      <c r="B79" s="3">
        <v>1</v>
      </c>
    </row>
    <row r="80" spans="1:2" x14ac:dyDescent="0.25">
      <c r="A80" s="1" t="s">
        <v>1111</v>
      </c>
      <c r="B80" s="3">
        <v>2</v>
      </c>
    </row>
    <row r="81" spans="1:2" x14ac:dyDescent="0.25">
      <c r="A81" s="1" t="s">
        <v>1112</v>
      </c>
      <c r="B81" s="3">
        <v>2</v>
      </c>
    </row>
    <row r="82" spans="1:2" x14ac:dyDescent="0.25">
      <c r="A82" s="1" t="s">
        <v>1113</v>
      </c>
      <c r="B82" s="3">
        <v>2</v>
      </c>
    </row>
    <row r="83" spans="1:2" x14ac:dyDescent="0.25">
      <c r="A83" s="1" t="s">
        <v>1114</v>
      </c>
      <c r="B83" s="3">
        <v>1</v>
      </c>
    </row>
    <row r="84" spans="1:2" x14ac:dyDescent="0.25">
      <c r="A84" s="1" t="s">
        <v>1115</v>
      </c>
      <c r="B84" s="3">
        <v>2</v>
      </c>
    </row>
    <row r="85" spans="1:2" x14ac:dyDescent="0.25">
      <c r="A85" s="1" t="s">
        <v>1116</v>
      </c>
      <c r="B85" s="3">
        <v>1</v>
      </c>
    </row>
    <row r="86" spans="1:2" x14ac:dyDescent="0.25">
      <c r="A86" s="1" t="s">
        <v>1117</v>
      </c>
      <c r="B86" s="3">
        <v>5</v>
      </c>
    </row>
    <row r="87" spans="1:2" x14ac:dyDescent="0.25">
      <c r="A87" s="1" t="s">
        <v>55</v>
      </c>
      <c r="B87" s="3">
        <v>1</v>
      </c>
    </row>
    <row r="88" spans="1:2" x14ac:dyDescent="0.25">
      <c r="A88" s="1" t="s">
        <v>1118</v>
      </c>
      <c r="B88" s="3">
        <v>1</v>
      </c>
    </row>
    <row r="89" spans="1:2" x14ac:dyDescent="0.25">
      <c r="A89" s="1" t="s">
        <v>1119</v>
      </c>
      <c r="B89" s="3">
        <v>1</v>
      </c>
    </row>
    <row r="90" spans="1:2" x14ac:dyDescent="0.25">
      <c r="A90" s="1" t="s">
        <v>1121</v>
      </c>
      <c r="B90" s="3">
        <v>1</v>
      </c>
    </row>
    <row r="91" spans="1:2" x14ac:dyDescent="0.25">
      <c r="A91" s="1" t="s">
        <v>1122</v>
      </c>
      <c r="B91" s="3">
        <v>1</v>
      </c>
    </row>
    <row r="92" spans="1:2" x14ac:dyDescent="0.25">
      <c r="A92" s="1" t="s">
        <v>1124</v>
      </c>
      <c r="B92" s="3">
        <v>1</v>
      </c>
    </row>
    <row r="93" spans="1:2" x14ac:dyDescent="0.25">
      <c r="A93" s="1" t="s">
        <v>1125</v>
      </c>
      <c r="B93" s="3">
        <v>4</v>
      </c>
    </row>
    <row r="94" spans="1:2" x14ac:dyDescent="0.25">
      <c r="A94" s="1" t="s">
        <v>1127</v>
      </c>
      <c r="B94" s="3">
        <v>1</v>
      </c>
    </row>
    <row r="95" spans="1:2" x14ac:dyDescent="0.25">
      <c r="A95" s="1" t="s">
        <v>1128</v>
      </c>
      <c r="B95" s="3">
        <v>3</v>
      </c>
    </row>
    <row r="96" spans="1:2" x14ac:dyDescent="0.25">
      <c r="A96" s="1" t="s">
        <v>1130</v>
      </c>
      <c r="B96" s="3">
        <v>4</v>
      </c>
    </row>
    <row r="97" spans="1:2" x14ac:dyDescent="0.25">
      <c r="A97" s="1" t="s">
        <v>1131</v>
      </c>
      <c r="B97" s="3">
        <v>3</v>
      </c>
    </row>
    <row r="98" spans="1:2" x14ac:dyDescent="0.25">
      <c r="A98" s="1" t="s">
        <v>1132</v>
      </c>
      <c r="B98" s="3">
        <v>1</v>
      </c>
    </row>
    <row r="99" spans="1:2" x14ac:dyDescent="0.25">
      <c r="A99" s="1" t="s">
        <v>1133</v>
      </c>
      <c r="B99" s="3">
        <v>3</v>
      </c>
    </row>
    <row r="100" spans="1:2" x14ac:dyDescent="0.25">
      <c r="A100" s="1" t="s">
        <v>1134</v>
      </c>
      <c r="B100" s="3">
        <v>1</v>
      </c>
    </row>
    <row r="101" spans="1:2" x14ac:dyDescent="0.25">
      <c r="A101" s="1" t="s">
        <v>57</v>
      </c>
      <c r="B101" s="3">
        <v>1</v>
      </c>
    </row>
    <row r="102" spans="1:2" x14ac:dyDescent="0.25">
      <c r="A102" s="1" t="s">
        <v>59</v>
      </c>
      <c r="B102" s="3">
        <v>4</v>
      </c>
    </row>
    <row r="103" spans="1:2" x14ac:dyDescent="0.25">
      <c r="A103" s="1" t="s">
        <v>61</v>
      </c>
      <c r="B103" s="3">
        <v>1</v>
      </c>
    </row>
    <row r="104" spans="1:2" x14ac:dyDescent="0.25">
      <c r="A104" s="1" t="s">
        <v>63</v>
      </c>
      <c r="B104" s="3">
        <v>3</v>
      </c>
    </row>
    <row r="105" spans="1:2" x14ac:dyDescent="0.25">
      <c r="A105" s="1" t="s">
        <v>64</v>
      </c>
      <c r="B105" s="3">
        <v>5</v>
      </c>
    </row>
    <row r="106" spans="1:2" x14ac:dyDescent="0.25">
      <c r="A106" s="1" t="s">
        <v>1136</v>
      </c>
      <c r="B106" s="3">
        <v>3</v>
      </c>
    </row>
    <row r="107" spans="1:2" x14ac:dyDescent="0.25">
      <c r="A107" s="1" t="s">
        <v>1138</v>
      </c>
      <c r="B107" s="3">
        <v>3</v>
      </c>
    </row>
    <row r="108" spans="1:2" x14ac:dyDescent="0.25">
      <c r="A108" s="1" t="s">
        <v>1139</v>
      </c>
      <c r="B108" s="3">
        <v>4</v>
      </c>
    </row>
    <row r="109" spans="1:2" x14ac:dyDescent="0.25">
      <c r="A109" s="1" t="s">
        <v>1140</v>
      </c>
      <c r="B109" s="3">
        <v>4</v>
      </c>
    </row>
    <row r="110" spans="1:2" x14ac:dyDescent="0.25">
      <c r="A110" s="1" t="s">
        <v>1141</v>
      </c>
      <c r="B110" s="3">
        <v>7</v>
      </c>
    </row>
    <row r="111" spans="1:2" x14ac:dyDescent="0.25">
      <c r="A111" s="1" t="s">
        <v>1142</v>
      </c>
      <c r="B111" s="3">
        <v>1</v>
      </c>
    </row>
    <row r="112" spans="1:2" x14ac:dyDescent="0.25">
      <c r="A112" s="1" t="s">
        <v>1144</v>
      </c>
      <c r="B112" s="3">
        <v>1</v>
      </c>
    </row>
    <row r="113" spans="1:2" x14ac:dyDescent="0.25">
      <c r="A113" s="1" t="s">
        <v>66</v>
      </c>
      <c r="B113" s="3">
        <v>1</v>
      </c>
    </row>
    <row r="114" spans="1:2" x14ac:dyDescent="0.25">
      <c r="A114" s="1" t="s">
        <v>68</v>
      </c>
      <c r="B114" s="3">
        <v>1</v>
      </c>
    </row>
    <row r="115" spans="1:2" x14ac:dyDescent="0.25">
      <c r="A115" s="1" t="s">
        <v>69</v>
      </c>
      <c r="B115" s="3">
        <v>1</v>
      </c>
    </row>
    <row r="116" spans="1:2" x14ac:dyDescent="0.25">
      <c r="A116" s="1" t="s">
        <v>70</v>
      </c>
      <c r="B116" s="3">
        <v>1</v>
      </c>
    </row>
    <row r="117" spans="1:2" x14ac:dyDescent="0.25">
      <c r="A117" s="1" t="s">
        <v>71</v>
      </c>
      <c r="B117" s="3">
        <v>1</v>
      </c>
    </row>
    <row r="118" spans="1:2" x14ac:dyDescent="0.25">
      <c r="A118" s="1" t="s">
        <v>1145</v>
      </c>
      <c r="B118" s="3">
        <v>1</v>
      </c>
    </row>
    <row r="119" spans="1:2" x14ac:dyDescent="0.25">
      <c r="A119" s="1" t="s">
        <v>1147</v>
      </c>
      <c r="B119" s="3">
        <v>1</v>
      </c>
    </row>
    <row r="120" spans="1:2" x14ac:dyDescent="0.25">
      <c r="A120" s="1" t="s">
        <v>73</v>
      </c>
      <c r="B120" s="3">
        <v>4</v>
      </c>
    </row>
    <row r="121" spans="1:2" x14ac:dyDescent="0.25">
      <c r="A121" s="1" t="s">
        <v>74</v>
      </c>
      <c r="B121" s="3">
        <v>1</v>
      </c>
    </row>
    <row r="122" spans="1:2" x14ac:dyDescent="0.25">
      <c r="A122" s="1" t="s">
        <v>1149</v>
      </c>
      <c r="B122" s="3">
        <v>1</v>
      </c>
    </row>
    <row r="123" spans="1:2" x14ac:dyDescent="0.25">
      <c r="A123" s="1" t="s">
        <v>1151</v>
      </c>
      <c r="B123" s="3">
        <v>4</v>
      </c>
    </row>
    <row r="124" spans="1:2" x14ac:dyDescent="0.25">
      <c r="A124" s="1" t="s">
        <v>1152</v>
      </c>
      <c r="B124" s="3">
        <v>32</v>
      </c>
    </row>
    <row r="125" spans="1:2" x14ac:dyDescent="0.25">
      <c r="A125" s="1" t="s">
        <v>1154</v>
      </c>
      <c r="B125" s="3">
        <v>16</v>
      </c>
    </row>
    <row r="126" spans="1:2" x14ac:dyDescent="0.25">
      <c r="A126" s="1" t="s">
        <v>76</v>
      </c>
      <c r="B126" s="3">
        <v>1</v>
      </c>
    </row>
    <row r="127" spans="1:2" x14ac:dyDescent="0.25">
      <c r="A127" s="1" t="s">
        <v>1155</v>
      </c>
      <c r="B127" s="3">
        <v>1</v>
      </c>
    </row>
    <row r="128" spans="1:2" x14ac:dyDescent="0.25">
      <c r="A128" s="1" t="s">
        <v>1157</v>
      </c>
      <c r="B128" s="3">
        <v>1</v>
      </c>
    </row>
    <row r="129" spans="1:2" x14ac:dyDescent="0.25">
      <c r="A129" s="1" t="s">
        <v>1159</v>
      </c>
      <c r="B129" s="3">
        <v>1</v>
      </c>
    </row>
    <row r="130" spans="1:2" x14ac:dyDescent="0.25">
      <c r="A130" s="1" t="s">
        <v>1161</v>
      </c>
      <c r="B130" s="3">
        <v>1</v>
      </c>
    </row>
    <row r="131" spans="1:2" x14ac:dyDescent="0.25">
      <c r="A131" s="1" t="s">
        <v>1162</v>
      </c>
      <c r="B131" s="3">
        <v>1</v>
      </c>
    </row>
    <row r="132" spans="1:2" x14ac:dyDescent="0.25">
      <c r="A132" s="1" t="s">
        <v>1164</v>
      </c>
      <c r="B132" s="3">
        <v>1</v>
      </c>
    </row>
    <row r="133" spans="1:2" x14ac:dyDescent="0.25">
      <c r="A133" s="1" t="s">
        <v>1165</v>
      </c>
      <c r="B133" s="3">
        <v>1</v>
      </c>
    </row>
    <row r="134" spans="1:2" x14ac:dyDescent="0.25">
      <c r="A134" s="1" t="s">
        <v>1167</v>
      </c>
      <c r="B134" s="3">
        <v>1</v>
      </c>
    </row>
    <row r="135" spans="1:2" x14ac:dyDescent="0.25">
      <c r="A135" s="1" t="s">
        <v>1169</v>
      </c>
      <c r="B135" s="3">
        <v>1</v>
      </c>
    </row>
    <row r="136" spans="1:2" x14ac:dyDescent="0.25">
      <c r="A136" s="1" t="s">
        <v>1171</v>
      </c>
      <c r="B136" s="3">
        <v>1</v>
      </c>
    </row>
    <row r="137" spans="1:2" x14ac:dyDescent="0.25">
      <c r="A137" s="1" t="s">
        <v>1173</v>
      </c>
      <c r="B137" s="3">
        <v>1</v>
      </c>
    </row>
    <row r="138" spans="1:2" x14ac:dyDescent="0.25">
      <c r="A138" s="1" t="s">
        <v>78</v>
      </c>
      <c r="B138" s="3">
        <v>1</v>
      </c>
    </row>
    <row r="139" spans="1:2" x14ac:dyDescent="0.25">
      <c r="A139" s="1" t="s">
        <v>80</v>
      </c>
      <c r="B139" s="3">
        <v>1</v>
      </c>
    </row>
    <row r="140" spans="1:2" x14ac:dyDescent="0.25">
      <c r="A140" s="1" t="s">
        <v>82</v>
      </c>
      <c r="B140" s="3">
        <v>1</v>
      </c>
    </row>
    <row r="141" spans="1:2" x14ac:dyDescent="0.25">
      <c r="A141" s="1" t="s">
        <v>83</v>
      </c>
      <c r="B141" s="3">
        <v>1</v>
      </c>
    </row>
    <row r="142" spans="1:2" x14ac:dyDescent="0.25">
      <c r="A142" s="1" t="s">
        <v>85</v>
      </c>
      <c r="B142" s="3">
        <v>1</v>
      </c>
    </row>
    <row r="143" spans="1:2" x14ac:dyDescent="0.25">
      <c r="A143" s="1" t="s">
        <v>86</v>
      </c>
      <c r="B143" s="3">
        <v>2</v>
      </c>
    </row>
    <row r="144" spans="1:2" x14ac:dyDescent="0.25">
      <c r="A144" s="1" t="s">
        <v>87</v>
      </c>
      <c r="B144" s="3">
        <v>2</v>
      </c>
    </row>
    <row r="145" spans="1:2" x14ac:dyDescent="0.25">
      <c r="A145" s="1" t="s">
        <v>1175</v>
      </c>
      <c r="B145" s="3">
        <v>2</v>
      </c>
    </row>
    <row r="146" spans="1:2" x14ac:dyDescent="0.25">
      <c r="A146" s="1" t="s">
        <v>89</v>
      </c>
      <c r="B146" s="3">
        <v>8</v>
      </c>
    </row>
    <row r="147" spans="1:2" x14ac:dyDescent="0.25">
      <c r="A147" s="1" t="s">
        <v>91</v>
      </c>
      <c r="B147" s="3">
        <v>7</v>
      </c>
    </row>
    <row r="148" spans="1:2" x14ac:dyDescent="0.25">
      <c r="A148" s="1" t="s">
        <v>93</v>
      </c>
      <c r="B148" s="3">
        <v>4</v>
      </c>
    </row>
    <row r="149" spans="1:2" x14ac:dyDescent="0.25">
      <c r="A149" s="1" t="s">
        <v>1177</v>
      </c>
      <c r="B149" s="3">
        <v>2</v>
      </c>
    </row>
    <row r="150" spans="1:2" x14ac:dyDescent="0.25">
      <c r="A150" s="1" t="s">
        <v>94</v>
      </c>
      <c r="B150" s="3">
        <v>3</v>
      </c>
    </row>
    <row r="151" spans="1:2" x14ac:dyDescent="0.25">
      <c r="A151" s="1" t="s">
        <v>96</v>
      </c>
      <c r="B151" s="3">
        <v>2</v>
      </c>
    </row>
    <row r="152" spans="1:2" x14ac:dyDescent="0.25">
      <c r="A152" s="1" t="s">
        <v>97</v>
      </c>
      <c r="B152" s="3">
        <v>1</v>
      </c>
    </row>
    <row r="153" spans="1:2" x14ac:dyDescent="0.25">
      <c r="A153" s="1" t="s">
        <v>1179</v>
      </c>
      <c r="B153" s="3">
        <v>3</v>
      </c>
    </row>
    <row r="154" spans="1:2" x14ac:dyDescent="0.25">
      <c r="A154" s="1" t="s">
        <v>1181</v>
      </c>
      <c r="B154" s="3">
        <v>3</v>
      </c>
    </row>
    <row r="155" spans="1:2" x14ac:dyDescent="0.25">
      <c r="A155" s="1" t="s">
        <v>1182</v>
      </c>
      <c r="B155" s="3">
        <v>3</v>
      </c>
    </row>
    <row r="156" spans="1:2" x14ac:dyDescent="0.25">
      <c r="A156" s="1" t="s">
        <v>99</v>
      </c>
      <c r="B156" s="3">
        <v>2</v>
      </c>
    </row>
    <row r="157" spans="1:2" x14ac:dyDescent="0.25">
      <c r="A157" s="1" t="s">
        <v>101</v>
      </c>
      <c r="B157" s="3">
        <v>2</v>
      </c>
    </row>
    <row r="158" spans="1:2" x14ac:dyDescent="0.25">
      <c r="A158" s="1" t="s">
        <v>103</v>
      </c>
      <c r="B158" s="3">
        <v>1</v>
      </c>
    </row>
    <row r="159" spans="1:2" x14ac:dyDescent="0.25">
      <c r="A159" s="1" t="s">
        <v>105</v>
      </c>
      <c r="B159" s="3">
        <v>3</v>
      </c>
    </row>
    <row r="160" spans="1:2" x14ac:dyDescent="0.25">
      <c r="A160" s="1" t="s">
        <v>1184</v>
      </c>
      <c r="B160" s="3">
        <v>2</v>
      </c>
    </row>
    <row r="161" spans="1:2" x14ac:dyDescent="0.25">
      <c r="A161" s="1" t="s">
        <v>106</v>
      </c>
      <c r="B161" s="3">
        <v>2</v>
      </c>
    </row>
    <row r="162" spans="1:2" x14ac:dyDescent="0.25">
      <c r="A162" s="1" t="s">
        <v>1185</v>
      </c>
      <c r="B162" s="3">
        <v>1</v>
      </c>
    </row>
    <row r="163" spans="1:2" x14ac:dyDescent="0.25">
      <c r="A163" s="1" t="s">
        <v>108</v>
      </c>
      <c r="B163" s="3">
        <v>1</v>
      </c>
    </row>
    <row r="164" spans="1:2" x14ac:dyDescent="0.25">
      <c r="A164" s="1" t="s">
        <v>110</v>
      </c>
      <c r="B164" s="3">
        <v>4</v>
      </c>
    </row>
    <row r="165" spans="1:2" x14ac:dyDescent="0.25">
      <c r="A165" s="1" t="s">
        <v>111</v>
      </c>
      <c r="B165" s="3">
        <v>9</v>
      </c>
    </row>
    <row r="166" spans="1:2" x14ac:dyDescent="0.25">
      <c r="A166" s="1" t="s">
        <v>1187</v>
      </c>
      <c r="B166" s="3">
        <v>1</v>
      </c>
    </row>
    <row r="167" spans="1:2" x14ac:dyDescent="0.25">
      <c r="A167" s="1" t="s">
        <v>1189</v>
      </c>
      <c r="B167" s="3">
        <v>1</v>
      </c>
    </row>
    <row r="168" spans="1:2" x14ac:dyDescent="0.25">
      <c r="A168" s="1" t="s">
        <v>113</v>
      </c>
      <c r="B168" s="3">
        <v>1</v>
      </c>
    </row>
    <row r="169" spans="1:2" x14ac:dyDescent="0.25">
      <c r="A169" s="1" t="s">
        <v>114</v>
      </c>
      <c r="B169" s="3">
        <v>1</v>
      </c>
    </row>
    <row r="170" spans="1:2" x14ac:dyDescent="0.25">
      <c r="A170" s="1" t="s">
        <v>115</v>
      </c>
      <c r="B170" s="3">
        <v>1</v>
      </c>
    </row>
    <row r="171" spans="1:2" x14ac:dyDescent="0.25">
      <c r="A171" s="1" t="s">
        <v>116</v>
      </c>
      <c r="B171" s="3">
        <v>1</v>
      </c>
    </row>
    <row r="172" spans="1:2" x14ac:dyDescent="0.25">
      <c r="A172" s="1" t="s">
        <v>118</v>
      </c>
      <c r="B172" s="3">
        <v>2</v>
      </c>
    </row>
    <row r="173" spans="1:2" x14ac:dyDescent="0.25">
      <c r="A173" s="1" t="s">
        <v>119</v>
      </c>
      <c r="B173" s="3">
        <v>2</v>
      </c>
    </row>
    <row r="174" spans="1:2" x14ac:dyDescent="0.25">
      <c r="A174" s="1" t="s">
        <v>120</v>
      </c>
      <c r="B174" s="3">
        <v>1</v>
      </c>
    </row>
    <row r="175" spans="1:2" x14ac:dyDescent="0.25">
      <c r="A175" s="1" t="s">
        <v>122</v>
      </c>
      <c r="B175" s="3">
        <v>1</v>
      </c>
    </row>
    <row r="176" spans="1:2" x14ac:dyDescent="0.25">
      <c r="A176" s="1" t="s">
        <v>123</v>
      </c>
      <c r="B176" s="3">
        <v>1</v>
      </c>
    </row>
    <row r="177" spans="1:2" x14ac:dyDescent="0.25">
      <c r="A177" s="1" t="s">
        <v>124</v>
      </c>
      <c r="B177" s="3">
        <v>1</v>
      </c>
    </row>
    <row r="178" spans="1:2" x14ac:dyDescent="0.25">
      <c r="A178" s="1" t="s">
        <v>125</v>
      </c>
      <c r="B178" s="3">
        <v>1</v>
      </c>
    </row>
    <row r="179" spans="1:2" x14ac:dyDescent="0.25">
      <c r="A179" s="1" t="s">
        <v>126</v>
      </c>
      <c r="B179" s="3">
        <v>2</v>
      </c>
    </row>
    <row r="180" spans="1:2" x14ac:dyDescent="0.25">
      <c r="A180" s="1" t="s">
        <v>127</v>
      </c>
      <c r="B180" s="3">
        <v>2</v>
      </c>
    </row>
    <row r="181" spans="1:2" x14ac:dyDescent="0.25">
      <c r="A181" s="1" t="s">
        <v>128</v>
      </c>
      <c r="B181" s="3">
        <v>2</v>
      </c>
    </row>
    <row r="182" spans="1:2" x14ac:dyDescent="0.25">
      <c r="A182" s="1" t="s">
        <v>130</v>
      </c>
      <c r="B182" s="3">
        <v>1</v>
      </c>
    </row>
    <row r="183" spans="1:2" x14ac:dyDescent="0.25">
      <c r="A183" s="1" t="s">
        <v>131</v>
      </c>
      <c r="B183" s="3">
        <v>1</v>
      </c>
    </row>
    <row r="184" spans="1:2" x14ac:dyDescent="0.25">
      <c r="A184" s="1" t="s">
        <v>133</v>
      </c>
      <c r="B184" s="3">
        <v>1</v>
      </c>
    </row>
    <row r="185" spans="1:2" x14ac:dyDescent="0.25">
      <c r="A185" s="1" t="s">
        <v>134</v>
      </c>
      <c r="B185" s="3">
        <v>1</v>
      </c>
    </row>
    <row r="186" spans="1:2" x14ac:dyDescent="0.25">
      <c r="A186" s="1" t="s">
        <v>135</v>
      </c>
      <c r="B186" s="3">
        <v>1</v>
      </c>
    </row>
    <row r="187" spans="1:2" x14ac:dyDescent="0.25">
      <c r="A187" s="1" t="s">
        <v>136</v>
      </c>
      <c r="B187" s="3">
        <v>2</v>
      </c>
    </row>
    <row r="188" spans="1:2" x14ac:dyDescent="0.25">
      <c r="A188" s="1" t="s">
        <v>137</v>
      </c>
      <c r="B188" s="3">
        <v>2</v>
      </c>
    </row>
    <row r="189" spans="1:2" x14ac:dyDescent="0.25">
      <c r="A189" s="1" t="s">
        <v>138</v>
      </c>
      <c r="B189" s="3">
        <v>1</v>
      </c>
    </row>
    <row r="190" spans="1:2" x14ac:dyDescent="0.25">
      <c r="A190" s="1" t="s">
        <v>1190</v>
      </c>
      <c r="B190" s="3">
        <v>1</v>
      </c>
    </row>
    <row r="191" spans="1:2" x14ac:dyDescent="0.25">
      <c r="A191" s="1" t="s">
        <v>139</v>
      </c>
      <c r="B191" s="3">
        <v>1</v>
      </c>
    </row>
    <row r="192" spans="1:2" x14ac:dyDescent="0.25">
      <c r="A192" s="1" t="s">
        <v>141</v>
      </c>
      <c r="B192" s="3">
        <v>1</v>
      </c>
    </row>
    <row r="193" spans="1:2" x14ac:dyDescent="0.25">
      <c r="A193" s="1" t="s">
        <v>1192</v>
      </c>
      <c r="B193" s="3">
        <v>1</v>
      </c>
    </row>
    <row r="194" spans="1:2" x14ac:dyDescent="0.25">
      <c r="A194" s="1" t="s">
        <v>1194</v>
      </c>
      <c r="B194" s="3">
        <v>1</v>
      </c>
    </row>
    <row r="195" spans="1:2" x14ac:dyDescent="0.25">
      <c r="A195" s="1" t="s">
        <v>1196</v>
      </c>
      <c r="B195" s="3">
        <v>1</v>
      </c>
    </row>
    <row r="196" spans="1:2" x14ac:dyDescent="0.25">
      <c r="A196" s="1" t="s">
        <v>143</v>
      </c>
      <c r="B196" s="3">
        <v>2</v>
      </c>
    </row>
    <row r="197" spans="1:2" x14ac:dyDescent="0.25">
      <c r="A197" s="1" t="s">
        <v>145</v>
      </c>
      <c r="B197" s="3">
        <v>1</v>
      </c>
    </row>
    <row r="198" spans="1:2" x14ac:dyDescent="0.25">
      <c r="A198" s="1" t="s">
        <v>147</v>
      </c>
      <c r="B198" s="3">
        <v>1</v>
      </c>
    </row>
    <row r="199" spans="1:2" x14ac:dyDescent="0.25">
      <c r="A199" s="1" t="s">
        <v>149</v>
      </c>
      <c r="B199" s="3">
        <v>1</v>
      </c>
    </row>
    <row r="200" spans="1:2" x14ac:dyDescent="0.25">
      <c r="A200" s="1" t="s">
        <v>150</v>
      </c>
      <c r="B200" s="3">
        <v>2</v>
      </c>
    </row>
    <row r="201" spans="1:2" x14ac:dyDescent="0.25">
      <c r="A201" s="1" t="s">
        <v>152</v>
      </c>
      <c r="B201" s="3">
        <v>2</v>
      </c>
    </row>
    <row r="202" spans="1:2" x14ac:dyDescent="0.25">
      <c r="A202" s="1" t="s">
        <v>154</v>
      </c>
      <c r="B202" s="3">
        <v>1</v>
      </c>
    </row>
    <row r="203" spans="1:2" x14ac:dyDescent="0.25">
      <c r="A203" s="1" t="s">
        <v>1198</v>
      </c>
      <c r="B203" s="3">
        <v>2</v>
      </c>
    </row>
    <row r="204" spans="1:2" x14ac:dyDescent="0.25">
      <c r="A204" s="1" t="s">
        <v>155</v>
      </c>
      <c r="B204" s="3">
        <v>6</v>
      </c>
    </row>
    <row r="205" spans="1:2" x14ac:dyDescent="0.25">
      <c r="A205" s="1" t="s">
        <v>1200</v>
      </c>
      <c r="B205" s="3">
        <v>5</v>
      </c>
    </row>
    <row r="206" spans="1:2" x14ac:dyDescent="0.25">
      <c r="A206" s="1" t="s">
        <v>1202</v>
      </c>
      <c r="B206" s="3">
        <v>6</v>
      </c>
    </row>
    <row r="207" spans="1:2" x14ac:dyDescent="0.25">
      <c r="A207" s="1" t="s">
        <v>157</v>
      </c>
      <c r="B207" s="3">
        <v>1</v>
      </c>
    </row>
    <row r="208" spans="1:2" x14ac:dyDescent="0.25">
      <c r="A208" s="1" t="s">
        <v>159</v>
      </c>
      <c r="B208" s="3">
        <v>1</v>
      </c>
    </row>
    <row r="209" spans="1:2" x14ac:dyDescent="0.25">
      <c r="A209" s="1" t="s">
        <v>1203</v>
      </c>
      <c r="B209" s="3">
        <v>2</v>
      </c>
    </row>
    <row r="210" spans="1:2" x14ac:dyDescent="0.25">
      <c r="A210" s="1" t="s">
        <v>1205</v>
      </c>
      <c r="B210" s="3">
        <v>5</v>
      </c>
    </row>
    <row r="211" spans="1:2" x14ac:dyDescent="0.25">
      <c r="A211" s="1" t="s">
        <v>1206</v>
      </c>
      <c r="B211" s="3">
        <v>5</v>
      </c>
    </row>
    <row r="212" spans="1:2" x14ac:dyDescent="0.25">
      <c r="A212" s="1" t="s">
        <v>160</v>
      </c>
      <c r="B212" s="3">
        <v>8</v>
      </c>
    </row>
    <row r="213" spans="1:2" x14ac:dyDescent="0.25">
      <c r="A213" s="1" t="s">
        <v>161</v>
      </c>
      <c r="B213" s="3">
        <v>1</v>
      </c>
    </row>
    <row r="214" spans="1:2" x14ac:dyDescent="0.25">
      <c r="A214" s="1" t="s">
        <v>162</v>
      </c>
      <c r="B214" s="3">
        <v>7</v>
      </c>
    </row>
    <row r="215" spans="1:2" x14ac:dyDescent="0.25">
      <c r="A215" s="1" t="s">
        <v>164</v>
      </c>
      <c r="B215" s="3">
        <v>1</v>
      </c>
    </row>
    <row r="216" spans="1:2" x14ac:dyDescent="0.25">
      <c r="A216" s="1" t="s">
        <v>165</v>
      </c>
      <c r="B216" s="3">
        <v>1</v>
      </c>
    </row>
    <row r="217" spans="1:2" x14ac:dyDescent="0.25">
      <c r="A217" s="1" t="s">
        <v>1207</v>
      </c>
      <c r="B217" s="3">
        <v>1</v>
      </c>
    </row>
    <row r="218" spans="1:2" x14ac:dyDescent="0.25">
      <c r="A218" s="1" t="s">
        <v>166</v>
      </c>
      <c r="B218" s="3">
        <v>4</v>
      </c>
    </row>
    <row r="219" spans="1:2" x14ac:dyDescent="0.25">
      <c r="A219" s="1" t="s">
        <v>168</v>
      </c>
      <c r="B219" s="3">
        <v>1</v>
      </c>
    </row>
    <row r="220" spans="1:2" x14ac:dyDescent="0.25">
      <c r="A220" s="1" t="s">
        <v>169</v>
      </c>
      <c r="B220" s="3">
        <v>3</v>
      </c>
    </row>
    <row r="221" spans="1:2" x14ac:dyDescent="0.25">
      <c r="A221" s="1" t="s">
        <v>170</v>
      </c>
      <c r="B221" s="3">
        <v>1</v>
      </c>
    </row>
    <row r="222" spans="1:2" x14ac:dyDescent="0.25">
      <c r="A222" s="1" t="s">
        <v>172</v>
      </c>
      <c r="B222" s="3">
        <v>1</v>
      </c>
    </row>
    <row r="223" spans="1:2" x14ac:dyDescent="0.25">
      <c r="A223" s="1" t="s">
        <v>174</v>
      </c>
      <c r="B223" s="3">
        <v>2</v>
      </c>
    </row>
    <row r="224" spans="1:2" x14ac:dyDescent="0.25">
      <c r="A224" s="1" t="s">
        <v>1208</v>
      </c>
      <c r="B224" s="3">
        <v>1</v>
      </c>
    </row>
    <row r="225" spans="1:2" x14ac:dyDescent="0.25">
      <c r="A225" s="1" t="s">
        <v>176</v>
      </c>
      <c r="B225" s="3">
        <v>1</v>
      </c>
    </row>
    <row r="226" spans="1:2" x14ac:dyDescent="0.25">
      <c r="A226" s="1" t="s">
        <v>1209</v>
      </c>
      <c r="B226" s="3">
        <v>2</v>
      </c>
    </row>
    <row r="227" spans="1:2" x14ac:dyDescent="0.25">
      <c r="A227" s="1" t="s">
        <v>1211</v>
      </c>
      <c r="B227" s="3">
        <v>2</v>
      </c>
    </row>
    <row r="228" spans="1:2" x14ac:dyDescent="0.25">
      <c r="A228" s="1" t="s">
        <v>1212</v>
      </c>
      <c r="B228" s="3">
        <v>2</v>
      </c>
    </row>
    <row r="229" spans="1:2" x14ac:dyDescent="0.25">
      <c r="A229" s="1" t="s">
        <v>1213</v>
      </c>
      <c r="B229" s="3">
        <v>1</v>
      </c>
    </row>
    <row r="230" spans="1:2" x14ac:dyDescent="0.25">
      <c r="A230" s="1" t="s">
        <v>1214</v>
      </c>
      <c r="B230" s="3">
        <v>3</v>
      </c>
    </row>
    <row r="231" spans="1:2" x14ac:dyDescent="0.25">
      <c r="A231" s="1" t="s">
        <v>1215</v>
      </c>
      <c r="B231" s="3">
        <v>2</v>
      </c>
    </row>
    <row r="232" spans="1:2" x14ac:dyDescent="0.25">
      <c r="A232" s="1" t="s">
        <v>1217</v>
      </c>
      <c r="B232" s="3">
        <v>1</v>
      </c>
    </row>
    <row r="233" spans="1:2" x14ac:dyDescent="0.25">
      <c r="A233" s="1" t="s">
        <v>1218</v>
      </c>
      <c r="B233" s="3">
        <v>3</v>
      </c>
    </row>
    <row r="234" spans="1:2" x14ac:dyDescent="0.25">
      <c r="A234" s="1" t="s">
        <v>1219</v>
      </c>
      <c r="B234" s="3">
        <v>1</v>
      </c>
    </row>
    <row r="235" spans="1:2" x14ac:dyDescent="0.25">
      <c r="A235" s="1" t="s">
        <v>1220</v>
      </c>
      <c r="B235" s="3">
        <v>3</v>
      </c>
    </row>
    <row r="236" spans="1:2" x14ac:dyDescent="0.25">
      <c r="A236" s="1" t="s">
        <v>1221</v>
      </c>
      <c r="B236" s="3">
        <v>2</v>
      </c>
    </row>
    <row r="237" spans="1:2" x14ac:dyDescent="0.25">
      <c r="A237" s="1" t="s">
        <v>1222</v>
      </c>
      <c r="B237" s="3">
        <v>2</v>
      </c>
    </row>
    <row r="238" spans="1:2" x14ac:dyDescent="0.25">
      <c r="A238" s="1" t="s">
        <v>1223</v>
      </c>
      <c r="B238" s="3">
        <v>1</v>
      </c>
    </row>
    <row r="239" spans="1:2" x14ac:dyDescent="0.25">
      <c r="A239" s="1" t="s">
        <v>1224</v>
      </c>
      <c r="B239" s="3">
        <v>4</v>
      </c>
    </row>
    <row r="240" spans="1:2" x14ac:dyDescent="0.25">
      <c r="A240" s="1" t="s">
        <v>1226</v>
      </c>
      <c r="B240" s="3">
        <v>2</v>
      </c>
    </row>
    <row r="241" spans="1:2" x14ac:dyDescent="0.25">
      <c r="A241" s="1" t="s">
        <v>1227</v>
      </c>
      <c r="B241" s="3">
        <v>1</v>
      </c>
    </row>
    <row r="242" spans="1:2" x14ac:dyDescent="0.25">
      <c r="A242" s="1" t="s">
        <v>1228</v>
      </c>
      <c r="B242" s="3">
        <v>1</v>
      </c>
    </row>
    <row r="243" spans="1:2" x14ac:dyDescent="0.25">
      <c r="A243" s="1" t="s">
        <v>177</v>
      </c>
      <c r="B243" s="3">
        <v>1</v>
      </c>
    </row>
    <row r="244" spans="1:2" x14ac:dyDescent="0.25">
      <c r="A244" s="1" t="s">
        <v>179</v>
      </c>
      <c r="B244" s="3">
        <v>1</v>
      </c>
    </row>
    <row r="245" spans="1:2" x14ac:dyDescent="0.25">
      <c r="A245" s="1" t="s">
        <v>180</v>
      </c>
      <c r="B245" s="3">
        <v>2</v>
      </c>
    </row>
    <row r="246" spans="1:2" x14ac:dyDescent="0.25">
      <c r="A246" s="1" t="s">
        <v>1230</v>
      </c>
      <c r="B246" s="3">
        <v>1</v>
      </c>
    </row>
    <row r="247" spans="1:2" x14ac:dyDescent="0.25">
      <c r="A247" s="1" t="s">
        <v>1232</v>
      </c>
      <c r="B247" s="3">
        <v>1</v>
      </c>
    </row>
    <row r="248" spans="1:2" x14ac:dyDescent="0.25">
      <c r="A248" s="1" t="s">
        <v>1234</v>
      </c>
      <c r="B248" s="3">
        <v>1</v>
      </c>
    </row>
    <row r="249" spans="1:2" x14ac:dyDescent="0.25">
      <c r="A249" s="1" t="s">
        <v>181</v>
      </c>
      <c r="B249" s="3">
        <v>1</v>
      </c>
    </row>
    <row r="250" spans="1:2" x14ac:dyDescent="0.25">
      <c r="A250" s="1" t="s">
        <v>183</v>
      </c>
      <c r="B250" s="3">
        <v>8</v>
      </c>
    </row>
    <row r="251" spans="1:2" x14ac:dyDescent="0.25">
      <c r="A251" s="1" t="s">
        <v>184</v>
      </c>
      <c r="B251" s="3">
        <v>1</v>
      </c>
    </row>
    <row r="252" spans="1:2" x14ac:dyDescent="0.25">
      <c r="A252" s="1" t="s">
        <v>185</v>
      </c>
      <c r="B252" s="3">
        <v>16</v>
      </c>
    </row>
    <row r="253" spans="1:2" x14ac:dyDescent="0.25">
      <c r="A253" s="1" t="s">
        <v>187</v>
      </c>
      <c r="B253" s="3">
        <v>3</v>
      </c>
    </row>
    <row r="254" spans="1:2" x14ac:dyDescent="0.25">
      <c r="A254" s="1" t="s">
        <v>189</v>
      </c>
      <c r="B254" s="3">
        <v>1</v>
      </c>
    </row>
    <row r="255" spans="1:2" x14ac:dyDescent="0.25">
      <c r="A255" s="1" t="s">
        <v>191</v>
      </c>
      <c r="B255" s="3">
        <v>4</v>
      </c>
    </row>
    <row r="256" spans="1:2" x14ac:dyDescent="0.25">
      <c r="A256" s="1" t="s">
        <v>193</v>
      </c>
      <c r="B256" s="3">
        <v>1</v>
      </c>
    </row>
    <row r="257" spans="1:2" x14ac:dyDescent="0.25">
      <c r="A257" s="1" t="s">
        <v>1235</v>
      </c>
      <c r="B257" s="3">
        <v>1</v>
      </c>
    </row>
    <row r="258" spans="1:2" x14ac:dyDescent="0.25">
      <c r="A258" s="1" t="s">
        <v>195</v>
      </c>
      <c r="B258" s="3">
        <v>5</v>
      </c>
    </row>
    <row r="259" spans="1:2" x14ac:dyDescent="0.25">
      <c r="A259" s="1" t="s">
        <v>197</v>
      </c>
      <c r="B259" s="3">
        <v>1</v>
      </c>
    </row>
    <row r="260" spans="1:2" x14ac:dyDescent="0.25">
      <c r="A260" s="1" t="s">
        <v>198</v>
      </c>
      <c r="B260" s="3">
        <v>1</v>
      </c>
    </row>
    <row r="261" spans="1:2" x14ac:dyDescent="0.25">
      <c r="A261" s="1" t="s">
        <v>1237</v>
      </c>
      <c r="B261" s="3">
        <v>2</v>
      </c>
    </row>
    <row r="262" spans="1:2" x14ac:dyDescent="0.25">
      <c r="A262" s="1" t="s">
        <v>1239</v>
      </c>
      <c r="B262" s="3">
        <v>2</v>
      </c>
    </row>
    <row r="263" spans="1:2" x14ac:dyDescent="0.25">
      <c r="A263" s="1" t="s">
        <v>1240</v>
      </c>
      <c r="B263" s="3">
        <v>1</v>
      </c>
    </row>
    <row r="264" spans="1:2" x14ac:dyDescent="0.25">
      <c r="A264" s="1" t="s">
        <v>1241</v>
      </c>
      <c r="B264" s="3">
        <v>1</v>
      </c>
    </row>
    <row r="265" spans="1:2" x14ac:dyDescent="0.25">
      <c r="A265" s="1" t="s">
        <v>1242</v>
      </c>
      <c r="B265" s="3">
        <v>2</v>
      </c>
    </row>
    <row r="266" spans="1:2" x14ac:dyDescent="0.25">
      <c r="A266" s="1" t="s">
        <v>200</v>
      </c>
      <c r="B266" s="3">
        <v>2</v>
      </c>
    </row>
    <row r="267" spans="1:2" x14ac:dyDescent="0.25">
      <c r="A267" s="1" t="s">
        <v>201</v>
      </c>
      <c r="B267" s="3">
        <v>1</v>
      </c>
    </row>
    <row r="268" spans="1:2" x14ac:dyDescent="0.25">
      <c r="A268" s="1" t="s">
        <v>1243</v>
      </c>
      <c r="B268" s="3">
        <v>2</v>
      </c>
    </row>
    <row r="269" spans="1:2" x14ac:dyDescent="0.25">
      <c r="A269" s="1" t="s">
        <v>202</v>
      </c>
      <c r="B269" s="3">
        <v>2</v>
      </c>
    </row>
    <row r="270" spans="1:2" x14ac:dyDescent="0.25">
      <c r="A270" s="1" t="s">
        <v>204</v>
      </c>
      <c r="B270" s="3">
        <v>2</v>
      </c>
    </row>
    <row r="271" spans="1:2" x14ac:dyDescent="0.25">
      <c r="A271" s="1" t="s">
        <v>207</v>
      </c>
      <c r="B271" s="3">
        <v>5</v>
      </c>
    </row>
    <row r="272" spans="1:2" x14ac:dyDescent="0.25">
      <c r="A272" s="1" t="s">
        <v>208</v>
      </c>
      <c r="B272" s="3">
        <v>2</v>
      </c>
    </row>
    <row r="273" spans="1:2" x14ac:dyDescent="0.25">
      <c r="A273" s="1" t="s">
        <v>210</v>
      </c>
      <c r="B273" s="3">
        <v>2</v>
      </c>
    </row>
    <row r="274" spans="1:2" x14ac:dyDescent="0.25">
      <c r="A274" s="1" t="s">
        <v>211</v>
      </c>
      <c r="B274" s="3">
        <v>3</v>
      </c>
    </row>
    <row r="275" spans="1:2" x14ac:dyDescent="0.25">
      <c r="A275" s="1" t="s">
        <v>212</v>
      </c>
      <c r="B275" s="3">
        <v>6</v>
      </c>
    </row>
    <row r="276" spans="1:2" x14ac:dyDescent="0.25">
      <c r="A276" s="1" t="s">
        <v>213</v>
      </c>
      <c r="B276" s="3">
        <v>1</v>
      </c>
    </row>
    <row r="277" spans="1:2" x14ac:dyDescent="0.25">
      <c r="A277" s="1" t="s">
        <v>215</v>
      </c>
      <c r="B277" s="3">
        <v>4</v>
      </c>
    </row>
    <row r="278" spans="1:2" x14ac:dyDescent="0.25">
      <c r="A278" s="1" t="s">
        <v>217</v>
      </c>
      <c r="B278" s="3">
        <v>2</v>
      </c>
    </row>
    <row r="279" spans="1:2" x14ac:dyDescent="0.25">
      <c r="A279" s="1" t="s">
        <v>218</v>
      </c>
      <c r="B279" s="3">
        <v>2</v>
      </c>
    </row>
    <row r="280" spans="1:2" x14ac:dyDescent="0.25">
      <c r="A280" s="1" t="s">
        <v>220</v>
      </c>
      <c r="B280" s="3">
        <v>1</v>
      </c>
    </row>
    <row r="281" spans="1:2" x14ac:dyDescent="0.25">
      <c r="A281" s="1" t="s">
        <v>221</v>
      </c>
      <c r="B281" s="3">
        <v>3</v>
      </c>
    </row>
    <row r="282" spans="1:2" x14ac:dyDescent="0.25">
      <c r="A282" s="1" t="s">
        <v>223</v>
      </c>
      <c r="B282" s="3">
        <v>2</v>
      </c>
    </row>
    <row r="283" spans="1:2" x14ac:dyDescent="0.25">
      <c r="A283" s="1" t="s">
        <v>225</v>
      </c>
      <c r="B283" s="3">
        <v>8</v>
      </c>
    </row>
    <row r="284" spans="1:2" x14ac:dyDescent="0.25">
      <c r="A284" s="1" t="s">
        <v>226</v>
      </c>
      <c r="B284" s="3">
        <v>1</v>
      </c>
    </row>
    <row r="285" spans="1:2" x14ac:dyDescent="0.25">
      <c r="A285" s="1" t="s">
        <v>227</v>
      </c>
      <c r="B285" s="3">
        <v>2</v>
      </c>
    </row>
    <row r="286" spans="1:2" x14ac:dyDescent="0.25">
      <c r="A286" s="1" t="s">
        <v>228</v>
      </c>
      <c r="B286" s="3">
        <v>1</v>
      </c>
    </row>
    <row r="287" spans="1:2" x14ac:dyDescent="0.25">
      <c r="A287" s="1" t="s">
        <v>230</v>
      </c>
      <c r="B287" s="3">
        <v>1</v>
      </c>
    </row>
    <row r="288" spans="1:2" x14ac:dyDescent="0.25">
      <c r="A288" s="1" t="s">
        <v>231</v>
      </c>
      <c r="B288" s="3">
        <v>1</v>
      </c>
    </row>
    <row r="289" spans="1:2" x14ac:dyDescent="0.25">
      <c r="A289" s="1" t="s">
        <v>233</v>
      </c>
      <c r="B289" s="3">
        <v>3</v>
      </c>
    </row>
    <row r="290" spans="1:2" x14ac:dyDescent="0.25">
      <c r="A290" s="1" t="s">
        <v>234</v>
      </c>
      <c r="B290" s="3">
        <v>3</v>
      </c>
    </row>
    <row r="291" spans="1:2" x14ac:dyDescent="0.25">
      <c r="A291" s="1" t="s">
        <v>235</v>
      </c>
      <c r="B291" s="3">
        <v>1</v>
      </c>
    </row>
    <row r="292" spans="1:2" x14ac:dyDescent="0.25">
      <c r="A292" s="1" t="s">
        <v>237</v>
      </c>
      <c r="B292" s="3">
        <v>1</v>
      </c>
    </row>
    <row r="293" spans="1:2" x14ac:dyDescent="0.25">
      <c r="A293" s="1" t="s">
        <v>1247</v>
      </c>
      <c r="B293" s="3">
        <v>1</v>
      </c>
    </row>
    <row r="294" spans="1:2" x14ac:dyDescent="0.25">
      <c r="A294" s="1" t="s">
        <v>1249</v>
      </c>
      <c r="B294" s="3">
        <v>1</v>
      </c>
    </row>
    <row r="295" spans="1:2" x14ac:dyDescent="0.25">
      <c r="A295" s="1" t="s">
        <v>1251</v>
      </c>
      <c r="B295" s="3">
        <v>1</v>
      </c>
    </row>
    <row r="296" spans="1:2" x14ac:dyDescent="0.25">
      <c r="A296" s="1" t="s">
        <v>1252</v>
      </c>
      <c r="B296" s="3">
        <v>1</v>
      </c>
    </row>
    <row r="297" spans="1:2" x14ac:dyDescent="0.25">
      <c r="A297" s="1" t="s">
        <v>1254</v>
      </c>
      <c r="B297" s="3">
        <v>4</v>
      </c>
    </row>
    <row r="298" spans="1:2" x14ac:dyDescent="0.25">
      <c r="A298" s="1" t="s">
        <v>1259</v>
      </c>
      <c r="B298" s="3">
        <v>1</v>
      </c>
    </row>
    <row r="299" spans="1:2" x14ac:dyDescent="0.25">
      <c r="A299" s="1" t="s">
        <v>1261</v>
      </c>
      <c r="B299" s="3">
        <v>2</v>
      </c>
    </row>
    <row r="300" spans="1:2" x14ac:dyDescent="0.25">
      <c r="A300" s="1" t="s">
        <v>238</v>
      </c>
      <c r="B300" s="3">
        <v>1</v>
      </c>
    </row>
    <row r="301" spans="1:2" x14ac:dyDescent="0.25">
      <c r="A301" s="1" t="s">
        <v>239</v>
      </c>
      <c r="B301" s="3">
        <v>5</v>
      </c>
    </row>
    <row r="302" spans="1:2" x14ac:dyDescent="0.25">
      <c r="A302" s="1" t="s">
        <v>241</v>
      </c>
      <c r="B302" s="3">
        <v>1</v>
      </c>
    </row>
    <row r="303" spans="1:2" x14ac:dyDescent="0.25">
      <c r="A303" s="1" t="s">
        <v>242</v>
      </c>
      <c r="B303" s="3">
        <v>2</v>
      </c>
    </row>
    <row r="304" spans="1:2" x14ac:dyDescent="0.25">
      <c r="A304" s="1" t="s">
        <v>1263</v>
      </c>
      <c r="B304" s="3">
        <v>1</v>
      </c>
    </row>
    <row r="305" spans="1:2" x14ac:dyDescent="0.25">
      <c r="A305" s="1" t="s">
        <v>1265</v>
      </c>
      <c r="B305" s="3">
        <v>5</v>
      </c>
    </row>
    <row r="306" spans="1:2" x14ac:dyDescent="0.25">
      <c r="A306" s="1" t="s">
        <v>1266</v>
      </c>
      <c r="B306" s="3">
        <v>5</v>
      </c>
    </row>
    <row r="307" spans="1:2" x14ac:dyDescent="0.25">
      <c r="A307" s="1" t="s">
        <v>243</v>
      </c>
      <c r="B307" s="3">
        <v>1</v>
      </c>
    </row>
    <row r="308" spans="1:2" x14ac:dyDescent="0.25">
      <c r="A308" s="1" t="s">
        <v>245</v>
      </c>
      <c r="B308" s="3">
        <v>1</v>
      </c>
    </row>
    <row r="309" spans="1:2" x14ac:dyDescent="0.25">
      <c r="A309" s="1" t="s">
        <v>1267</v>
      </c>
      <c r="B309" s="3">
        <v>1</v>
      </c>
    </row>
    <row r="310" spans="1:2" x14ac:dyDescent="0.25">
      <c r="A310" s="1" t="s">
        <v>1269</v>
      </c>
      <c r="B310" s="3">
        <v>1</v>
      </c>
    </row>
    <row r="311" spans="1:2" x14ac:dyDescent="0.25">
      <c r="A311" s="1" t="s">
        <v>1270</v>
      </c>
      <c r="B311" s="3">
        <v>1</v>
      </c>
    </row>
    <row r="312" spans="1:2" x14ac:dyDescent="0.25">
      <c r="A312" s="1" t="s">
        <v>1271</v>
      </c>
      <c r="B312" s="3">
        <v>1</v>
      </c>
    </row>
    <row r="313" spans="1:2" x14ac:dyDescent="0.25">
      <c r="A313" s="1" t="s">
        <v>1272</v>
      </c>
      <c r="B313" s="3">
        <v>1</v>
      </c>
    </row>
    <row r="314" spans="1:2" x14ac:dyDescent="0.25">
      <c r="A314" s="1" t="s">
        <v>1273</v>
      </c>
      <c r="B314" s="3">
        <v>1</v>
      </c>
    </row>
    <row r="315" spans="1:2" x14ac:dyDescent="0.25">
      <c r="A315" s="1" t="s">
        <v>1274</v>
      </c>
      <c r="B315" s="3">
        <v>1</v>
      </c>
    </row>
    <row r="316" spans="1:2" x14ac:dyDescent="0.25">
      <c r="A316" s="1" t="s">
        <v>1275</v>
      </c>
      <c r="B316" s="3">
        <v>2</v>
      </c>
    </row>
    <row r="317" spans="1:2" x14ac:dyDescent="0.25">
      <c r="A317" s="1" t="s">
        <v>1276</v>
      </c>
      <c r="B317" s="3">
        <v>1</v>
      </c>
    </row>
    <row r="318" spans="1:2" x14ac:dyDescent="0.25">
      <c r="A318" s="1" t="s">
        <v>1277</v>
      </c>
      <c r="B318" s="3">
        <v>1</v>
      </c>
    </row>
    <row r="319" spans="1:2" x14ac:dyDescent="0.25">
      <c r="A319" s="1" t="s">
        <v>1279</v>
      </c>
      <c r="B319" s="3">
        <v>1</v>
      </c>
    </row>
    <row r="320" spans="1:2" x14ac:dyDescent="0.25">
      <c r="A320" s="1" t="s">
        <v>1280</v>
      </c>
      <c r="B320" s="3">
        <v>1</v>
      </c>
    </row>
    <row r="321" spans="1:2" x14ac:dyDescent="0.25">
      <c r="A321" s="1" t="s">
        <v>247</v>
      </c>
      <c r="B321" s="3">
        <v>1</v>
      </c>
    </row>
    <row r="322" spans="1:2" x14ac:dyDescent="0.25">
      <c r="A322" s="1" t="s">
        <v>248</v>
      </c>
      <c r="B322" s="3">
        <v>1</v>
      </c>
    </row>
    <row r="323" spans="1:2" x14ac:dyDescent="0.25">
      <c r="A323" s="1" t="s">
        <v>1281</v>
      </c>
      <c r="B323" s="3">
        <v>2</v>
      </c>
    </row>
    <row r="324" spans="1:2" x14ac:dyDescent="0.25">
      <c r="A324" s="1" t="s">
        <v>1283</v>
      </c>
      <c r="B324" s="3">
        <v>2</v>
      </c>
    </row>
    <row r="325" spans="1:2" x14ac:dyDescent="0.25">
      <c r="A325" s="1" t="s">
        <v>1285</v>
      </c>
      <c r="B325" s="3">
        <v>4</v>
      </c>
    </row>
    <row r="326" spans="1:2" x14ac:dyDescent="0.25">
      <c r="A326" s="1" t="s">
        <v>1287</v>
      </c>
      <c r="B326" s="3">
        <v>1</v>
      </c>
    </row>
    <row r="327" spans="1:2" x14ac:dyDescent="0.25">
      <c r="A327" s="1" t="s">
        <v>1289</v>
      </c>
      <c r="B327" s="3">
        <v>3</v>
      </c>
    </row>
    <row r="328" spans="1:2" x14ac:dyDescent="0.25">
      <c r="A328" s="1" t="s">
        <v>1291</v>
      </c>
      <c r="B328" s="3">
        <v>1</v>
      </c>
    </row>
    <row r="329" spans="1:2" x14ac:dyDescent="0.25">
      <c r="A329" s="1" t="s">
        <v>1293</v>
      </c>
      <c r="B329" s="3">
        <v>1</v>
      </c>
    </row>
    <row r="330" spans="1:2" x14ac:dyDescent="0.25">
      <c r="A330" s="1" t="s">
        <v>1294</v>
      </c>
      <c r="B330" s="3">
        <v>2</v>
      </c>
    </row>
    <row r="331" spans="1:2" x14ac:dyDescent="0.25">
      <c r="A331" s="1" t="s">
        <v>1295</v>
      </c>
      <c r="B331" s="3">
        <v>4</v>
      </c>
    </row>
    <row r="332" spans="1:2" x14ac:dyDescent="0.25">
      <c r="A332" s="1" t="s">
        <v>1296</v>
      </c>
      <c r="B332" s="3">
        <v>1</v>
      </c>
    </row>
    <row r="333" spans="1:2" x14ac:dyDescent="0.25">
      <c r="A333" s="1" t="s">
        <v>1297</v>
      </c>
      <c r="B333" s="3">
        <v>2</v>
      </c>
    </row>
    <row r="334" spans="1:2" x14ac:dyDescent="0.25">
      <c r="A334" s="1" t="s">
        <v>1299</v>
      </c>
      <c r="B334" s="3">
        <v>4</v>
      </c>
    </row>
    <row r="335" spans="1:2" x14ac:dyDescent="0.25">
      <c r="A335" s="1" t="s">
        <v>1302</v>
      </c>
      <c r="B335" s="3">
        <v>6</v>
      </c>
    </row>
    <row r="336" spans="1:2" x14ac:dyDescent="0.25">
      <c r="A336" s="1" t="s">
        <v>1307</v>
      </c>
      <c r="B336" s="3">
        <v>3</v>
      </c>
    </row>
    <row r="337" spans="1:2" x14ac:dyDescent="0.25">
      <c r="A337" s="1" t="s">
        <v>1309</v>
      </c>
      <c r="B337" s="3">
        <v>2</v>
      </c>
    </row>
    <row r="338" spans="1:2" x14ac:dyDescent="0.25">
      <c r="A338" s="1" t="s">
        <v>1310</v>
      </c>
      <c r="B338" s="3">
        <v>6</v>
      </c>
    </row>
    <row r="339" spans="1:2" x14ac:dyDescent="0.25">
      <c r="A339" s="1" t="s">
        <v>1311</v>
      </c>
      <c r="B339" s="3">
        <v>2</v>
      </c>
    </row>
    <row r="340" spans="1:2" x14ac:dyDescent="0.25">
      <c r="A340" s="1" t="s">
        <v>1313</v>
      </c>
      <c r="B340" s="3">
        <v>1</v>
      </c>
    </row>
    <row r="341" spans="1:2" x14ac:dyDescent="0.25">
      <c r="A341" s="1" t="s">
        <v>1314</v>
      </c>
      <c r="B341" s="3">
        <v>1</v>
      </c>
    </row>
    <row r="342" spans="1:2" x14ac:dyDescent="0.25">
      <c r="A342" s="1" t="s">
        <v>1315</v>
      </c>
      <c r="B342" s="3">
        <v>1</v>
      </c>
    </row>
    <row r="343" spans="1:2" x14ac:dyDescent="0.25">
      <c r="A343" s="1" t="s">
        <v>1317</v>
      </c>
      <c r="B343" s="3">
        <v>1</v>
      </c>
    </row>
    <row r="344" spans="1:2" x14ac:dyDescent="0.25">
      <c r="A344" s="1" t="s">
        <v>1318</v>
      </c>
      <c r="B344" s="3">
        <v>2</v>
      </c>
    </row>
    <row r="345" spans="1:2" x14ac:dyDescent="0.25">
      <c r="A345" s="1" t="s">
        <v>1319</v>
      </c>
      <c r="B345" s="3">
        <v>1</v>
      </c>
    </row>
    <row r="346" spans="1:2" x14ac:dyDescent="0.25">
      <c r="A346" s="1" t="s">
        <v>1320</v>
      </c>
      <c r="B346" s="3">
        <v>2</v>
      </c>
    </row>
    <row r="347" spans="1:2" x14ac:dyDescent="0.25">
      <c r="A347" s="1" t="s">
        <v>1321</v>
      </c>
      <c r="B347" s="3">
        <v>3</v>
      </c>
    </row>
    <row r="348" spans="1:2" x14ac:dyDescent="0.25">
      <c r="A348" s="1" t="s">
        <v>1322</v>
      </c>
      <c r="B348" s="3">
        <v>2</v>
      </c>
    </row>
    <row r="349" spans="1:2" x14ac:dyDescent="0.25">
      <c r="A349" s="1" t="s">
        <v>1323</v>
      </c>
      <c r="B349" s="3">
        <v>3</v>
      </c>
    </row>
    <row r="350" spans="1:2" x14ac:dyDescent="0.25">
      <c r="A350" s="1" t="s">
        <v>1325</v>
      </c>
      <c r="B350" s="3">
        <v>2</v>
      </c>
    </row>
    <row r="351" spans="1:2" x14ac:dyDescent="0.25">
      <c r="A351" s="1" t="s">
        <v>1326</v>
      </c>
      <c r="B351" s="3">
        <v>2</v>
      </c>
    </row>
    <row r="352" spans="1:2" x14ac:dyDescent="0.25">
      <c r="A352" s="1" t="s">
        <v>1328</v>
      </c>
      <c r="B352" s="3">
        <v>2</v>
      </c>
    </row>
    <row r="353" spans="1:2" x14ac:dyDescent="0.25">
      <c r="A353" s="1" t="s">
        <v>1330</v>
      </c>
      <c r="B353" s="3">
        <v>2</v>
      </c>
    </row>
    <row r="354" spans="1:2" x14ac:dyDescent="0.25">
      <c r="A354" s="1" t="s">
        <v>1332</v>
      </c>
      <c r="B354" s="3">
        <v>2</v>
      </c>
    </row>
    <row r="355" spans="1:2" x14ac:dyDescent="0.25">
      <c r="A355" s="1" t="s">
        <v>1333</v>
      </c>
      <c r="B355" s="3">
        <v>6</v>
      </c>
    </row>
    <row r="356" spans="1:2" x14ac:dyDescent="0.25">
      <c r="A356" s="1" t="s">
        <v>1334</v>
      </c>
      <c r="B356" s="3">
        <v>2</v>
      </c>
    </row>
    <row r="357" spans="1:2" x14ac:dyDescent="0.25">
      <c r="A357" s="1" t="s">
        <v>1335</v>
      </c>
      <c r="B357" s="3">
        <v>2</v>
      </c>
    </row>
    <row r="358" spans="1:2" x14ac:dyDescent="0.25">
      <c r="A358" s="1" t="s">
        <v>1336</v>
      </c>
      <c r="B358" s="3">
        <v>2</v>
      </c>
    </row>
    <row r="359" spans="1:2" x14ac:dyDescent="0.25">
      <c r="A359" s="1" t="s">
        <v>1338</v>
      </c>
      <c r="B359" s="3">
        <v>1</v>
      </c>
    </row>
    <row r="360" spans="1:2" x14ac:dyDescent="0.25">
      <c r="A360" s="1" t="s">
        <v>1339</v>
      </c>
      <c r="B360" s="3">
        <v>2</v>
      </c>
    </row>
    <row r="361" spans="1:2" x14ac:dyDescent="0.25">
      <c r="A361" s="1" t="s">
        <v>1340</v>
      </c>
      <c r="B361" s="3">
        <v>1</v>
      </c>
    </row>
    <row r="362" spans="1:2" x14ac:dyDescent="0.25">
      <c r="A362" s="1" t="s">
        <v>1341</v>
      </c>
      <c r="B362" s="3">
        <v>1</v>
      </c>
    </row>
    <row r="363" spans="1:2" x14ac:dyDescent="0.25">
      <c r="A363" s="1" t="s">
        <v>1342</v>
      </c>
      <c r="B363" s="3">
        <v>2</v>
      </c>
    </row>
    <row r="364" spans="1:2" x14ac:dyDescent="0.25">
      <c r="A364" s="1" t="s">
        <v>1343</v>
      </c>
      <c r="B364" s="3">
        <v>1</v>
      </c>
    </row>
    <row r="365" spans="1:2" x14ac:dyDescent="0.25">
      <c r="A365" s="1" t="s">
        <v>1344</v>
      </c>
      <c r="B365" s="3">
        <v>2</v>
      </c>
    </row>
    <row r="366" spans="1:2" x14ac:dyDescent="0.25">
      <c r="A366" s="1" t="s">
        <v>1345</v>
      </c>
      <c r="B366" s="3">
        <v>1</v>
      </c>
    </row>
    <row r="367" spans="1:2" x14ac:dyDescent="0.25">
      <c r="A367" s="1" t="s">
        <v>1346</v>
      </c>
      <c r="B367" s="3">
        <v>3</v>
      </c>
    </row>
    <row r="368" spans="1:2" x14ac:dyDescent="0.25">
      <c r="A368" s="1" t="s">
        <v>1347</v>
      </c>
      <c r="B368" s="3">
        <v>1</v>
      </c>
    </row>
    <row r="369" spans="1:2" x14ac:dyDescent="0.25">
      <c r="A369" s="1" t="s">
        <v>1349</v>
      </c>
      <c r="B369" s="3">
        <v>1</v>
      </c>
    </row>
    <row r="370" spans="1:2" x14ac:dyDescent="0.25">
      <c r="A370" s="1" t="s">
        <v>1350</v>
      </c>
      <c r="B370" s="3">
        <v>4</v>
      </c>
    </row>
    <row r="371" spans="1:2" x14ac:dyDescent="0.25">
      <c r="A371" s="1" t="s">
        <v>1352</v>
      </c>
      <c r="B371" s="3">
        <v>4</v>
      </c>
    </row>
    <row r="372" spans="1:2" x14ac:dyDescent="0.25">
      <c r="A372" s="1" t="s">
        <v>1354</v>
      </c>
      <c r="B372" s="3">
        <v>2</v>
      </c>
    </row>
    <row r="373" spans="1:2" x14ac:dyDescent="0.25">
      <c r="A373" s="1" t="s">
        <v>1355</v>
      </c>
      <c r="B373" s="3">
        <v>1</v>
      </c>
    </row>
    <row r="374" spans="1:2" x14ac:dyDescent="0.25">
      <c r="A374" s="1" t="s">
        <v>1356</v>
      </c>
      <c r="B374" s="3">
        <v>3</v>
      </c>
    </row>
    <row r="375" spans="1:2" x14ac:dyDescent="0.25">
      <c r="A375" s="1" t="s">
        <v>1357</v>
      </c>
      <c r="B375" s="3">
        <v>2</v>
      </c>
    </row>
    <row r="376" spans="1:2" x14ac:dyDescent="0.25">
      <c r="A376" s="1" t="s">
        <v>1358</v>
      </c>
      <c r="B376" s="3">
        <v>1</v>
      </c>
    </row>
    <row r="377" spans="1:2" x14ac:dyDescent="0.25">
      <c r="A377" s="1" t="s">
        <v>1359</v>
      </c>
      <c r="B377" s="3">
        <v>1</v>
      </c>
    </row>
    <row r="378" spans="1:2" x14ac:dyDescent="0.25">
      <c r="A378" s="1" t="s">
        <v>1360</v>
      </c>
      <c r="B378" s="3">
        <v>1</v>
      </c>
    </row>
    <row r="379" spans="1:2" x14ac:dyDescent="0.25">
      <c r="A379" s="1" t="s">
        <v>1361</v>
      </c>
      <c r="B379" s="3">
        <v>2</v>
      </c>
    </row>
    <row r="380" spans="1:2" x14ac:dyDescent="0.25">
      <c r="A380" s="1" t="s">
        <v>1362</v>
      </c>
      <c r="B380" s="3">
        <v>3</v>
      </c>
    </row>
    <row r="381" spans="1:2" x14ac:dyDescent="0.25">
      <c r="A381" s="1" t="s">
        <v>1363</v>
      </c>
      <c r="B381" s="3">
        <v>5</v>
      </c>
    </row>
    <row r="382" spans="1:2" x14ac:dyDescent="0.25">
      <c r="A382" s="1" t="s">
        <v>1365</v>
      </c>
      <c r="B382" s="3">
        <v>2</v>
      </c>
    </row>
    <row r="383" spans="1:2" x14ac:dyDescent="0.25">
      <c r="A383" s="1" t="s">
        <v>1366</v>
      </c>
      <c r="B383" s="3">
        <v>4</v>
      </c>
    </row>
    <row r="384" spans="1:2" x14ac:dyDescent="0.25">
      <c r="A384" s="1" t="s">
        <v>1368</v>
      </c>
      <c r="B384" s="3">
        <v>3</v>
      </c>
    </row>
    <row r="385" spans="1:2" x14ac:dyDescent="0.25">
      <c r="A385" s="1" t="s">
        <v>1369</v>
      </c>
      <c r="B385" s="3">
        <v>1</v>
      </c>
    </row>
    <row r="386" spans="1:2" x14ac:dyDescent="0.25">
      <c r="A386" s="1" t="s">
        <v>1370</v>
      </c>
      <c r="B386" s="3">
        <v>2</v>
      </c>
    </row>
    <row r="387" spans="1:2" x14ac:dyDescent="0.25">
      <c r="A387" s="1" t="s">
        <v>1371</v>
      </c>
      <c r="B387" s="3">
        <v>2</v>
      </c>
    </row>
    <row r="388" spans="1:2" x14ac:dyDescent="0.25">
      <c r="A388" s="1" t="s">
        <v>1373</v>
      </c>
      <c r="B388" s="3">
        <v>2</v>
      </c>
    </row>
    <row r="389" spans="1:2" x14ac:dyDescent="0.25">
      <c r="A389" s="1" t="s">
        <v>1374</v>
      </c>
      <c r="B389" s="3">
        <v>1</v>
      </c>
    </row>
    <row r="390" spans="1:2" x14ac:dyDescent="0.25">
      <c r="A390" s="1" t="s">
        <v>1375</v>
      </c>
      <c r="B390" s="3">
        <v>6</v>
      </c>
    </row>
    <row r="391" spans="1:2" x14ac:dyDescent="0.25">
      <c r="A391" s="1" t="s">
        <v>249</v>
      </c>
      <c r="B391" s="3">
        <v>2</v>
      </c>
    </row>
    <row r="392" spans="1:2" x14ac:dyDescent="0.25">
      <c r="A392" s="1" t="s">
        <v>251</v>
      </c>
      <c r="B392" s="3">
        <v>1</v>
      </c>
    </row>
    <row r="393" spans="1:2" x14ac:dyDescent="0.25">
      <c r="A393" s="1" t="s">
        <v>252</v>
      </c>
      <c r="B393" s="3">
        <v>2</v>
      </c>
    </row>
    <row r="394" spans="1:2" x14ac:dyDescent="0.25">
      <c r="A394" s="1" t="s">
        <v>1376</v>
      </c>
      <c r="B394" s="3">
        <v>1</v>
      </c>
    </row>
    <row r="395" spans="1:2" x14ac:dyDescent="0.25">
      <c r="A395" s="1" t="s">
        <v>1378</v>
      </c>
      <c r="B395" s="3">
        <v>1</v>
      </c>
    </row>
    <row r="396" spans="1:2" x14ac:dyDescent="0.25">
      <c r="A396" s="1" t="s">
        <v>1379</v>
      </c>
      <c r="B396" s="3">
        <v>1</v>
      </c>
    </row>
    <row r="397" spans="1:2" x14ac:dyDescent="0.25">
      <c r="A397" s="1" t="s">
        <v>1380</v>
      </c>
      <c r="B397" s="3">
        <v>2</v>
      </c>
    </row>
    <row r="398" spans="1:2" x14ac:dyDescent="0.25">
      <c r="A398" s="1" t="s">
        <v>1381</v>
      </c>
      <c r="B398" s="3">
        <v>1</v>
      </c>
    </row>
    <row r="399" spans="1:2" x14ac:dyDescent="0.25">
      <c r="A399" s="1" t="s">
        <v>1383</v>
      </c>
      <c r="B399" s="3">
        <v>1</v>
      </c>
    </row>
    <row r="400" spans="1:2" x14ac:dyDescent="0.25">
      <c r="A400" s="1" t="s">
        <v>253</v>
      </c>
      <c r="B400" s="3">
        <v>3</v>
      </c>
    </row>
    <row r="401" spans="1:2" x14ac:dyDescent="0.25">
      <c r="A401" s="1" t="s">
        <v>255</v>
      </c>
      <c r="B401" s="3">
        <v>2</v>
      </c>
    </row>
    <row r="402" spans="1:2" x14ac:dyDescent="0.25">
      <c r="A402" s="1" t="s">
        <v>1385</v>
      </c>
      <c r="B402" s="3">
        <v>1</v>
      </c>
    </row>
    <row r="403" spans="1:2" x14ac:dyDescent="0.25">
      <c r="A403" s="1" t="s">
        <v>257</v>
      </c>
      <c r="B403" s="3">
        <v>1</v>
      </c>
    </row>
    <row r="404" spans="1:2" x14ac:dyDescent="0.25">
      <c r="A404" s="1" t="s">
        <v>258</v>
      </c>
      <c r="B404" s="3">
        <v>1</v>
      </c>
    </row>
    <row r="405" spans="1:2" x14ac:dyDescent="0.25">
      <c r="A405" s="1" t="s">
        <v>259</v>
      </c>
      <c r="B405" s="3">
        <v>2</v>
      </c>
    </row>
    <row r="406" spans="1:2" x14ac:dyDescent="0.25">
      <c r="A406" s="1" t="s">
        <v>260</v>
      </c>
      <c r="B406" s="3">
        <v>1</v>
      </c>
    </row>
    <row r="407" spans="1:2" x14ac:dyDescent="0.25">
      <c r="A407" s="1" t="s">
        <v>1387</v>
      </c>
      <c r="B407" s="3">
        <v>1</v>
      </c>
    </row>
    <row r="408" spans="1:2" x14ac:dyDescent="0.25">
      <c r="A408" s="1" t="s">
        <v>1389</v>
      </c>
      <c r="B408" s="3">
        <v>1</v>
      </c>
    </row>
    <row r="409" spans="1:2" x14ac:dyDescent="0.25">
      <c r="A409" s="1" t="s">
        <v>1391</v>
      </c>
      <c r="B409" s="3">
        <v>1</v>
      </c>
    </row>
    <row r="410" spans="1:2" x14ac:dyDescent="0.25">
      <c r="A410" s="1" t="s">
        <v>1392</v>
      </c>
      <c r="B410" s="3">
        <v>1</v>
      </c>
    </row>
    <row r="411" spans="1:2" x14ac:dyDescent="0.25">
      <c r="A411" s="1" t="s">
        <v>1393</v>
      </c>
      <c r="B411" s="3">
        <v>2</v>
      </c>
    </row>
    <row r="412" spans="1:2" x14ac:dyDescent="0.25">
      <c r="A412" s="1" t="s">
        <v>1394</v>
      </c>
      <c r="B412" s="3">
        <v>1</v>
      </c>
    </row>
    <row r="413" spans="1:2" x14ac:dyDescent="0.25">
      <c r="A413" s="1" t="s">
        <v>1395</v>
      </c>
      <c r="B413" s="3">
        <v>3</v>
      </c>
    </row>
    <row r="414" spans="1:2" x14ac:dyDescent="0.25">
      <c r="A414" s="1" t="s">
        <v>1396</v>
      </c>
      <c r="B414" s="3">
        <v>1</v>
      </c>
    </row>
    <row r="415" spans="1:2" x14ac:dyDescent="0.25">
      <c r="A415" s="1" t="s">
        <v>1397</v>
      </c>
      <c r="B415" s="3">
        <v>2</v>
      </c>
    </row>
    <row r="416" spans="1:2" x14ac:dyDescent="0.25">
      <c r="A416" s="1" t="s">
        <v>1400</v>
      </c>
      <c r="B416" s="3">
        <v>1</v>
      </c>
    </row>
    <row r="417" spans="1:2" x14ac:dyDescent="0.25">
      <c r="A417" s="1" t="s">
        <v>1402</v>
      </c>
      <c r="B417" s="3">
        <v>1</v>
      </c>
    </row>
    <row r="418" spans="1:2" x14ac:dyDescent="0.25">
      <c r="A418" s="1" t="s">
        <v>1403</v>
      </c>
      <c r="B418" s="3">
        <v>1</v>
      </c>
    </row>
    <row r="419" spans="1:2" x14ac:dyDescent="0.25">
      <c r="A419" s="1" t="s">
        <v>1404</v>
      </c>
      <c r="B419" s="3">
        <v>1</v>
      </c>
    </row>
    <row r="420" spans="1:2" x14ac:dyDescent="0.25">
      <c r="A420" s="1" t="s">
        <v>1406</v>
      </c>
      <c r="B420" s="3">
        <v>1</v>
      </c>
    </row>
    <row r="421" spans="1:2" x14ac:dyDescent="0.25">
      <c r="A421" s="1" t="s">
        <v>1407</v>
      </c>
      <c r="B421" s="3">
        <v>1</v>
      </c>
    </row>
    <row r="422" spans="1:2" x14ac:dyDescent="0.25">
      <c r="A422" s="1" t="s">
        <v>1408</v>
      </c>
      <c r="B422" s="3">
        <v>1</v>
      </c>
    </row>
    <row r="423" spans="1:2" x14ac:dyDescent="0.25">
      <c r="A423" s="1" t="s">
        <v>1410</v>
      </c>
      <c r="B423" s="3">
        <v>1</v>
      </c>
    </row>
    <row r="424" spans="1:2" x14ac:dyDescent="0.25">
      <c r="A424" s="1" t="s">
        <v>1411</v>
      </c>
      <c r="B424" s="3">
        <v>1</v>
      </c>
    </row>
    <row r="425" spans="1:2" x14ac:dyDescent="0.25">
      <c r="A425" s="1" t="s">
        <v>1412</v>
      </c>
      <c r="B425" s="3">
        <v>1</v>
      </c>
    </row>
    <row r="426" spans="1:2" x14ac:dyDescent="0.25">
      <c r="A426" s="1" t="s">
        <v>1413</v>
      </c>
      <c r="B426" s="3">
        <v>1</v>
      </c>
    </row>
    <row r="427" spans="1:2" x14ac:dyDescent="0.25">
      <c r="A427" s="1" t="s">
        <v>262</v>
      </c>
      <c r="B427" s="3">
        <v>1</v>
      </c>
    </row>
    <row r="428" spans="1:2" x14ac:dyDescent="0.25">
      <c r="A428" s="1" t="s">
        <v>1414</v>
      </c>
      <c r="B428" s="3">
        <v>1</v>
      </c>
    </row>
    <row r="429" spans="1:2" x14ac:dyDescent="0.25">
      <c r="A429" s="1" t="s">
        <v>1415</v>
      </c>
      <c r="B429" s="3">
        <v>1</v>
      </c>
    </row>
    <row r="430" spans="1:2" x14ac:dyDescent="0.25">
      <c r="A430" s="1" t="s">
        <v>1416</v>
      </c>
      <c r="B430" s="3">
        <v>1</v>
      </c>
    </row>
    <row r="431" spans="1:2" x14ac:dyDescent="0.25">
      <c r="A431" s="1" t="s">
        <v>1417</v>
      </c>
      <c r="B431" s="3">
        <v>1</v>
      </c>
    </row>
    <row r="432" spans="1:2" x14ac:dyDescent="0.25">
      <c r="A432" s="1" t="s">
        <v>1418</v>
      </c>
      <c r="B432" s="3">
        <v>1</v>
      </c>
    </row>
    <row r="433" spans="1:2" x14ac:dyDescent="0.25">
      <c r="A433" s="1" t="s">
        <v>264</v>
      </c>
      <c r="B433" s="3">
        <v>1</v>
      </c>
    </row>
    <row r="434" spans="1:2" x14ac:dyDescent="0.25">
      <c r="A434" s="1" t="s">
        <v>265</v>
      </c>
      <c r="B434" s="3">
        <v>2</v>
      </c>
    </row>
    <row r="435" spans="1:2" x14ac:dyDescent="0.25">
      <c r="A435" s="1" t="s">
        <v>266</v>
      </c>
      <c r="B435" s="3">
        <v>1</v>
      </c>
    </row>
    <row r="436" spans="1:2" x14ac:dyDescent="0.25">
      <c r="A436" s="1" t="s">
        <v>268</v>
      </c>
      <c r="B436" s="3">
        <v>1</v>
      </c>
    </row>
    <row r="437" spans="1:2" x14ac:dyDescent="0.25">
      <c r="A437" s="1" t="s">
        <v>269</v>
      </c>
      <c r="B437" s="3">
        <v>2</v>
      </c>
    </row>
    <row r="438" spans="1:2" x14ac:dyDescent="0.25">
      <c r="A438" s="1" t="s">
        <v>270</v>
      </c>
      <c r="B438" s="3">
        <v>1</v>
      </c>
    </row>
    <row r="439" spans="1:2" x14ac:dyDescent="0.25">
      <c r="A439" s="1" t="s">
        <v>271</v>
      </c>
      <c r="B439" s="3">
        <v>1</v>
      </c>
    </row>
    <row r="440" spans="1:2" x14ac:dyDescent="0.25">
      <c r="A440" s="1" t="s">
        <v>273</v>
      </c>
      <c r="B440" s="3">
        <v>1</v>
      </c>
    </row>
    <row r="441" spans="1:2" x14ac:dyDescent="0.25">
      <c r="A441" s="1" t="s">
        <v>275</v>
      </c>
      <c r="B441" s="3">
        <v>1</v>
      </c>
    </row>
    <row r="442" spans="1:2" x14ac:dyDescent="0.25">
      <c r="A442" s="1" t="s">
        <v>276</v>
      </c>
      <c r="B442" s="3">
        <v>2</v>
      </c>
    </row>
    <row r="443" spans="1:2" x14ac:dyDescent="0.25">
      <c r="A443" s="1" t="s">
        <v>277</v>
      </c>
      <c r="B443" s="3">
        <v>1</v>
      </c>
    </row>
    <row r="444" spans="1:2" x14ac:dyDescent="0.25">
      <c r="A444" s="1" t="s">
        <v>278</v>
      </c>
      <c r="B444" s="3">
        <v>1</v>
      </c>
    </row>
    <row r="445" spans="1:2" x14ac:dyDescent="0.25">
      <c r="A445" s="1" t="s">
        <v>279</v>
      </c>
      <c r="B445" s="3">
        <v>2</v>
      </c>
    </row>
    <row r="446" spans="1:2" x14ac:dyDescent="0.25">
      <c r="A446" s="1" t="s">
        <v>280</v>
      </c>
      <c r="B446" s="3">
        <v>2</v>
      </c>
    </row>
    <row r="447" spans="1:2" x14ac:dyDescent="0.25">
      <c r="A447" s="1" t="s">
        <v>282</v>
      </c>
      <c r="B447" s="3">
        <v>3</v>
      </c>
    </row>
    <row r="448" spans="1:2" x14ac:dyDescent="0.25">
      <c r="A448" s="1" t="s">
        <v>283</v>
      </c>
      <c r="B448" s="3">
        <v>1</v>
      </c>
    </row>
    <row r="449" spans="1:2" x14ac:dyDescent="0.25">
      <c r="A449" s="1" t="s">
        <v>285</v>
      </c>
      <c r="B449" s="3">
        <v>3</v>
      </c>
    </row>
    <row r="450" spans="1:2" x14ac:dyDescent="0.25">
      <c r="A450" s="1" t="s">
        <v>287</v>
      </c>
      <c r="B450" s="3">
        <v>1</v>
      </c>
    </row>
    <row r="451" spans="1:2" x14ac:dyDescent="0.25">
      <c r="A451" s="1" t="s">
        <v>288</v>
      </c>
      <c r="B451" s="3">
        <v>2</v>
      </c>
    </row>
    <row r="452" spans="1:2" x14ac:dyDescent="0.25">
      <c r="A452" s="1" t="s">
        <v>289</v>
      </c>
      <c r="B452" s="3">
        <v>4</v>
      </c>
    </row>
    <row r="453" spans="1:2" x14ac:dyDescent="0.25">
      <c r="A453" s="1" t="s">
        <v>1419</v>
      </c>
      <c r="B453" s="3">
        <v>1</v>
      </c>
    </row>
    <row r="454" spans="1:2" x14ac:dyDescent="0.25">
      <c r="A454" s="1" t="s">
        <v>1420</v>
      </c>
      <c r="B454" s="3">
        <v>2</v>
      </c>
    </row>
    <row r="455" spans="1:2" x14ac:dyDescent="0.25">
      <c r="A455" s="1" t="s">
        <v>1421</v>
      </c>
      <c r="B455" s="3">
        <v>3</v>
      </c>
    </row>
    <row r="456" spans="1:2" x14ac:dyDescent="0.25">
      <c r="A456" s="1" t="s">
        <v>1422</v>
      </c>
      <c r="B456" s="3">
        <v>2</v>
      </c>
    </row>
    <row r="457" spans="1:2" x14ac:dyDescent="0.25">
      <c r="A457" s="1" t="s">
        <v>290</v>
      </c>
      <c r="B457" s="3">
        <v>3</v>
      </c>
    </row>
    <row r="458" spans="1:2" x14ac:dyDescent="0.25">
      <c r="A458" s="1" t="s">
        <v>292</v>
      </c>
      <c r="B458" s="3">
        <v>1</v>
      </c>
    </row>
    <row r="459" spans="1:2" x14ac:dyDescent="0.25">
      <c r="A459" s="1" t="s">
        <v>1424</v>
      </c>
      <c r="B459" s="3">
        <v>2</v>
      </c>
    </row>
    <row r="460" spans="1:2" x14ac:dyDescent="0.25">
      <c r="A460" s="1" t="s">
        <v>1426</v>
      </c>
      <c r="B460" s="3">
        <v>1</v>
      </c>
    </row>
    <row r="461" spans="1:2" x14ac:dyDescent="0.25">
      <c r="A461" s="1" t="s">
        <v>1428</v>
      </c>
      <c r="B461" s="3">
        <v>2</v>
      </c>
    </row>
    <row r="462" spans="1:2" x14ac:dyDescent="0.25">
      <c r="A462" s="1" t="s">
        <v>1431</v>
      </c>
      <c r="B462" s="3">
        <v>1</v>
      </c>
    </row>
    <row r="463" spans="1:2" x14ac:dyDescent="0.25">
      <c r="A463" s="1" t="s">
        <v>1433</v>
      </c>
      <c r="B463" s="3">
        <v>1</v>
      </c>
    </row>
    <row r="464" spans="1:2" x14ac:dyDescent="0.25">
      <c r="A464" s="1" t="s">
        <v>1435</v>
      </c>
      <c r="B464" s="3">
        <v>1</v>
      </c>
    </row>
    <row r="465" spans="1:2" x14ac:dyDescent="0.25">
      <c r="A465" s="1" t="s">
        <v>1437</v>
      </c>
      <c r="B465" s="3">
        <v>1</v>
      </c>
    </row>
    <row r="466" spans="1:2" x14ac:dyDescent="0.25">
      <c r="A466" s="1" t="s">
        <v>1439</v>
      </c>
      <c r="B466" s="3">
        <v>1</v>
      </c>
    </row>
    <row r="467" spans="1:2" x14ac:dyDescent="0.25">
      <c r="A467" s="1" t="s">
        <v>1441</v>
      </c>
      <c r="B467" s="3">
        <v>1</v>
      </c>
    </row>
    <row r="468" spans="1:2" x14ac:dyDescent="0.25">
      <c r="A468" s="1" t="s">
        <v>1443</v>
      </c>
      <c r="B468" s="3">
        <v>1</v>
      </c>
    </row>
    <row r="469" spans="1:2" x14ac:dyDescent="0.25">
      <c r="A469" s="1" t="s">
        <v>1445</v>
      </c>
      <c r="B469" s="3">
        <v>1</v>
      </c>
    </row>
    <row r="470" spans="1:2" x14ac:dyDescent="0.25">
      <c r="A470" s="1" t="s">
        <v>1447</v>
      </c>
      <c r="B470" s="3">
        <v>3</v>
      </c>
    </row>
    <row r="471" spans="1:2" x14ac:dyDescent="0.25">
      <c r="A471" s="1" t="s">
        <v>1450</v>
      </c>
      <c r="B471" s="3">
        <v>1</v>
      </c>
    </row>
    <row r="472" spans="1:2" x14ac:dyDescent="0.25">
      <c r="A472" s="1" t="s">
        <v>1451</v>
      </c>
      <c r="B472" s="3">
        <v>2</v>
      </c>
    </row>
    <row r="473" spans="1:2" x14ac:dyDescent="0.25">
      <c r="A473" s="1" t="s">
        <v>1452</v>
      </c>
      <c r="B473" s="3">
        <v>1</v>
      </c>
    </row>
    <row r="474" spans="1:2" x14ac:dyDescent="0.25">
      <c r="A474" s="1" t="s">
        <v>1453</v>
      </c>
      <c r="B474" s="3">
        <v>1</v>
      </c>
    </row>
    <row r="475" spans="1:2" x14ac:dyDescent="0.25">
      <c r="A475" s="1" t="s">
        <v>1454</v>
      </c>
      <c r="B475" s="3">
        <v>1</v>
      </c>
    </row>
    <row r="476" spans="1:2" x14ac:dyDescent="0.25">
      <c r="A476" s="1" t="s">
        <v>1455</v>
      </c>
      <c r="B476" s="3">
        <v>1</v>
      </c>
    </row>
    <row r="477" spans="1:2" x14ac:dyDescent="0.25">
      <c r="A477" s="1" t="s">
        <v>1456</v>
      </c>
      <c r="B477" s="3">
        <v>3</v>
      </c>
    </row>
    <row r="478" spans="1:2" x14ac:dyDescent="0.25">
      <c r="A478" s="1" t="s">
        <v>1459</v>
      </c>
      <c r="B478" s="3">
        <v>1</v>
      </c>
    </row>
    <row r="479" spans="1:2" x14ac:dyDescent="0.25">
      <c r="A479" s="1" t="s">
        <v>1460</v>
      </c>
      <c r="B479" s="3">
        <v>1</v>
      </c>
    </row>
    <row r="480" spans="1:2" x14ac:dyDescent="0.25">
      <c r="A480" s="1" t="s">
        <v>1461</v>
      </c>
      <c r="B480" s="3">
        <v>1</v>
      </c>
    </row>
    <row r="481" spans="1:2" x14ac:dyDescent="0.25">
      <c r="A481" s="1" t="s">
        <v>1463</v>
      </c>
      <c r="B481" s="3">
        <v>1</v>
      </c>
    </row>
    <row r="482" spans="1:2" x14ac:dyDescent="0.25">
      <c r="A482" s="1" t="s">
        <v>1464</v>
      </c>
      <c r="B482" s="3">
        <v>1</v>
      </c>
    </row>
    <row r="483" spans="1:2" x14ac:dyDescent="0.25">
      <c r="A483" s="1" t="s">
        <v>1465</v>
      </c>
      <c r="B483" s="3">
        <v>1</v>
      </c>
    </row>
    <row r="484" spans="1:2" x14ac:dyDescent="0.25">
      <c r="A484" s="1" t="s">
        <v>1467</v>
      </c>
      <c r="B484" s="3">
        <v>1</v>
      </c>
    </row>
    <row r="485" spans="1:2" x14ac:dyDescent="0.25">
      <c r="A485" s="1" t="s">
        <v>1468</v>
      </c>
      <c r="B485" s="3">
        <v>3</v>
      </c>
    </row>
    <row r="486" spans="1:2" x14ac:dyDescent="0.25">
      <c r="A486" s="1" t="s">
        <v>1469</v>
      </c>
      <c r="B486" s="3">
        <v>1</v>
      </c>
    </row>
    <row r="487" spans="1:2" x14ac:dyDescent="0.25">
      <c r="A487" s="1" t="s">
        <v>1470</v>
      </c>
      <c r="B487" s="3">
        <v>1</v>
      </c>
    </row>
    <row r="488" spans="1:2" x14ac:dyDescent="0.25">
      <c r="A488" s="1" t="s">
        <v>1472</v>
      </c>
      <c r="B488" s="3">
        <v>1</v>
      </c>
    </row>
    <row r="489" spans="1:2" x14ac:dyDescent="0.25">
      <c r="A489" s="1" t="s">
        <v>1474</v>
      </c>
      <c r="B489" s="3">
        <v>1</v>
      </c>
    </row>
    <row r="490" spans="1:2" x14ac:dyDescent="0.25">
      <c r="A490" s="1" t="s">
        <v>1475</v>
      </c>
      <c r="B490" s="3">
        <v>3</v>
      </c>
    </row>
    <row r="491" spans="1:2" x14ac:dyDescent="0.25">
      <c r="A491" s="1" t="s">
        <v>1478</v>
      </c>
      <c r="B491" s="3">
        <v>1</v>
      </c>
    </row>
    <row r="492" spans="1:2" x14ac:dyDescent="0.25">
      <c r="A492" s="1" t="s">
        <v>1479</v>
      </c>
      <c r="B492" s="3">
        <v>1</v>
      </c>
    </row>
    <row r="493" spans="1:2" x14ac:dyDescent="0.25">
      <c r="A493" s="1" t="s">
        <v>1480</v>
      </c>
      <c r="B493" s="3">
        <v>2</v>
      </c>
    </row>
    <row r="494" spans="1:2" x14ac:dyDescent="0.25">
      <c r="A494" s="1" t="s">
        <v>1482</v>
      </c>
      <c r="B494" s="3">
        <v>2</v>
      </c>
    </row>
    <row r="495" spans="1:2" x14ac:dyDescent="0.25">
      <c r="A495" s="1" t="s">
        <v>1483</v>
      </c>
      <c r="B495" s="3">
        <v>1</v>
      </c>
    </row>
    <row r="496" spans="1:2" x14ac:dyDescent="0.25">
      <c r="A496" s="1" t="s">
        <v>1484</v>
      </c>
      <c r="B496" s="3">
        <v>1</v>
      </c>
    </row>
    <row r="497" spans="1:2" x14ac:dyDescent="0.25">
      <c r="A497" s="1" t="s">
        <v>1485</v>
      </c>
      <c r="B497" s="3">
        <v>1</v>
      </c>
    </row>
    <row r="498" spans="1:2" x14ac:dyDescent="0.25">
      <c r="A498" s="1" t="s">
        <v>1486</v>
      </c>
      <c r="B498" s="3">
        <v>1</v>
      </c>
    </row>
    <row r="499" spans="1:2" x14ac:dyDescent="0.25">
      <c r="A499" s="1" t="s">
        <v>1487</v>
      </c>
      <c r="B499" s="3">
        <v>1</v>
      </c>
    </row>
    <row r="500" spans="1:2" x14ac:dyDescent="0.25">
      <c r="A500" s="1" t="s">
        <v>1489</v>
      </c>
      <c r="B500" s="3">
        <v>1</v>
      </c>
    </row>
    <row r="501" spans="1:2" x14ac:dyDescent="0.25">
      <c r="A501" s="1" t="s">
        <v>1491</v>
      </c>
      <c r="B501" s="3">
        <v>1</v>
      </c>
    </row>
    <row r="502" spans="1:2" x14ac:dyDescent="0.25">
      <c r="A502" s="1" t="s">
        <v>1492</v>
      </c>
      <c r="B502" s="3">
        <v>1</v>
      </c>
    </row>
    <row r="503" spans="1:2" x14ac:dyDescent="0.25">
      <c r="A503" s="1" t="s">
        <v>1493</v>
      </c>
      <c r="B503" s="3">
        <v>2</v>
      </c>
    </row>
    <row r="504" spans="1:2" x14ac:dyDescent="0.25">
      <c r="A504" s="1" t="s">
        <v>1495</v>
      </c>
      <c r="B504" s="3">
        <v>1</v>
      </c>
    </row>
    <row r="505" spans="1:2" x14ac:dyDescent="0.25">
      <c r="A505" s="1" t="s">
        <v>1496</v>
      </c>
      <c r="B505" s="3">
        <v>3</v>
      </c>
    </row>
    <row r="506" spans="1:2" x14ac:dyDescent="0.25">
      <c r="A506" s="1" t="s">
        <v>1499</v>
      </c>
      <c r="B506" s="3">
        <v>1</v>
      </c>
    </row>
    <row r="507" spans="1:2" x14ac:dyDescent="0.25">
      <c r="A507" s="1" t="s">
        <v>1500</v>
      </c>
      <c r="B507" s="3">
        <v>1</v>
      </c>
    </row>
    <row r="508" spans="1:2" x14ac:dyDescent="0.25">
      <c r="A508" s="1" t="s">
        <v>1502</v>
      </c>
      <c r="B508" s="3">
        <v>2</v>
      </c>
    </row>
    <row r="509" spans="1:2" x14ac:dyDescent="0.25">
      <c r="A509" s="1" t="s">
        <v>1504</v>
      </c>
      <c r="B509" s="3">
        <v>1</v>
      </c>
    </row>
    <row r="510" spans="1:2" x14ac:dyDescent="0.25">
      <c r="A510" s="1" t="s">
        <v>1505</v>
      </c>
      <c r="B510" s="3">
        <v>1</v>
      </c>
    </row>
    <row r="511" spans="1:2" x14ac:dyDescent="0.25">
      <c r="A511" s="1" t="s">
        <v>1506</v>
      </c>
      <c r="B511" s="3">
        <v>2</v>
      </c>
    </row>
    <row r="512" spans="1:2" x14ac:dyDescent="0.25">
      <c r="A512" s="1" t="s">
        <v>1507</v>
      </c>
      <c r="B512" s="3">
        <v>1</v>
      </c>
    </row>
    <row r="513" spans="1:2" x14ac:dyDescent="0.25">
      <c r="A513" s="1" t="s">
        <v>1508</v>
      </c>
      <c r="B513" s="3">
        <v>1</v>
      </c>
    </row>
    <row r="514" spans="1:2" x14ac:dyDescent="0.25">
      <c r="A514" s="1" t="s">
        <v>1509</v>
      </c>
      <c r="B514" s="3">
        <v>1</v>
      </c>
    </row>
    <row r="515" spans="1:2" x14ac:dyDescent="0.25">
      <c r="A515" s="1" t="s">
        <v>1510</v>
      </c>
      <c r="B515" s="3">
        <v>1</v>
      </c>
    </row>
    <row r="516" spans="1:2" x14ac:dyDescent="0.25">
      <c r="A516" s="1" t="s">
        <v>1511</v>
      </c>
      <c r="B516" s="3">
        <v>1</v>
      </c>
    </row>
    <row r="517" spans="1:2" x14ac:dyDescent="0.25">
      <c r="A517" s="1" t="s">
        <v>293</v>
      </c>
      <c r="B517" s="3">
        <v>3</v>
      </c>
    </row>
    <row r="518" spans="1:2" x14ac:dyDescent="0.25">
      <c r="A518" s="1" t="s">
        <v>294</v>
      </c>
      <c r="B518" s="3">
        <v>2</v>
      </c>
    </row>
    <row r="519" spans="1:2" x14ac:dyDescent="0.25">
      <c r="A519" s="1" t="s">
        <v>296</v>
      </c>
      <c r="B519" s="3">
        <v>3</v>
      </c>
    </row>
    <row r="520" spans="1:2" x14ac:dyDescent="0.25">
      <c r="A520" s="1" t="s">
        <v>299</v>
      </c>
      <c r="B520" s="3">
        <v>3</v>
      </c>
    </row>
    <row r="521" spans="1:2" x14ac:dyDescent="0.25">
      <c r="A521" s="1" t="s">
        <v>301</v>
      </c>
      <c r="B521" s="3">
        <v>2</v>
      </c>
    </row>
    <row r="522" spans="1:2" x14ac:dyDescent="0.25">
      <c r="A522" s="1" t="s">
        <v>1512</v>
      </c>
      <c r="B522" s="3">
        <v>2</v>
      </c>
    </row>
    <row r="523" spans="1:2" x14ac:dyDescent="0.25">
      <c r="A523" s="1" t="s">
        <v>302</v>
      </c>
      <c r="B523" s="3">
        <v>3</v>
      </c>
    </row>
    <row r="524" spans="1:2" x14ac:dyDescent="0.25">
      <c r="A524" s="1" t="s">
        <v>1516</v>
      </c>
      <c r="B524" s="3">
        <v>1</v>
      </c>
    </row>
    <row r="525" spans="1:2" x14ac:dyDescent="0.25">
      <c r="A525" s="1" t="s">
        <v>1517</v>
      </c>
      <c r="B525" s="3">
        <v>2</v>
      </c>
    </row>
    <row r="526" spans="1:2" x14ac:dyDescent="0.25">
      <c r="A526" s="1" t="s">
        <v>1519</v>
      </c>
      <c r="B526" s="3">
        <v>2</v>
      </c>
    </row>
    <row r="527" spans="1:2" x14ac:dyDescent="0.25">
      <c r="A527" s="1" t="s">
        <v>1520</v>
      </c>
      <c r="B527" s="3">
        <v>1</v>
      </c>
    </row>
    <row r="528" spans="1:2" x14ac:dyDescent="0.25">
      <c r="A528" s="1" t="s">
        <v>1521</v>
      </c>
      <c r="B528" s="3">
        <v>1</v>
      </c>
    </row>
    <row r="529" spans="1:2" x14ac:dyDescent="0.25">
      <c r="A529" s="1" t="s">
        <v>1523</v>
      </c>
      <c r="B529" s="3">
        <v>1</v>
      </c>
    </row>
    <row r="530" spans="1:2" x14ac:dyDescent="0.25">
      <c r="A530" s="1" t="s">
        <v>1524</v>
      </c>
      <c r="B530" s="3">
        <v>1</v>
      </c>
    </row>
    <row r="531" spans="1:2" x14ac:dyDescent="0.25">
      <c r="A531" s="1" t="s">
        <v>1525</v>
      </c>
      <c r="B531" s="3">
        <v>1</v>
      </c>
    </row>
    <row r="532" spans="1:2" x14ac:dyDescent="0.25">
      <c r="A532" s="1" t="s">
        <v>304</v>
      </c>
      <c r="B532" s="3">
        <v>1</v>
      </c>
    </row>
    <row r="533" spans="1:2" x14ac:dyDescent="0.25">
      <c r="A533" s="1" t="s">
        <v>1526</v>
      </c>
      <c r="B533" s="3">
        <v>1</v>
      </c>
    </row>
    <row r="534" spans="1:2" x14ac:dyDescent="0.25">
      <c r="A534" s="1" t="s">
        <v>1528</v>
      </c>
      <c r="B534" s="3">
        <v>1</v>
      </c>
    </row>
    <row r="535" spans="1:2" x14ac:dyDescent="0.25">
      <c r="A535" s="1" t="s">
        <v>1529</v>
      </c>
      <c r="B535" s="3">
        <v>1</v>
      </c>
    </row>
    <row r="536" spans="1:2" x14ac:dyDescent="0.25">
      <c r="A536" s="1" t="s">
        <v>1530</v>
      </c>
      <c r="B536" s="3">
        <v>2</v>
      </c>
    </row>
    <row r="537" spans="1:2" x14ac:dyDescent="0.25">
      <c r="A537" s="1" t="s">
        <v>1531</v>
      </c>
      <c r="B537" s="3">
        <v>1</v>
      </c>
    </row>
    <row r="538" spans="1:2" x14ac:dyDescent="0.25">
      <c r="A538" s="1" t="s">
        <v>1532</v>
      </c>
      <c r="B538" s="3">
        <v>1</v>
      </c>
    </row>
    <row r="539" spans="1:2" x14ac:dyDescent="0.25">
      <c r="A539" s="1" t="s">
        <v>1533</v>
      </c>
      <c r="B539" s="3">
        <v>2</v>
      </c>
    </row>
    <row r="540" spans="1:2" x14ac:dyDescent="0.25">
      <c r="A540" s="1" t="s">
        <v>1534</v>
      </c>
      <c r="B540" s="3">
        <v>1</v>
      </c>
    </row>
    <row r="541" spans="1:2" x14ac:dyDescent="0.25">
      <c r="A541" s="1" t="s">
        <v>1535</v>
      </c>
      <c r="B541" s="3">
        <v>1</v>
      </c>
    </row>
    <row r="542" spans="1:2" x14ac:dyDescent="0.25">
      <c r="A542" s="1" t="s">
        <v>1536</v>
      </c>
      <c r="B542" s="3">
        <v>1</v>
      </c>
    </row>
    <row r="543" spans="1:2" x14ac:dyDescent="0.25">
      <c r="A543" s="1" t="s">
        <v>1537</v>
      </c>
      <c r="B543" s="3">
        <v>1</v>
      </c>
    </row>
    <row r="544" spans="1:2" x14ac:dyDescent="0.25">
      <c r="A544" s="1" t="s">
        <v>1538</v>
      </c>
      <c r="B544" s="3">
        <v>1</v>
      </c>
    </row>
    <row r="545" spans="1:2" x14ac:dyDescent="0.25">
      <c r="A545" s="1" t="s">
        <v>1540</v>
      </c>
      <c r="B545" s="3">
        <v>1</v>
      </c>
    </row>
    <row r="546" spans="1:2" x14ac:dyDescent="0.25">
      <c r="A546" s="1" t="s">
        <v>1541</v>
      </c>
      <c r="B546" s="3">
        <v>1</v>
      </c>
    </row>
    <row r="547" spans="1:2" x14ac:dyDescent="0.25">
      <c r="A547" s="1" t="s">
        <v>1542</v>
      </c>
      <c r="B547" s="3">
        <v>1</v>
      </c>
    </row>
    <row r="548" spans="1:2" x14ac:dyDescent="0.25">
      <c r="A548" s="1" t="s">
        <v>1544</v>
      </c>
      <c r="B548" s="3">
        <v>1</v>
      </c>
    </row>
    <row r="549" spans="1:2" x14ac:dyDescent="0.25">
      <c r="A549" s="1" t="s">
        <v>1545</v>
      </c>
      <c r="B549" s="3">
        <v>2</v>
      </c>
    </row>
    <row r="550" spans="1:2" x14ac:dyDescent="0.25">
      <c r="A550" s="1" t="s">
        <v>1546</v>
      </c>
      <c r="B550" s="3">
        <v>3</v>
      </c>
    </row>
    <row r="551" spans="1:2" x14ac:dyDescent="0.25">
      <c r="A551" s="1" t="s">
        <v>1548</v>
      </c>
      <c r="B551" s="3">
        <v>2</v>
      </c>
    </row>
    <row r="552" spans="1:2" x14ac:dyDescent="0.25">
      <c r="A552" s="1" t="s">
        <v>1549</v>
      </c>
      <c r="B552" s="3">
        <v>1</v>
      </c>
    </row>
    <row r="553" spans="1:2" x14ac:dyDescent="0.25">
      <c r="A553" s="1" t="s">
        <v>1550</v>
      </c>
      <c r="B553" s="3">
        <v>1</v>
      </c>
    </row>
    <row r="554" spans="1:2" x14ac:dyDescent="0.25">
      <c r="A554" s="1" t="s">
        <v>1552</v>
      </c>
      <c r="B554" s="3">
        <v>1</v>
      </c>
    </row>
    <row r="555" spans="1:2" x14ac:dyDescent="0.25">
      <c r="A555" s="1" t="s">
        <v>1553</v>
      </c>
      <c r="B555" s="3">
        <v>1</v>
      </c>
    </row>
    <row r="556" spans="1:2" x14ac:dyDescent="0.25">
      <c r="A556" s="1" t="s">
        <v>1554</v>
      </c>
      <c r="B556" s="3">
        <v>2</v>
      </c>
    </row>
    <row r="557" spans="1:2" x14ac:dyDescent="0.25">
      <c r="A557" s="1" t="s">
        <v>1555</v>
      </c>
      <c r="B557" s="3">
        <v>1</v>
      </c>
    </row>
    <row r="558" spans="1:2" x14ac:dyDescent="0.25">
      <c r="A558" s="1" t="s">
        <v>1556</v>
      </c>
      <c r="B558" s="3">
        <v>1</v>
      </c>
    </row>
    <row r="559" spans="1:2" x14ac:dyDescent="0.25">
      <c r="A559" s="1" t="s">
        <v>1557</v>
      </c>
      <c r="B559" s="3">
        <v>2</v>
      </c>
    </row>
    <row r="560" spans="1:2" x14ac:dyDescent="0.25">
      <c r="A560" s="1" t="s">
        <v>1558</v>
      </c>
      <c r="B560" s="3">
        <v>1</v>
      </c>
    </row>
    <row r="561" spans="1:2" x14ac:dyDescent="0.25">
      <c r="A561" s="1" t="s">
        <v>1559</v>
      </c>
      <c r="B561" s="3">
        <v>1</v>
      </c>
    </row>
    <row r="562" spans="1:2" x14ac:dyDescent="0.25">
      <c r="A562" s="1" t="s">
        <v>1560</v>
      </c>
      <c r="B562" s="3">
        <v>1</v>
      </c>
    </row>
    <row r="563" spans="1:2" x14ac:dyDescent="0.25">
      <c r="A563" s="1" t="s">
        <v>1561</v>
      </c>
      <c r="B563" s="3">
        <v>1</v>
      </c>
    </row>
    <row r="564" spans="1:2" x14ac:dyDescent="0.25">
      <c r="A564" s="1" t="s">
        <v>1562</v>
      </c>
      <c r="B564" s="3">
        <v>1</v>
      </c>
    </row>
    <row r="565" spans="1:2" x14ac:dyDescent="0.25">
      <c r="A565" s="1" t="s">
        <v>1563</v>
      </c>
      <c r="B565" s="3">
        <v>2</v>
      </c>
    </row>
    <row r="566" spans="1:2" x14ac:dyDescent="0.25">
      <c r="A566" s="1" t="s">
        <v>1564</v>
      </c>
      <c r="B566" s="3">
        <v>2</v>
      </c>
    </row>
    <row r="567" spans="1:2" x14ac:dyDescent="0.25">
      <c r="A567" s="1" t="s">
        <v>1565</v>
      </c>
      <c r="B567" s="3">
        <v>1</v>
      </c>
    </row>
    <row r="568" spans="1:2" x14ac:dyDescent="0.25">
      <c r="A568" s="1" t="s">
        <v>1566</v>
      </c>
      <c r="B568" s="3">
        <v>1</v>
      </c>
    </row>
    <row r="569" spans="1:2" x14ac:dyDescent="0.25">
      <c r="A569" s="1" t="s">
        <v>1567</v>
      </c>
      <c r="B569" s="3">
        <v>1</v>
      </c>
    </row>
    <row r="570" spans="1:2" x14ac:dyDescent="0.25">
      <c r="A570" s="1" t="s">
        <v>1568</v>
      </c>
      <c r="B570" s="3">
        <v>1</v>
      </c>
    </row>
    <row r="571" spans="1:2" x14ac:dyDescent="0.25">
      <c r="A571" s="1" t="s">
        <v>1569</v>
      </c>
      <c r="B571" s="3">
        <v>1</v>
      </c>
    </row>
    <row r="572" spans="1:2" x14ac:dyDescent="0.25">
      <c r="A572" s="1" t="s">
        <v>1570</v>
      </c>
      <c r="B572" s="3">
        <v>1</v>
      </c>
    </row>
    <row r="573" spans="1:2" x14ac:dyDescent="0.25">
      <c r="A573" s="1" t="s">
        <v>1571</v>
      </c>
      <c r="B573" s="3">
        <v>2</v>
      </c>
    </row>
    <row r="574" spans="1:2" x14ac:dyDescent="0.25">
      <c r="A574" s="1" t="s">
        <v>1572</v>
      </c>
      <c r="B574" s="3">
        <v>1</v>
      </c>
    </row>
    <row r="575" spans="1:2" x14ac:dyDescent="0.25">
      <c r="A575" s="1" t="s">
        <v>1573</v>
      </c>
      <c r="B575" s="3">
        <v>1</v>
      </c>
    </row>
    <row r="576" spans="1:2" x14ac:dyDescent="0.25">
      <c r="A576" s="1" t="s">
        <v>1574</v>
      </c>
      <c r="B576" s="3">
        <v>1</v>
      </c>
    </row>
    <row r="577" spans="1:2" x14ac:dyDescent="0.25">
      <c r="A577" s="1" t="s">
        <v>1575</v>
      </c>
      <c r="B577" s="3">
        <v>1</v>
      </c>
    </row>
    <row r="578" spans="1:2" x14ac:dyDescent="0.25">
      <c r="A578" s="1" t="s">
        <v>1576</v>
      </c>
      <c r="B578" s="3">
        <v>1</v>
      </c>
    </row>
    <row r="579" spans="1:2" x14ac:dyDescent="0.25">
      <c r="A579" s="1" t="s">
        <v>1577</v>
      </c>
      <c r="B579" s="3">
        <v>1</v>
      </c>
    </row>
    <row r="580" spans="1:2" x14ac:dyDescent="0.25">
      <c r="A580" s="1" t="s">
        <v>1578</v>
      </c>
      <c r="B580" s="3">
        <v>1</v>
      </c>
    </row>
    <row r="581" spans="1:2" x14ac:dyDescent="0.25">
      <c r="A581" s="1" t="s">
        <v>1580</v>
      </c>
      <c r="B581" s="3">
        <v>1</v>
      </c>
    </row>
    <row r="582" spans="1:2" x14ac:dyDescent="0.25">
      <c r="A582" s="1" t="s">
        <v>1581</v>
      </c>
      <c r="B582" s="3">
        <v>1</v>
      </c>
    </row>
    <row r="583" spans="1:2" x14ac:dyDescent="0.25">
      <c r="A583" s="1" t="s">
        <v>1583</v>
      </c>
      <c r="B583" s="3">
        <v>1</v>
      </c>
    </row>
    <row r="584" spans="1:2" x14ac:dyDescent="0.25">
      <c r="A584" s="1" t="s">
        <v>1585</v>
      </c>
      <c r="B584" s="3">
        <v>1</v>
      </c>
    </row>
    <row r="585" spans="1:2" x14ac:dyDescent="0.25">
      <c r="A585" s="1" t="s">
        <v>305</v>
      </c>
      <c r="B585" s="3">
        <v>4</v>
      </c>
    </row>
    <row r="586" spans="1:2" x14ac:dyDescent="0.25">
      <c r="A586" s="1" t="s">
        <v>307</v>
      </c>
      <c r="B586" s="3">
        <v>2</v>
      </c>
    </row>
    <row r="587" spans="1:2" x14ac:dyDescent="0.25">
      <c r="A587" s="1" t="s">
        <v>309</v>
      </c>
      <c r="B587" s="3">
        <v>1</v>
      </c>
    </row>
    <row r="588" spans="1:2" x14ac:dyDescent="0.25">
      <c r="A588" s="1" t="s">
        <v>310</v>
      </c>
      <c r="B588" s="3">
        <v>2</v>
      </c>
    </row>
    <row r="589" spans="1:2" x14ac:dyDescent="0.25">
      <c r="A589" s="1" t="s">
        <v>311</v>
      </c>
      <c r="B589" s="3">
        <v>1</v>
      </c>
    </row>
    <row r="590" spans="1:2" x14ac:dyDescent="0.25">
      <c r="A590" s="1" t="s">
        <v>1587</v>
      </c>
      <c r="B590" s="3">
        <v>1</v>
      </c>
    </row>
    <row r="591" spans="1:2" x14ac:dyDescent="0.25">
      <c r="A591" s="1" t="s">
        <v>312</v>
      </c>
      <c r="B591" s="3">
        <v>3</v>
      </c>
    </row>
    <row r="592" spans="1:2" x14ac:dyDescent="0.25">
      <c r="A592" s="1" t="s">
        <v>314</v>
      </c>
      <c r="B592" s="3">
        <v>2</v>
      </c>
    </row>
    <row r="593" spans="1:2" x14ac:dyDescent="0.25">
      <c r="A593" s="1" t="s">
        <v>316</v>
      </c>
      <c r="B593" s="3">
        <v>1</v>
      </c>
    </row>
    <row r="594" spans="1:2" x14ac:dyDescent="0.25">
      <c r="A594" s="1" t="s">
        <v>317</v>
      </c>
      <c r="B594" s="3">
        <v>1</v>
      </c>
    </row>
    <row r="595" spans="1:2" x14ac:dyDescent="0.25">
      <c r="A595" s="1" t="s">
        <v>1589</v>
      </c>
      <c r="B595" s="3">
        <v>1</v>
      </c>
    </row>
    <row r="596" spans="1:2" x14ac:dyDescent="0.25">
      <c r="A596" s="1" t="s">
        <v>1590</v>
      </c>
      <c r="B596" s="3">
        <v>1</v>
      </c>
    </row>
    <row r="597" spans="1:2" x14ac:dyDescent="0.25">
      <c r="A597" s="1" t="s">
        <v>318</v>
      </c>
      <c r="B597" s="3">
        <v>1</v>
      </c>
    </row>
    <row r="598" spans="1:2" x14ac:dyDescent="0.25">
      <c r="A598" s="1" t="s">
        <v>319</v>
      </c>
      <c r="B598" s="3">
        <v>8</v>
      </c>
    </row>
    <row r="599" spans="1:2" x14ac:dyDescent="0.25">
      <c r="A599" s="1" t="s">
        <v>1591</v>
      </c>
      <c r="B599" s="3">
        <v>1</v>
      </c>
    </row>
    <row r="600" spans="1:2" x14ac:dyDescent="0.25">
      <c r="A600" s="1" t="s">
        <v>320</v>
      </c>
      <c r="B600" s="3">
        <v>2</v>
      </c>
    </row>
    <row r="601" spans="1:2" x14ac:dyDescent="0.25">
      <c r="A601" s="1" t="s">
        <v>322</v>
      </c>
      <c r="B601" s="3">
        <v>1</v>
      </c>
    </row>
    <row r="602" spans="1:2" x14ac:dyDescent="0.25">
      <c r="A602" s="1" t="s">
        <v>1592</v>
      </c>
      <c r="B602" s="3">
        <v>1</v>
      </c>
    </row>
    <row r="603" spans="1:2" x14ac:dyDescent="0.25">
      <c r="A603" s="1" t="s">
        <v>1593</v>
      </c>
      <c r="B603" s="3">
        <v>1</v>
      </c>
    </row>
    <row r="604" spans="1:2" x14ac:dyDescent="0.25">
      <c r="A604" s="1" t="s">
        <v>1594</v>
      </c>
      <c r="B604" s="3">
        <v>2</v>
      </c>
    </row>
    <row r="605" spans="1:2" x14ac:dyDescent="0.25">
      <c r="A605" s="1" t="s">
        <v>1595</v>
      </c>
      <c r="B605" s="3">
        <v>1</v>
      </c>
    </row>
    <row r="606" spans="1:2" x14ac:dyDescent="0.25">
      <c r="A606" s="1" t="s">
        <v>323</v>
      </c>
      <c r="B606" s="3">
        <v>1</v>
      </c>
    </row>
    <row r="607" spans="1:2" x14ac:dyDescent="0.25">
      <c r="A607" s="1" t="s">
        <v>324</v>
      </c>
      <c r="B607" s="3">
        <v>1</v>
      </c>
    </row>
    <row r="608" spans="1:2" x14ac:dyDescent="0.25">
      <c r="A608" s="1" t="s">
        <v>326</v>
      </c>
      <c r="B608" s="3">
        <v>1</v>
      </c>
    </row>
    <row r="609" spans="1:2" x14ac:dyDescent="0.25">
      <c r="A609" s="1" t="s">
        <v>327</v>
      </c>
      <c r="B609" s="3">
        <v>1</v>
      </c>
    </row>
    <row r="610" spans="1:2" x14ac:dyDescent="0.25">
      <c r="A610" s="1" t="s">
        <v>329</v>
      </c>
      <c r="B610" s="3">
        <v>1</v>
      </c>
    </row>
    <row r="611" spans="1:2" x14ac:dyDescent="0.25">
      <c r="A611" s="1" t="s">
        <v>330</v>
      </c>
      <c r="B611" s="3">
        <v>1</v>
      </c>
    </row>
    <row r="612" spans="1:2" x14ac:dyDescent="0.25">
      <c r="A612" s="1" t="s">
        <v>1596</v>
      </c>
      <c r="B612" s="3">
        <v>1</v>
      </c>
    </row>
    <row r="613" spans="1:2" x14ac:dyDescent="0.25">
      <c r="A613" s="1" t="s">
        <v>1598</v>
      </c>
      <c r="B613" s="3">
        <v>2</v>
      </c>
    </row>
    <row r="614" spans="1:2" x14ac:dyDescent="0.25">
      <c r="A614" s="1" t="s">
        <v>1599</v>
      </c>
      <c r="B614" s="3">
        <v>1</v>
      </c>
    </row>
    <row r="615" spans="1:2" x14ac:dyDescent="0.25">
      <c r="A615" s="1" t="s">
        <v>1600</v>
      </c>
      <c r="B615" s="3">
        <v>2</v>
      </c>
    </row>
    <row r="616" spans="1:2" x14ac:dyDescent="0.25">
      <c r="A616" s="1" t="s">
        <v>1602</v>
      </c>
      <c r="B616" s="3">
        <v>2</v>
      </c>
    </row>
    <row r="617" spans="1:2" x14ac:dyDescent="0.25">
      <c r="A617" s="1" t="s">
        <v>1603</v>
      </c>
      <c r="B617" s="3">
        <v>1</v>
      </c>
    </row>
    <row r="618" spans="1:2" x14ac:dyDescent="0.25">
      <c r="A618" s="1" t="s">
        <v>1605</v>
      </c>
      <c r="B618" s="3">
        <v>1</v>
      </c>
    </row>
    <row r="619" spans="1:2" x14ac:dyDescent="0.25">
      <c r="A619" s="1" t="s">
        <v>1606</v>
      </c>
      <c r="B619" s="3">
        <v>1</v>
      </c>
    </row>
    <row r="620" spans="1:2" x14ac:dyDescent="0.25">
      <c r="A620" s="1" t="s">
        <v>1607</v>
      </c>
      <c r="B620" s="3">
        <v>1</v>
      </c>
    </row>
    <row r="621" spans="1:2" x14ac:dyDescent="0.25">
      <c r="A621" s="1" t="s">
        <v>1608</v>
      </c>
      <c r="B621" s="3">
        <v>2</v>
      </c>
    </row>
    <row r="622" spans="1:2" x14ac:dyDescent="0.25">
      <c r="A622" s="1" t="s">
        <v>331</v>
      </c>
      <c r="B622" s="3">
        <v>1</v>
      </c>
    </row>
    <row r="623" spans="1:2" x14ac:dyDescent="0.25">
      <c r="A623" s="1" t="s">
        <v>333</v>
      </c>
      <c r="B623" s="3">
        <v>2</v>
      </c>
    </row>
    <row r="624" spans="1:2" x14ac:dyDescent="0.25">
      <c r="A624" s="1" t="s">
        <v>335</v>
      </c>
      <c r="B624" s="3">
        <v>1</v>
      </c>
    </row>
    <row r="625" spans="1:2" x14ac:dyDescent="0.25">
      <c r="A625" s="1" t="s">
        <v>336</v>
      </c>
      <c r="B625" s="3">
        <v>1</v>
      </c>
    </row>
    <row r="626" spans="1:2" x14ac:dyDescent="0.25">
      <c r="A626" s="1" t="s">
        <v>337</v>
      </c>
      <c r="B626" s="3">
        <v>1</v>
      </c>
    </row>
    <row r="627" spans="1:2" x14ac:dyDescent="0.25">
      <c r="A627" s="1" t="s">
        <v>338</v>
      </c>
      <c r="B627" s="3">
        <v>1</v>
      </c>
    </row>
    <row r="628" spans="1:2" x14ac:dyDescent="0.25">
      <c r="A628" s="1" t="s">
        <v>339</v>
      </c>
      <c r="B628" s="3">
        <v>1</v>
      </c>
    </row>
    <row r="629" spans="1:2" x14ac:dyDescent="0.25">
      <c r="A629" s="1" t="s">
        <v>340</v>
      </c>
      <c r="B629" s="3">
        <v>1</v>
      </c>
    </row>
    <row r="630" spans="1:2" x14ac:dyDescent="0.25">
      <c r="A630" s="1" t="s">
        <v>341</v>
      </c>
      <c r="B630" s="3">
        <v>3</v>
      </c>
    </row>
    <row r="631" spans="1:2" x14ac:dyDescent="0.25">
      <c r="A631" s="1" t="s">
        <v>342</v>
      </c>
      <c r="B631" s="3">
        <v>1</v>
      </c>
    </row>
    <row r="632" spans="1:2" x14ac:dyDescent="0.25">
      <c r="A632" s="1" t="s">
        <v>344</v>
      </c>
      <c r="B632" s="3">
        <v>1</v>
      </c>
    </row>
    <row r="633" spans="1:2" x14ac:dyDescent="0.25">
      <c r="A633" s="1" t="s">
        <v>345</v>
      </c>
      <c r="B633" s="3">
        <v>1</v>
      </c>
    </row>
    <row r="634" spans="1:2" x14ac:dyDescent="0.25">
      <c r="A634" s="1" t="s">
        <v>1609</v>
      </c>
      <c r="B634" s="3">
        <v>1</v>
      </c>
    </row>
    <row r="635" spans="1:2" x14ac:dyDescent="0.25">
      <c r="A635" s="1" t="s">
        <v>1611</v>
      </c>
      <c r="B635" s="3">
        <v>2</v>
      </c>
    </row>
    <row r="636" spans="1:2" x14ac:dyDescent="0.25">
      <c r="A636" s="1" t="s">
        <v>1613</v>
      </c>
      <c r="B636" s="3">
        <v>2</v>
      </c>
    </row>
    <row r="637" spans="1:2" x14ac:dyDescent="0.25">
      <c r="A637" s="1" t="s">
        <v>1615</v>
      </c>
      <c r="B637" s="3">
        <v>1</v>
      </c>
    </row>
    <row r="638" spans="1:2" x14ac:dyDescent="0.25">
      <c r="A638" s="1" t="s">
        <v>1616</v>
      </c>
      <c r="B638" s="3">
        <v>1</v>
      </c>
    </row>
    <row r="639" spans="1:2" x14ac:dyDescent="0.25">
      <c r="A639" s="1" t="s">
        <v>1617</v>
      </c>
      <c r="B639" s="3">
        <v>1</v>
      </c>
    </row>
    <row r="640" spans="1:2" x14ac:dyDescent="0.25">
      <c r="A640" s="1" t="s">
        <v>1618</v>
      </c>
      <c r="B640" s="3">
        <v>2</v>
      </c>
    </row>
    <row r="641" spans="1:2" x14ac:dyDescent="0.25">
      <c r="A641" s="1" t="s">
        <v>1619</v>
      </c>
      <c r="B641" s="3">
        <v>1</v>
      </c>
    </row>
    <row r="642" spans="1:2" x14ac:dyDescent="0.25">
      <c r="A642" s="1" t="s">
        <v>1621</v>
      </c>
      <c r="B642" s="3">
        <v>1</v>
      </c>
    </row>
    <row r="643" spans="1:2" x14ac:dyDescent="0.25">
      <c r="A643" s="1" t="s">
        <v>1622</v>
      </c>
      <c r="B643" s="3">
        <v>1</v>
      </c>
    </row>
    <row r="644" spans="1:2" x14ac:dyDescent="0.25">
      <c r="A644" s="1" t="s">
        <v>1624</v>
      </c>
      <c r="B644" s="3">
        <v>1</v>
      </c>
    </row>
    <row r="645" spans="1:2" x14ac:dyDescent="0.25">
      <c r="A645" s="1" t="s">
        <v>1626</v>
      </c>
      <c r="B645" s="3">
        <v>2</v>
      </c>
    </row>
    <row r="646" spans="1:2" x14ac:dyDescent="0.25">
      <c r="A646" s="1" t="s">
        <v>1628</v>
      </c>
      <c r="B646" s="3">
        <v>1</v>
      </c>
    </row>
    <row r="647" spans="1:2" x14ac:dyDescent="0.25">
      <c r="A647" s="1" t="s">
        <v>1630</v>
      </c>
      <c r="B647" s="3">
        <v>1</v>
      </c>
    </row>
    <row r="648" spans="1:2" x14ac:dyDescent="0.25">
      <c r="A648" s="1" t="s">
        <v>1631</v>
      </c>
      <c r="B648" s="3">
        <v>1</v>
      </c>
    </row>
    <row r="649" spans="1:2" x14ac:dyDescent="0.25">
      <c r="A649" s="1" t="s">
        <v>1632</v>
      </c>
      <c r="B649" s="3">
        <v>1</v>
      </c>
    </row>
    <row r="650" spans="1:2" x14ac:dyDescent="0.25">
      <c r="A650" s="1" t="s">
        <v>1633</v>
      </c>
      <c r="B650" s="3">
        <v>1</v>
      </c>
    </row>
    <row r="651" spans="1:2" x14ac:dyDescent="0.25">
      <c r="A651" s="1" t="s">
        <v>1635</v>
      </c>
      <c r="B651" s="3">
        <v>1</v>
      </c>
    </row>
    <row r="652" spans="1:2" x14ac:dyDescent="0.25">
      <c r="A652" s="1" t="s">
        <v>1636</v>
      </c>
      <c r="B652" s="3">
        <v>1</v>
      </c>
    </row>
    <row r="653" spans="1:2" x14ac:dyDescent="0.25">
      <c r="A653" s="1" t="s">
        <v>1637</v>
      </c>
      <c r="B653" s="3">
        <v>4</v>
      </c>
    </row>
    <row r="654" spans="1:2" x14ac:dyDescent="0.25">
      <c r="A654" s="1" t="s">
        <v>1638</v>
      </c>
      <c r="B654" s="3">
        <v>2</v>
      </c>
    </row>
    <row r="655" spans="1:2" x14ac:dyDescent="0.25">
      <c r="A655" s="1" t="s">
        <v>1640</v>
      </c>
      <c r="B655" s="3">
        <v>2</v>
      </c>
    </row>
    <row r="656" spans="1:2" x14ac:dyDescent="0.25">
      <c r="A656" s="1" t="s">
        <v>1641</v>
      </c>
      <c r="B656" s="3">
        <v>1</v>
      </c>
    </row>
    <row r="657" spans="1:2" x14ac:dyDescent="0.25">
      <c r="A657" s="1" t="s">
        <v>1642</v>
      </c>
      <c r="B657" s="3">
        <v>1</v>
      </c>
    </row>
    <row r="658" spans="1:2" x14ac:dyDescent="0.25">
      <c r="A658" s="1" t="s">
        <v>1643</v>
      </c>
      <c r="B658" s="3">
        <v>1</v>
      </c>
    </row>
    <row r="659" spans="1:2" x14ac:dyDescent="0.25">
      <c r="A659" s="1" t="s">
        <v>1644</v>
      </c>
      <c r="B659" s="3">
        <v>2</v>
      </c>
    </row>
    <row r="660" spans="1:2" x14ac:dyDescent="0.25">
      <c r="A660" s="1" t="s">
        <v>1645</v>
      </c>
      <c r="B660" s="3">
        <v>1</v>
      </c>
    </row>
    <row r="661" spans="1:2" x14ac:dyDescent="0.25">
      <c r="A661" s="1" t="s">
        <v>1646</v>
      </c>
      <c r="B661" s="3">
        <v>5</v>
      </c>
    </row>
    <row r="662" spans="1:2" x14ac:dyDescent="0.25">
      <c r="A662" s="1" t="s">
        <v>1647</v>
      </c>
      <c r="B662" s="3">
        <v>1</v>
      </c>
    </row>
    <row r="663" spans="1:2" x14ac:dyDescent="0.25">
      <c r="A663" s="1" t="s">
        <v>1649</v>
      </c>
      <c r="B663" s="3">
        <v>1</v>
      </c>
    </row>
    <row r="664" spans="1:2" x14ac:dyDescent="0.25">
      <c r="A664" s="1" t="s">
        <v>1650</v>
      </c>
      <c r="B664" s="3">
        <v>1</v>
      </c>
    </row>
    <row r="665" spans="1:2" x14ac:dyDescent="0.25">
      <c r="A665" s="1" t="s">
        <v>1651</v>
      </c>
      <c r="B665" s="3">
        <v>2</v>
      </c>
    </row>
    <row r="666" spans="1:2" x14ac:dyDescent="0.25">
      <c r="A666" s="1" t="s">
        <v>1652</v>
      </c>
      <c r="B666" s="3">
        <v>2</v>
      </c>
    </row>
    <row r="667" spans="1:2" x14ac:dyDescent="0.25">
      <c r="A667" s="1" t="s">
        <v>1653</v>
      </c>
      <c r="B667" s="3">
        <v>4</v>
      </c>
    </row>
    <row r="668" spans="1:2" x14ac:dyDescent="0.25">
      <c r="A668" s="1" t="s">
        <v>1654</v>
      </c>
      <c r="B668" s="3">
        <v>4</v>
      </c>
    </row>
    <row r="669" spans="1:2" x14ac:dyDescent="0.25">
      <c r="A669" s="1" t="s">
        <v>1655</v>
      </c>
      <c r="B669" s="3">
        <v>1</v>
      </c>
    </row>
    <row r="670" spans="1:2" x14ac:dyDescent="0.25">
      <c r="A670" s="1" t="s">
        <v>1656</v>
      </c>
      <c r="B670" s="3">
        <v>1</v>
      </c>
    </row>
    <row r="671" spans="1:2" x14ac:dyDescent="0.25">
      <c r="A671" s="1" t="s">
        <v>1657</v>
      </c>
      <c r="B671" s="3">
        <v>3</v>
      </c>
    </row>
    <row r="672" spans="1:2" x14ac:dyDescent="0.25">
      <c r="A672" s="1" t="s">
        <v>1658</v>
      </c>
      <c r="B672" s="3">
        <v>5</v>
      </c>
    </row>
    <row r="673" spans="1:2" x14ac:dyDescent="0.25">
      <c r="A673" s="1" t="s">
        <v>1659</v>
      </c>
      <c r="B673" s="3">
        <v>1</v>
      </c>
    </row>
    <row r="674" spans="1:2" x14ac:dyDescent="0.25">
      <c r="A674" s="1" t="s">
        <v>346</v>
      </c>
      <c r="B674" s="3">
        <v>2</v>
      </c>
    </row>
    <row r="675" spans="1:2" x14ac:dyDescent="0.25">
      <c r="A675" s="1" t="s">
        <v>347</v>
      </c>
      <c r="B675" s="3">
        <v>1</v>
      </c>
    </row>
    <row r="676" spans="1:2" x14ac:dyDescent="0.25">
      <c r="A676" s="1" t="s">
        <v>349</v>
      </c>
      <c r="B676" s="3">
        <v>1</v>
      </c>
    </row>
    <row r="677" spans="1:2" x14ac:dyDescent="0.25">
      <c r="A677" s="1" t="s">
        <v>351</v>
      </c>
      <c r="B677" s="3">
        <v>2</v>
      </c>
    </row>
    <row r="678" spans="1:2" x14ac:dyDescent="0.25">
      <c r="A678" s="1" t="s">
        <v>352</v>
      </c>
      <c r="B678" s="3">
        <v>2</v>
      </c>
    </row>
    <row r="679" spans="1:2" x14ac:dyDescent="0.25">
      <c r="A679" s="1" t="s">
        <v>354</v>
      </c>
      <c r="B679" s="3">
        <v>2</v>
      </c>
    </row>
    <row r="680" spans="1:2" x14ac:dyDescent="0.25">
      <c r="A680" s="1" t="s">
        <v>355</v>
      </c>
      <c r="B680" s="3">
        <v>2</v>
      </c>
    </row>
    <row r="681" spans="1:2" x14ac:dyDescent="0.25">
      <c r="A681" s="1" t="s">
        <v>356</v>
      </c>
      <c r="B681" s="3">
        <v>1</v>
      </c>
    </row>
    <row r="682" spans="1:2" x14ac:dyDescent="0.25">
      <c r="A682" s="1" t="s">
        <v>357</v>
      </c>
      <c r="B682" s="3">
        <v>1</v>
      </c>
    </row>
    <row r="683" spans="1:2" x14ac:dyDescent="0.25">
      <c r="A683" s="1" t="s">
        <v>358</v>
      </c>
      <c r="B683" s="3">
        <v>1</v>
      </c>
    </row>
    <row r="684" spans="1:2" x14ac:dyDescent="0.25">
      <c r="A684" s="1" t="s">
        <v>360</v>
      </c>
      <c r="B684" s="3">
        <v>1</v>
      </c>
    </row>
    <row r="685" spans="1:2" x14ac:dyDescent="0.25">
      <c r="A685" s="1" t="s">
        <v>361</v>
      </c>
      <c r="B685" s="3">
        <v>1</v>
      </c>
    </row>
    <row r="686" spans="1:2" x14ac:dyDescent="0.25">
      <c r="A686" s="1" t="s">
        <v>363</v>
      </c>
      <c r="B686" s="3">
        <v>3</v>
      </c>
    </row>
    <row r="687" spans="1:2" x14ac:dyDescent="0.25">
      <c r="A687" s="1" t="s">
        <v>364</v>
      </c>
      <c r="B687" s="3">
        <v>1</v>
      </c>
    </row>
    <row r="688" spans="1:2" x14ac:dyDescent="0.25">
      <c r="A688" s="1" t="s">
        <v>365</v>
      </c>
      <c r="B688" s="3">
        <v>1</v>
      </c>
    </row>
    <row r="689" spans="1:2" x14ac:dyDescent="0.25">
      <c r="A689" s="1" t="s">
        <v>367</v>
      </c>
      <c r="B689" s="3">
        <v>1</v>
      </c>
    </row>
    <row r="690" spans="1:2" x14ac:dyDescent="0.25">
      <c r="A690" s="1" t="s">
        <v>368</v>
      </c>
      <c r="B690" s="3">
        <v>2</v>
      </c>
    </row>
    <row r="691" spans="1:2" x14ac:dyDescent="0.25">
      <c r="A691" s="1" t="s">
        <v>369</v>
      </c>
      <c r="B691" s="3">
        <v>1</v>
      </c>
    </row>
    <row r="692" spans="1:2" x14ac:dyDescent="0.25">
      <c r="A692" s="1" t="s">
        <v>370</v>
      </c>
      <c r="B692" s="3">
        <v>1</v>
      </c>
    </row>
    <row r="693" spans="1:2" x14ac:dyDescent="0.25">
      <c r="A693" s="1" t="s">
        <v>1660</v>
      </c>
      <c r="B693" s="3">
        <v>1</v>
      </c>
    </row>
    <row r="694" spans="1:2" x14ac:dyDescent="0.25">
      <c r="A694" s="1" t="s">
        <v>1661</v>
      </c>
      <c r="B694" s="3">
        <v>2</v>
      </c>
    </row>
    <row r="695" spans="1:2" x14ac:dyDescent="0.25">
      <c r="A695" s="1" t="s">
        <v>1662</v>
      </c>
      <c r="B695" s="3">
        <v>2</v>
      </c>
    </row>
    <row r="696" spans="1:2" x14ac:dyDescent="0.25">
      <c r="A696" s="1" t="s">
        <v>1663</v>
      </c>
      <c r="B696" s="3">
        <v>4</v>
      </c>
    </row>
    <row r="697" spans="1:2" x14ac:dyDescent="0.25">
      <c r="A697" s="1" t="s">
        <v>1664</v>
      </c>
      <c r="B697" s="3">
        <v>2</v>
      </c>
    </row>
    <row r="698" spans="1:2" x14ac:dyDescent="0.25">
      <c r="A698" s="1" t="s">
        <v>1665</v>
      </c>
      <c r="B698" s="3">
        <v>1</v>
      </c>
    </row>
    <row r="699" spans="1:2" x14ac:dyDescent="0.25">
      <c r="A699" s="1" t="s">
        <v>1666</v>
      </c>
      <c r="B699" s="3">
        <v>1</v>
      </c>
    </row>
    <row r="700" spans="1:2" x14ac:dyDescent="0.25">
      <c r="A700" s="1" t="s">
        <v>1667</v>
      </c>
      <c r="B700" s="3">
        <v>1</v>
      </c>
    </row>
    <row r="701" spans="1:2" x14ac:dyDescent="0.25">
      <c r="A701" s="1" t="s">
        <v>1668</v>
      </c>
      <c r="B701" s="3">
        <v>5</v>
      </c>
    </row>
    <row r="702" spans="1:2" x14ac:dyDescent="0.25">
      <c r="A702" s="1" t="s">
        <v>371</v>
      </c>
      <c r="B702" s="3">
        <v>2</v>
      </c>
    </row>
    <row r="703" spans="1:2" x14ac:dyDescent="0.25">
      <c r="A703" s="1" t="s">
        <v>373</v>
      </c>
      <c r="B703" s="3">
        <v>2</v>
      </c>
    </row>
    <row r="704" spans="1:2" x14ac:dyDescent="0.25">
      <c r="A704" s="1" t="s">
        <v>1669</v>
      </c>
      <c r="B704" s="3">
        <v>1</v>
      </c>
    </row>
    <row r="705" spans="1:2" x14ac:dyDescent="0.25">
      <c r="A705" s="1" t="s">
        <v>1671</v>
      </c>
      <c r="B705" s="3">
        <v>1</v>
      </c>
    </row>
    <row r="706" spans="1:2" x14ac:dyDescent="0.25">
      <c r="A706" s="1" t="s">
        <v>1672</v>
      </c>
      <c r="B706" s="3">
        <v>1</v>
      </c>
    </row>
    <row r="707" spans="1:2" x14ac:dyDescent="0.25">
      <c r="A707" s="1" t="s">
        <v>1673</v>
      </c>
      <c r="B707" s="3">
        <v>2</v>
      </c>
    </row>
    <row r="708" spans="1:2" x14ac:dyDescent="0.25">
      <c r="A708" s="1" t="s">
        <v>1674</v>
      </c>
      <c r="B708" s="3">
        <v>1</v>
      </c>
    </row>
    <row r="709" spans="1:2" x14ac:dyDescent="0.25">
      <c r="A709" s="1" t="s">
        <v>374</v>
      </c>
      <c r="B709" s="3">
        <v>1</v>
      </c>
    </row>
    <row r="710" spans="1:2" x14ac:dyDescent="0.25">
      <c r="A710" s="1" t="s">
        <v>375</v>
      </c>
      <c r="B710" s="3">
        <v>2</v>
      </c>
    </row>
    <row r="711" spans="1:2" x14ac:dyDescent="0.25">
      <c r="A711" s="1" t="s">
        <v>1675</v>
      </c>
      <c r="B711" s="3">
        <v>1</v>
      </c>
    </row>
    <row r="712" spans="1:2" x14ac:dyDescent="0.25">
      <c r="A712" s="1" t="s">
        <v>376</v>
      </c>
      <c r="B712" s="3">
        <v>1</v>
      </c>
    </row>
    <row r="713" spans="1:2" x14ac:dyDescent="0.25">
      <c r="A713" s="1" t="s">
        <v>1677</v>
      </c>
      <c r="B713" s="3">
        <v>2</v>
      </c>
    </row>
    <row r="714" spans="1:2" x14ac:dyDescent="0.25">
      <c r="A714" s="1" t="s">
        <v>1679</v>
      </c>
      <c r="B714" s="3">
        <v>2</v>
      </c>
    </row>
    <row r="715" spans="1:2" x14ac:dyDescent="0.25">
      <c r="A715" s="1" t="s">
        <v>1681</v>
      </c>
      <c r="B715" s="3">
        <v>4</v>
      </c>
    </row>
    <row r="716" spans="1:2" x14ac:dyDescent="0.25">
      <c r="A716" s="1" t="s">
        <v>1686</v>
      </c>
      <c r="B716" s="3">
        <v>2</v>
      </c>
    </row>
    <row r="717" spans="1:2" x14ac:dyDescent="0.25">
      <c r="A717" s="1" t="s">
        <v>1688</v>
      </c>
      <c r="B717" s="3">
        <v>2</v>
      </c>
    </row>
    <row r="718" spans="1:2" x14ac:dyDescent="0.25">
      <c r="A718" s="1" t="s">
        <v>1690</v>
      </c>
      <c r="B718" s="3">
        <v>1</v>
      </c>
    </row>
    <row r="719" spans="1:2" x14ac:dyDescent="0.25">
      <c r="A719" s="1" t="s">
        <v>1692</v>
      </c>
      <c r="B719" s="3">
        <v>2</v>
      </c>
    </row>
    <row r="720" spans="1:2" x14ac:dyDescent="0.25">
      <c r="A720" s="1" t="s">
        <v>1694</v>
      </c>
      <c r="B720" s="3">
        <v>1</v>
      </c>
    </row>
    <row r="721" spans="1:2" x14ac:dyDescent="0.25">
      <c r="A721" s="1" t="s">
        <v>1695</v>
      </c>
      <c r="B721" s="3">
        <v>1</v>
      </c>
    </row>
    <row r="722" spans="1:2" x14ac:dyDescent="0.25">
      <c r="A722" s="1" t="s">
        <v>1697</v>
      </c>
      <c r="B722" s="3">
        <v>2</v>
      </c>
    </row>
    <row r="723" spans="1:2" x14ac:dyDescent="0.25">
      <c r="A723" s="1" t="s">
        <v>1700</v>
      </c>
      <c r="B723" s="3">
        <v>3</v>
      </c>
    </row>
    <row r="724" spans="1:2" x14ac:dyDescent="0.25">
      <c r="A724" s="1" t="s">
        <v>1702</v>
      </c>
      <c r="B724" s="3">
        <v>3</v>
      </c>
    </row>
    <row r="725" spans="1:2" x14ac:dyDescent="0.25">
      <c r="A725" s="1" t="s">
        <v>1704</v>
      </c>
      <c r="B725" s="3">
        <v>1</v>
      </c>
    </row>
    <row r="726" spans="1:2" x14ac:dyDescent="0.25">
      <c r="A726" s="1" t="s">
        <v>1706</v>
      </c>
      <c r="B726" s="3">
        <v>2</v>
      </c>
    </row>
    <row r="727" spans="1:2" x14ac:dyDescent="0.25">
      <c r="A727" s="1" t="s">
        <v>1707</v>
      </c>
      <c r="B727" s="3">
        <v>1</v>
      </c>
    </row>
    <row r="728" spans="1:2" x14ac:dyDescent="0.25">
      <c r="A728" s="1" t="s">
        <v>1708</v>
      </c>
      <c r="B728" s="3">
        <v>1</v>
      </c>
    </row>
    <row r="729" spans="1:2" x14ac:dyDescent="0.25">
      <c r="A729" s="1" t="s">
        <v>1710</v>
      </c>
      <c r="B729" s="3">
        <v>3</v>
      </c>
    </row>
    <row r="730" spans="1:2" x14ac:dyDescent="0.25">
      <c r="A730" s="1" t="s">
        <v>1711</v>
      </c>
      <c r="B730" s="3">
        <v>2</v>
      </c>
    </row>
    <row r="731" spans="1:2" x14ac:dyDescent="0.25">
      <c r="A731" s="1" t="s">
        <v>1713</v>
      </c>
      <c r="B731" s="3">
        <v>1</v>
      </c>
    </row>
    <row r="732" spans="1:2" x14ac:dyDescent="0.25">
      <c r="A732" s="1" t="s">
        <v>1714</v>
      </c>
      <c r="B732" s="3">
        <v>1</v>
      </c>
    </row>
    <row r="733" spans="1:2" x14ac:dyDescent="0.25">
      <c r="A733" s="1" t="s">
        <v>1716</v>
      </c>
      <c r="B733" s="3">
        <v>1</v>
      </c>
    </row>
    <row r="734" spans="1:2" x14ac:dyDescent="0.25">
      <c r="A734" s="1" t="s">
        <v>1717</v>
      </c>
      <c r="B734" s="3">
        <v>3</v>
      </c>
    </row>
    <row r="735" spans="1:2" x14ac:dyDescent="0.25">
      <c r="A735" s="1" t="s">
        <v>1719</v>
      </c>
      <c r="B735" s="3">
        <v>2</v>
      </c>
    </row>
    <row r="736" spans="1:2" x14ac:dyDescent="0.25">
      <c r="A736" s="1" t="s">
        <v>1722</v>
      </c>
      <c r="B736" s="3">
        <v>5</v>
      </c>
    </row>
    <row r="737" spans="1:2" x14ac:dyDescent="0.25">
      <c r="A737" s="1" t="s">
        <v>1723</v>
      </c>
      <c r="B737" s="3">
        <v>8</v>
      </c>
    </row>
    <row r="738" spans="1:2" x14ac:dyDescent="0.25">
      <c r="A738" s="1" t="s">
        <v>1726</v>
      </c>
      <c r="B738" s="3">
        <v>2</v>
      </c>
    </row>
    <row r="739" spans="1:2" x14ac:dyDescent="0.25">
      <c r="A739" s="1" t="s">
        <v>1728</v>
      </c>
      <c r="B739" s="3">
        <v>4</v>
      </c>
    </row>
    <row r="740" spans="1:2" x14ac:dyDescent="0.25">
      <c r="A740" s="1" t="s">
        <v>1729</v>
      </c>
      <c r="B740" s="3">
        <v>4</v>
      </c>
    </row>
    <row r="741" spans="1:2" x14ac:dyDescent="0.25">
      <c r="A741" s="1" t="s">
        <v>377</v>
      </c>
      <c r="B741" s="3">
        <v>1</v>
      </c>
    </row>
    <row r="742" spans="1:2" x14ac:dyDescent="0.25">
      <c r="A742" s="1" t="s">
        <v>1730</v>
      </c>
      <c r="B742" s="3">
        <v>4</v>
      </c>
    </row>
    <row r="743" spans="1:2" x14ac:dyDescent="0.25">
      <c r="A743" s="1" t="s">
        <v>1732</v>
      </c>
      <c r="B743" s="3">
        <v>9</v>
      </c>
    </row>
    <row r="744" spans="1:2" x14ac:dyDescent="0.25">
      <c r="A744" s="1" t="s">
        <v>379</v>
      </c>
      <c r="B744" s="3">
        <v>13</v>
      </c>
    </row>
    <row r="745" spans="1:2" x14ac:dyDescent="0.25">
      <c r="A745" s="1" t="s">
        <v>1734</v>
      </c>
      <c r="B745" s="3">
        <v>4</v>
      </c>
    </row>
    <row r="746" spans="1:2" x14ac:dyDescent="0.25">
      <c r="A746" s="1" t="s">
        <v>1735</v>
      </c>
      <c r="B746" s="3">
        <v>8</v>
      </c>
    </row>
    <row r="747" spans="1:2" x14ac:dyDescent="0.25">
      <c r="A747" s="1" t="s">
        <v>1736</v>
      </c>
      <c r="B747" s="3">
        <v>6</v>
      </c>
    </row>
    <row r="748" spans="1:2" x14ac:dyDescent="0.25">
      <c r="A748" s="1" t="s">
        <v>380</v>
      </c>
      <c r="B748" s="3">
        <v>2</v>
      </c>
    </row>
    <row r="749" spans="1:2" x14ac:dyDescent="0.25">
      <c r="A749" s="1" t="s">
        <v>382</v>
      </c>
      <c r="B749" s="3">
        <v>2</v>
      </c>
    </row>
    <row r="750" spans="1:2" x14ac:dyDescent="0.25">
      <c r="A750" s="1" t="s">
        <v>383</v>
      </c>
      <c r="B750" s="3">
        <v>2</v>
      </c>
    </row>
    <row r="751" spans="1:2" x14ac:dyDescent="0.25">
      <c r="A751" s="1" t="s">
        <v>384</v>
      </c>
      <c r="B751" s="3">
        <v>2</v>
      </c>
    </row>
    <row r="752" spans="1:2" x14ac:dyDescent="0.25">
      <c r="A752" s="1" t="s">
        <v>1737</v>
      </c>
      <c r="B752" s="3">
        <v>2</v>
      </c>
    </row>
    <row r="753" spans="1:2" x14ac:dyDescent="0.25">
      <c r="A753" s="1" t="s">
        <v>1738</v>
      </c>
      <c r="B753" s="3">
        <v>2</v>
      </c>
    </row>
    <row r="754" spans="1:2" x14ac:dyDescent="0.25">
      <c r="A754" s="1" t="s">
        <v>1739</v>
      </c>
      <c r="B754" s="3">
        <v>1</v>
      </c>
    </row>
    <row r="755" spans="1:2" x14ac:dyDescent="0.25">
      <c r="A755" s="1" t="s">
        <v>1740</v>
      </c>
      <c r="B755" s="3">
        <v>1</v>
      </c>
    </row>
    <row r="756" spans="1:2" x14ac:dyDescent="0.25">
      <c r="A756" s="1" t="s">
        <v>1741</v>
      </c>
      <c r="B756" s="3">
        <v>4</v>
      </c>
    </row>
    <row r="757" spans="1:2" x14ac:dyDescent="0.25">
      <c r="A757" s="1" t="s">
        <v>1742</v>
      </c>
      <c r="B757" s="3">
        <v>3</v>
      </c>
    </row>
    <row r="758" spans="1:2" x14ac:dyDescent="0.25">
      <c r="A758" s="1" t="s">
        <v>1743</v>
      </c>
      <c r="B758" s="3">
        <v>4</v>
      </c>
    </row>
    <row r="759" spans="1:2" x14ac:dyDescent="0.25">
      <c r="A759" s="1" t="s">
        <v>1744</v>
      </c>
      <c r="B759" s="3">
        <v>2</v>
      </c>
    </row>
    <row r="760" spans="1:2" x14ac:dyDescent="0.25">
      <c r="A760" s="1" t="s">
        <v>1745</v>
      </c>
      <c r="B760" s="3">
        <v>1</v>
      </c>
    </row>
    <row r="761" spans="1:2" x14ac:dyDescent="0.25">
      <c r="A761" s="1" t="s">
        <v>1746</v>
      </c>
      <c r="B761" s="3">
        <v>1</v>
      </c>
    </row>
    <row r="762" spans="1:2" x14ac:dyDescent="0.25">
      <c r="A762" s="1" t="s">
        <v>1747</v>
      </c>
      <c r="B762" s="3">
        <v>1</v>
      </c>
    </row>
    <row r="763" spans="1:2" x14ac:dyDescent="0.25">
      <c r="A763" s="1" t="s">
        <v>1748</v>
      </c>
      <c r="B763" s="3">
        <v>2</v>
      </c>
    </row>
    <row r="764" spans="1:2" x14ac:dyDescent="0.25">
      <c r="A764" s="1" t="s">
        <v>1750</v>
      </c>
      <c r="B764" s="3">
        <v>2</v>
      </c>
    </row>
    <row r="765" spans="1:2" x14ac:dyDescent="0.25">
      <c r="A765" s="1" t="s">
        <v>1751</v>
      </c>
      <c r="B765" s="3">
        <v>1</v>
      </c>
    </row>
    <row r="766" spans="1:2" x14ac:dyDescent="0.25">
      <c r="A766" s="1" t="s">
        <v>1752</v>
      </c>
      <c r="B766" s="3">
        <v>1</v>
      </c>
    </row>
    <row r="767" spans="1:2" x14ac:dyDescent="0.25">
      <c r="A767" s="1" t="s">
        <v>1753</v>
      </c>
      <c r="B767" s="3">
        <v>3</v>
      </c>
    </row>
    <row r="768" spans="1:2" x14ac:dyDescent="0.25">
      <c r="A768" s="1" t="s">
        <v>1755</v>
      </c>
      <c r="B768" s="3">
        <v>1</v>
      </c>
    </row>
    <row r="769" spans="1:2" x14ac:dyDescent="0.25">
      <c r="A769" s="1" t="s">
        <v>1756</v>
      </c>
      <c r="B769" s="3">
        <v>1</v>
      </c>
    </row>
    <row r="770" spans="1:2" x14ac:dyDescent="0.25">
      <c r="A770" s="1" t="s">
        <v>1757</v>
      </c>
      <c r="B770" s="3">
        <v>1</v>
      </c>
    </row>
    <row r="771" spans="1:2" x14ac:dyDescent="0.25">
      <c r="A771" s="1" t="s">
        <v>1758</v>
      </c>
      <c r="B771" s="3">
        <v>1</v>
      </c>
    </row>
    <row r="772" spans="1:2" x14ac:dyDescent="0.25">
      <c r="A772" s="1" t="s">
        <v>1759</v>
      </c>
      <c r="B772" s="3">
        <v>1</v>
      </c>
    </row>
    <row r="773" spans="1:2" x14ac:dyDescent="0.25">
      <c r="A773" s="1" t="s">
        <v>1760</v>
      </c>
      <c r="B773" s="3">
        <v>1</v>
      </c>
    </row>
    <row r="774" spans="1:2" x14ac:dyDescent="0.25">
      <c r="A774" s="1" t="s">
        <v>1761</v>
      </c>
      <c r="B774" s="3">
        <v>1</v>
      </c>
    </row>
    <row r="775" spans="1:2" x14ac:dyDescent="0.25">
      <c r="A775" s="1" t="s">
        <v>1762</v>
      </c>
      <c r="B775" s="3">
        <v>1</v>
      </c>
    </row>
    <row r="776" spans="1:2" x14ac:dyDescent="0.25">
      <c r="A776" s="1" t="s">
        <v>1763</v>
      </c>
      <c r="B776" s="3">
        <v>3</v>
      </c>
    </row>
    <row r="777" spans="1:2" x14ac:dyDescent="0.25">
      <c r="A777" s="1" t="s">
        <v>1764</v>
      </c>
      <c r="B777" s="3">
        <v>2</v>
      </c>
    </row>
    <row r="778" spans="1:2" x14ac:dyDescent="0.25">
      <c r="A778" s="1" t="s">
        <v>1765</v>
      </c>
      <c r="B778" s="3">
        <v>1</v>
      </c>
    </row>
    <row r="779" spans="1:2" x14ac:dyDescent="0.25">
      <c r="A779" s="1" t="s">
        <v>1766</v>
      </c>
      <c r="B779" s="3">
        <v>1</v>
      </c>
    </row>
    <row r="780" spans="1:2" x14ac:dyDescent="0.25">
      <c r="A780" s="1" t="s">
        <v>1767</v>
      </c>
      <c r="B780" s="3">
        <v>1</v>
      </c>
    </row>
    <row r="781" spans="1:2" x14ac:dyDescent="0.25">
      <c r="A781" s="1" t="s">
        <v>1768</v>
      </c>
      <c r="B781" s="3">
        <v>1</v>
      </c>
    </row>
    <row r="782" spans="1:2" x14ac:dyDescent="0.25">
      <c r="A782" s="1" t="s">
        <v>1769</v>
      </c>
      <c r="B782" s="3">
        <v>2</v>
      </c>
    </row>
    <row r="783" spans="1:2" x14ac:dyDescent="0.25">
      <c r="A783" s="1" t="s">
        <v>1771</v>
      </c>
      <c r="B783" s="3">
        <v>1</v>
      </c>
    </row>
    <row r="784" spans="1:2" x14ac:dyDescent="0.25">
      <c r="A784" s="1" t="s">
        <v>1772</v>
      </c>
      <c r="B784" s="3">
        <v>1</v>
      </c>
    </row>
    <row r="785" spans="1:2" x14ac:dyDescent="0.25">
      <c r="A785" s="1" t="s">
        <v>1773</v>
      </c>
      <c r="B785" s="3">
        <v>1</v>
      </c>
    </row>
    <row r="786" spans="1:2" x14ac:dyDescent="0.25">
      <c r="A786" s="1" t="s">
        <v>1774</v>
      </c>
      <c r="B786" s="3">
        <v>1</v>
      </c>
    </row>
    <row r="787" spans="1:2" x14ac:dyDescent="0.25">
      <c r="A787" s="1" t="s">
        <v>1775</v>
      </c>
      <c r="B787" s="3">
        <v>1</v>
      </c>
    </row>
    <row r="788" spans="1:2" x14ac:dyDescent="0.25">
      <c r="A788" s="1" t="s">
        <v>1776</v>
      </c>
      <c r="B788" s="3">
        <v>1</v>
      </c>
    </row>
    <row r="789" spans="1:2" x14ac:dyDescent="0.25">
      <c r="A789" s="1" t="s">
        <v>1777</v>
      </c>
      <c r="B789" s="3">
        <v>1</v>
      </c>
    </row>
    <row r="790" spans="1:2" x14ac:dyDescent="0.25">
      <c r="A790" s="1" t="s">
        <v>1778</v>
      </c>
      <c r="B790" s="3">
        <v>1</v>
      </c>
    </row>
    <row r="791" spans="1:2" x14ac:dyDescent="0.25">
      <c r="A791" s="1" t="s">
        <v>1779</v>
      </c>
      <c r="B791" s="3">
        <v>2</v>
      </c>
    </row>
    <row r="792" spans="1:2" x14ac:dyDescent="0.25">
      <c r="A792" s="1" t="s">
        <v>1780</v>
      </c>
      <c r="B792" s="3">
        <v>3</v>
      </c>
    </row>
    <row r="793" spans="1:2" x14ac:dyDescent="0.25">
      <c r="A793" s="1" t="s">
        <v>1781</v>
      </c>
      <c r="B793" s="3">
        <v>1</v>
      </c>
    </row>
    <row r="794" spans="1:2" x14ac:dyDescent="0.25">
      <c r="A794" s="1" t="s">
        <v>1782</v>
      </c>
      <c r="B794" s="3">
        <v>3</v>
      </c>
    </row>
    <row r="795" spans="1:2" x14ac:dyDescent="0.25">
      <c r="A795" s="1" t="s">
        <v>1783</v>
      </c>
      <c r="B795" s="3">
        <v>2</v>
      </c>
    </row>
    <row r="796" spans="1:2" x14ac:dyDescent="0.25">
      <c r="A796" s="1" t="s">
        <v>1784</v>
      </c>
      <c r="B796" s="3">
        <v>2</v>
      </c>
    </row>
    <row r="797" spans="1:2" x14ac:dyDescent="0.25">
      <c r="A797" s="1" t="s">
        <v>1786</v>
      </c>
      <c r="B797" s="3">
        <v>10</v>
      </c>
    </row>
    <row r="798" spans="1:2" x14ac:dyDescent="0.25">
      <c r="A798" s="1" t="s">
        <v>1788</v>
      </c>
      <c r="B798" s="3">
        <v>12</v>
      </c>
    </row>
    <row r="799" spans="1:2" x14ac:dyDescent="0.25">
      <c r="A799" s="1" t="s">
        <v>1790</v>
      </c>
      <c r="B799" s="3">
        <v>8</v>
      </c>
    </row>
    <row r="800" spans="1:2" x14ac:dyDescent="0.25">
      <c r="A800" s="1" t="s">
        <v>1791</v>
      </c>
      <c r="B800" s="3">
        <v>6</v>
      </c>
    </row>
    <row r="801" spans="1:2" x14ac:dyDescent="0.25">
      <c r="A801" s="1" t="s">
        <v>1793</v>
      </c>
      <c r="B801" s="3">
        <v>4</v>
      </c>
    </row>
    <row r="802" spans="1:2" x14ac:dyDescent="0.25">
      <c r="A802" s="1" t="s">
        <v>1795</v>
      </c>
      <c r="B802" s="3">
        <v>4</v>
      </c>
    </row>
    <row r="803" spans="1:2" x14ac:dyDescent="0.25">
      <c r="A803" s="1" t="s">
        <v>1796</v>
      </c>
      <c r="B803" s="3">
        <v>9</v>
      </c>
    </row>
    <row r="804" spans="1:2" x14ac:dyDescent="0.25">
      <c r="A804" s="1" t="s">
        <v>1797</v>
      </c>
      <c r="B804" s="3">
        <v>6</v>
      </c>
    </row>
    <row r="805" spans="1:2" x14ac:dyDescent="0.25">
      <c r="A805" s="1" t="s">
        <v>385</v>
      </c>
      <c r="B805" s="3">
        <v>4</v>
      </c>
    </row>
    <row r="806" spans="1:2" x14ac:dyDescent="0.25">
      <c r="A806" s="1" t="s">
        <v>1799</v>
      </c>
      <c r="B806" s="3">
        <v>2</v>
      </c>
    </row>
    <row r="807" spans="1:2" x14ac:dyDescent="0.25">
      <c r="A807" s="1" t="s">
        <v>1800</v>
      </c>
      <c r="B807" s="3">
        <v>1</v>
      </c>
    </row>
    <row r="808" spans="1:2" x14ac:dyDescent="0.25">
      <c r="A808" s="1" t="s">
        <v>386</v>
      </c>
      <c r="B808" s="3">
        <v>4</v>
      </c>
    </row>
    <row r="809" spans="1:2" x14ac:dyDescent="0.25">
      <c r="A809" s="1" t="s">
        <v>1801</v>
      </c>
      <c r="B809" s="3">
        <v>1</v>
      </c>
    </row>
    <row r="810" spans="1:2" x14ac:dyDescent="0.25">
      <c r="A810" s="1" t="s">
        <v>389</v>
      </c>
      <c r="B810" s="3">
        <v>2</v>
      </c>
    </row>
    <row r="811" spans="1:2" x14ac:dyDescent="0.25">
      <c r="A811" s="1" t="s">
        <v>390</v>
      </c>
      <c r="B811" s="3">
        <v>9</v>
      </c>
    </row>
    <row r="812" spans="1:2" x14ac:dyDescent="0.25">
      <c r="A812" s="1" t="s">
        <v>1802</v>
      </c>
      <c r="B812" s="3">
        <v>1</v>
      </c>
    </row>
    <row r="813" spans="1:2" x14ac:dyDescent="0.25">
      <c r="A813" s="1" t="s">
        <v>1804</v>
      </c>
      <c r="B813" s="3">
        <v>6</v>
      </c>
    </row>
    <row r="814" spans="1:2" x14ac:dyDescent="0.25">
      <c r="A814" s="1" t="s">
        <v>1805</v>
      </c>
      <c r="B814" s="3">
        <v>5</v>
      </c>
    </row>
    <row r="815" spans="1:2" x14ac:dyDescent="0.25">
      <c r="A815" s="1" t="s">
        <v>391</v>
      </c>
      <c r="B815" s="3">
        <v>1</v>
      </c>
    </row>
    <row r="816" spans="1:2" x14ac:dyDescent="0.25">
      <c r="A816" s="1" t="s">
        <v>393</v>
      </c>
      <c r="B816" s="3">
        <v>2</v>
      </c>
    </row>
    <row r="817" spans="1:2" x14ac:dyDescent="0.25">
      <c r="A817" s="1" t="s">
        <v>394</v>
      </c>
      <c r="B817" s="3">
        <v>1</v>
      </c>
    </row>
    <row r="818" spans="1:2" x14ac:dyDescent="0.25">
      <c r="A818" s="1" t="s">
        <v>395</v>
      </c>
      <c r="B818" s="3">
        <v>1</v>
      </c>
    </row>
    <row r="819" spans="1:2" x14ac:dyDescent="0.25">
      <c r="A819" s="1" t="s">
        <v>396</v>
      </c>
      <c r="B819" s="3">
        <v>1</v>
      </c>
    </row>
    <row r="820" spans="1:2" x14ac:dyDescent="0.25">
      <c r="A820" s="1" t="s">
        <v>397</v>
      </c>
      <c r="B820" s="3">
        <v>1</v>
      </c>
    </row>
    <row r="821" spans="1:2" x14ac:dyDescent="0.25">
      <c r="A821" s="1" t="s">
        <v>398</v>
      </c>
      <c r="B821" s="3">
        <v>1</v>
      </c>
    </row>
    <row r="822" spans="1:2" x14ac:dyDescent="0.25">
      <c r="A822" s="1" t="s">
        <v>1806</v>
      </c>
      <c r="B822" s="3">
        <v>10</v>
      </c>
    </row>
    <row r="823" spans="1:2" x14ac:dyDescent="0.25">
      <c r="A823" s="1" t="s">
        <v>399</v>
      </c>
      <c r="B823" s="3">
        <v>3</v>
      </c>
    </row>
    <row r="824" spans="1:2" x14ac:dyDescent="0.25">
      <c r="A824" s="1" t="s">
        <v>1808</v>
      </c>
      <c r="B824" s="3">
        <v>2</v>
      </c>
    </row>
    <row r="825" spans="1:2" x14ac:dyDescent="0.25">
      <c r="A825" s="1" t="s">
        <v>1809</v>
      </c>
      <c r="B825" s="3">
        <v>12</v>
      </c>
    </row>
    <row r="826" spans="1:2" x14ac:dyDescent="0.25">
      <c r="A826" s="1" t="s">
        <v>1811</v>
      </c>
      <c r="B826" s="3">
        <v>10</v>
      </c>
    </row>
    <row r="827" spans="1:2" x14ac:dyDescent="0.25">
      <c r="A827" s="1" t="s">
        <v>1813</v>
      </c>
      <c r="B827" s="3">
        <v>28</v>
      </c>
    </row>
    <row r="828" spans="1:2" x14ac:dyDescent="0.25">
      <c r="A828" s="1" t="s">
        <v>1815</v>
      </c>
      <c r="B828" s="3">
        <v>49</v>
      </c>
    </row>
    <row r="829" spans="1:2" x14ac:dyDescent="0.25">
      <c r="A829" s="1" t="s">
        <v>1819</v>
      </c>
      <c r="B829" s="3">
        <v>10</v>
      </c>
    </row>
    <row r="830" spans="1:2" x14ac:dyDescent="0.25">
      <c r="A830" s="1" t="s">
        <v>1820</v>
      </c>
      <c r="B830" s="3">
        <v>10</v>
      </c>
    </row>
    <row r="831" spans="1:2" x14ac:dyDescent="0.25">
      <c r="A831" s="1" t="s">
        <v>1821</v>
      </c>
      <c r="B831" s="3">
        <v>20</v>
      </c>
    </row>
    <row r="832" spans="1:2" x14ac:dyDescent="0.25">
      <c r="A832" s="1" t="s">
        <v>1823</v>
      </c>
      <c r="B832" s="3">
        <v>10</v>
      </c>
    </row>
    <row r="833" spans="1:2" x14ac:dyDescent="0.25">
      <c r="A833" s="1" t="s">
        <v>1824</v>
      </c>
      <c r="B833" s="3">
        <v>26</v>
      </c>
    </row>
    <row r="834" spans="1:2" x14ac:dyDescent="0.25">
      <c r="A834" s="1" t="s">
        <v>1826</v>
      </c>
      <c r="B834" s="3">
        <v>4</v>
      </c>
    </row>
    <row r="835" spans="1:2" x14ac:dyDescent="0.25">
      <c r="A835" s="1" t="s">
        <v>1827</v>
      </c>
      <c r="B835" s="3">
        <v>5</v>
      </c>
    </row>
    <row r="836" spans="1:2" x14ac:dyDescent="0.25">
      <c r="A836" s="1" t="s">
        <v>1828</v>
      </c>
      <c r="B836" s="3">
        <v>30</v>
      </c>
    </row>
    <row r="837" spans="1:2" x14ac:dyDescent="0.25">
      <c r="A837" s="1" t="s">
        <v>1830</v>
      </c>
      <c r="B837" s="3">
        <v>31</v>
      </c>
    </row>
    <row r="838" spans="1:2" x14ac:dyDescent="0.25">
      <c r="A838" s="1" t="s">
        <v>1831</v>
      </c>
      <c r="B838" s="3">
        <v>6</v>
      </c>
    </row>
    <row r="839" spans="1:2" x14ac:dyDescent="0.25">
      <c r="A839" s="1" t="s">
        <v>1832</v>
      </c>
      <c r="B839" s="3">
        <v>15</v>
      </c>
    </row>
    <row r="840" spans="1:2" x14ac:dyDescent="0.25">
      <c r="A840" s="1" t="s">
        <v>1834</v>
      </c>
      <c r="B840" s="3">
        <v>10</v>
      </c>
    </row>
    <row r="841" spans="1:2" x14ac:dyDescent="0.25">
      <c r="A841" s="1" t="s">
        <v>1835</v>
      </c>
      <c r="B841" s="3">
        <v>2</v>
      </c>
    </row>
    <row r="842" spans="1:2" x14ac:dyDescent="0.25">
      <c r="A842" s="1" t="s">
        <v>401</v>
      </c>
      <c r="B842" s="3">
        <v>2</v>
      </c>
    </row>
    <row r="843" spans="1:2" x14ac:dyDescent="0.25">
      <c r="A843" s="1" t="s">
        <v>402</v>
      </c>
      <c r="B843" s="3">
        <v>1</v>
      </c>
    </row>
    <row r="844" spans="1:2" x14ac:dyDescent="0.25">
      <c r="A844" s="1" t="s">
        <v>403</v>
      </c>
      <c r="B844" s="3">
        <v>1</v>
      </c>
    </row>
    <row r="845" spans="1:2" x14ac:dyDescent="0.25">
      <c r="A845" s="1" t="s">
        <v>404</v>
      </c>
      <c r="B845" s="3">
        <v>1</v>
      </c>
    </row>
    <row r="846" spans="1:2" x14ac:dyDescent="0.25">
      <c r="A846" s="1" t="s">
        <v>405</v>
      </c>
      <c r="B846" s="3">
        <v>1</v>
      </c>
    </row>
    <row r="847" spans="1:2" x14ac:dyDescent="0.25">
      <c r="A847" s="1" t="s">
        <v>406</v>
      </c>
      <c r="B847" s="3">
        <v>1</v>
      </c>
    </row>
    <row r="848" spans="1:2" x14ac:dyDescent="0.25">
      <c r="A848" s="1" t="s">
        <v>407</v>
      </c>
      <c r="B848" s="3">
        <v>1</v>
      </c>
    </row>
    <row r="849" spans="1:2" x14ac:dyDescent="0.25">
      <c r="A849" s="1" t="s">
        <v>408</v>
      </c>
      <c r="B849" s="3">
        <v>5</v>
      </c>
    </row>
    <row r="850" spans="1:2" x14ac:dyDescent="0.25">
      <c r="A850" s="1" t="s">
        <v>409</v>
      </c>
      <c r="B850" s="3">
        <v>1</v>
      </c>
    </row>
    <row r="851" spans="1:2" x14ac:dyDescent="0.25">
      <c r="A851" s="1" t="s">
        <v>410</v>
      </c>
      <c r="B851" s="3">
        <v>1</v>
      </c>
    </row>
    <row r="852" spans="1:2" x14ac:dyDescent="0.25">
      <c r="A852" s="1" t="s">
        <v>411</v>
      </c>
      <c r="B852" s="3">
        <v>3</v>
      </c>
    </row>
    <row r="853" spans="1:2" x14ac:dyDescent="0.25">
      <c r="A853" s="1" t="s">
        <v>412</v>
      </c>
      <c r="B853" s="3">
        <v>1</v>
      </c>
    </row>
    <row r="854" spans="1:2" x14ac:dyDescent="0.25">
      <c r="A854" s="1" t="s">
        <v>413</v>
      </c>
      <c r="B854" s="3">
        <v>3</v>
      </c>
    </row>
    <row r="855" spans="1:2" x14ac:dyDescent="0.25">
      <c r="A855" s="1" t="s">
        <v>414</v>
      </c>
      <c r="B855" s="3">
        <v>1</v>
      </c>
    </row>
    <row r="856" spans="1:2" x14ac:dyDescent="0.25">
      <c r="A856" s="1" t="s">
        <v>415</v>
      </c>
      <c r="B856" s="3">
        <v>1</v>
      </c>
    </row>
    <row r="857" spans="1:2" x14ac:dyDescent="0.25">
      <c r="A857" s="1" t="s">
        <v>416</v>
      </c>
      <c r="B857" s="3">
        <v>2</v>
      </c>
    </row>
    <row r="858" spans="1:2" x14ac:dyDescent="0.25">
      <c r="A858" s="1" t="s">
        <v>417</v>
      </c>
      <c r="B858" s="3">
        <v>1</v>
      </c>
    </row>
    <row r="859" spans="1:2" x14ac:dyDescent="0.25">
      <c r="A859" s="1" t="s">
        <v>418</v>
      </c>
      <c r="B859" s="3">
        <v>3</v>
      </c>
    </row>
    <row r="860" spans="1:2" x14ac:dyDescent="0.25">
      <c r="A860" s="1" t="s">
        <v>5</v>
      </c>
      <c r="B860" s="3">
        <v>6</v>
      </c>
    </row>
    <row r="861" spans="1:2" x14ac:dyDescent="0.25">
      <c r="A861" s="1" t="s">
        <v>1836</v>
      </c>
      <c r="B861" s="3">
        <v>1</v>
      </c>
    </row>
    <row r="862" spans="1:2" x14ac:dyDescent="0.25">
      <c r="A862" s="1" t="s">
        <v>1838</v>
      </c>
      <c r="B862" s="3">
        <v>1</v>
      </c>
    </row>
    <row r="863" spans="1:2" x14ac:dyDescent="0.25">
      <c r="A863" s="1" t="s">
        <v>1839</v>
      </c>
      <c r="B863" s="3">
        <v>1</v>
      </c>
    </row>
    <row r="864" spans="1:2" x14ac:dyDescent="0.25">
      <c r="A864" s="1" t="s">
        <v>1840</v>
      </c>
      <c r="B864" s="3">
        <v>2</v>
      </c>
    </row>
    <row r="865" spans="1:2" x14ac:dyDescent="0.25">
      <c r="A865" s="1" t="s">
        <v>1842</v>
      </c>
      <c r="B865" s="3">
        <v>1</v>
      </c>
    </row>
    <row r="866" spans="1:2" x14ac:dyDescent="0.25">
      <c r="A866" s="1" t="s">
        <v>1843</v>
      </c>
      <c r="B866" s="3">
        <v>1</v>
      </c>
    </row>
    <row r="867" spans="1:2" x14ac:dyDescent="0.25">
      <c r="A867" s="1" t="s">
        <v>1844</v>
      </c>
      <c r="B867" s="3">
        <v>1</v>
      </c>
    </row>
    <row r="868" spans="1:2" x14ac:dyDescent="0.25">
      <c r="A868" s="1" t="s">
        <v>1845</v>
      </c>
      <c r="B868" s="3">
        <v>1</v>
      </c>
    </row>
    <row r="869" spans="1:2" x14ac:dyDescent="0.25">
      <c r="A869" s="1" t="s">
        <v>1846</v>
      </c>
      <c r="B869" s="3">
        <v>1</v>
      </c>
    </row>
    <row r="870" spans="1:2" x14ac:dyDescent="0.25">
      <c r="A870" s="1" t="s">
        <v>1847</v>
      </c>
      <c r="B870" s="3">
        <v>1</v>
      </c>
    </row>
    <row r="871" spans="1:2" x14ac:dyDescent="0.25">
      <c r="A871" s="1" t="s">
        <v>1849</v>
      </c>
      <c r="B871" s="3">
        <v>2</v>
      </c>
    </row>
    <row r="872" spans="1:2" x14ac:dyDescent="0.25">
      <c r="A872" s="1" t="s">
        <v>1850</v>
      </c>
      <c r="B872" s="3">
        <v>1</v>
      </c>
    </row>
    <row r="873" spans="1:2" x14ac:dyDescent="0.25">
      <c r="A873" s="1" t="s">
        <v>1851</v>
      </c>
      <c r="B873" s="3">
        <v>1</v>
      </c>
    </row>
    <row r="874" spans="1:2" x14ac:dyDescent="0.25">
      <c r="A874" s="1" t="s">
        <v>1852</v>
      </c>
      <c r="B874" s="3">
        <v>1</v>
      </c>
    </row>
    <row r="875" spans="1:2" x14ac:dyDescent="0.25">
      <c r="A875" s="1" t="s">
        <v>1853</v>
      </c>
      <c r="B875" s="3">
        <v>1</v>
      </c>
    </row>
    <row r="876" spans="1:2" x14ac:dyDescent="0.25">
      <c r="A876" s="1" t="s">
        <v>1854</v>
      </c>
      <c r="B876" s="3">
        <v>3</v>
      </c>
    </row>
    <row r="877" spans="1:2" x14ac:dyDescent="0.25">
      <c r="A877" s="1" t="s">
        <v>1855</v>
      </c>
      <c r="B877" s="3">
        <v>1</v>
      </c>
    </row>
    <row r="878" spans="1:2" x14ac:dyDescent="0.25">
      <c r="A878" s="1" t="s">
        <v>1857</v>
      </c>
      <c r="B878" s="3">
        <v>2</v>
      </c>
    </row>
    <row r="879" spans="1:2" x14ac:dyDescent="0.25">
      <c r="A879" s="1" t="s">
        <v>1859</v>
      </c>
      <c r="B879" s="3">
        <v>1</v>
      </c>
    </row>
    <row r="880" spans="1:2" x14ac:dyDescent="0.25">
      <c r="A880" s="1" t="s">
        <v>1860</v>
      </c>
      <c r="B880" s="3">
        <v>3</v>
      </c>
    </row>
    <row r="881" spans="1:2" x14ac:dyDescent="0.25">
      <c r="A881" s="1" t="s">
        <v>1862</v>
      </c>
      <c r="B881" s="3">
        <v>1</v>
      </c>
    </row>
    <row r="882" spans="1:2" x14ac:dyDescent="0.25">
      <c r="A882" s="1" t="s">
        <v>1863</v>
      </c>
      <c r="B882" s="3">
        <v>3</v>
      </c>
    </row>
    <row r="883" spans="1:2" x14ac:dyDescent="0.25">
      <c r="A883" s="1" t="s">
        <v>1866</v>
      </c>
      <c r="B883" s="3">
        <v>4</v>
      </c>
    </row>
    <row r="884" spans="1:2" x14ac:dyDescent="0.25">
      <c r="A884" s="1" t="s">
        <v>1868</v>
      </c>
      <c r="B884" s="3">
        <v>1</v>
      </c>
    </row>
    <row r="885" spans="1:2" x14ac:dyDescent="0.25">
      <c r="A885" s="1" t="s">
        <v>1869</v>
      </c>
      <c r="B885" s="3">
        <v>1</v>
      </c>
    </row>
    <row r="886" spans="1:2" x14ac:dyDescent="0.25">
      <c r="A886" s="1" t="s">
        <v>1870</v>
      </c>
      <c r="B886" s="3">
        <v>1</v>
      </c>
    </row>
    <row r="887" spans="1:2" x14ac:dyDescent="0.25">
      <c r="A887" s="1" t="s">
        <v>419</v>
      </c>
      <c r="B887" s="3">
        <v>1</v>
      </c>
    </row>
    <row r="888" spans="1:2" x14ac:dyDescent="0.25">
      <c r="A888" s="1" t="s">
        <v>420</v>
      </c>
      <c r="B888" s="3">
        <v>2</v>
      </c>
    </row>
    <row r="889" spans="1:2" x14ac:dyDescent="0.25">
      <c r="A889" s="1" t="s">
        <v>421</v>
      </c>
      <c r="B889" s="3">
        <v>1</v>
      </c>
    </row>
    <row r="890" spans="1:2" x14ac:dyDescent="0.25">
      <c r="A890" s="1" t="s">
        <v>1871</v>
      </c>
      <c r="B890" s="3">
        <v>1</v>
      </c>
    </row>
    <row r="891" spans="1:2" x14ac:dyDescent="0.25">
      <c r="A891" s="1" t="s">
        <v>1872</v>
      </c>
      <c r="B891" s="3">
        <v>1</v>
      </c>
    </row>
    <row r="892" spans="1:2" x14ac:dyDescent="0.25">
      <c r="A892" s="1" t="s">
        <v>1874</v>
      </c>
      <c r="B892" s="3">
        <v>1</v>
      </c>
    </row>
    <row r="893" spans="1:2" x14ac:dyDescent="0.25">
      <c r="A893" s="1" t="s">
        <v>1876</v>
      </c>
      <c r="B893" s="3">
        <v>3</v>
      </c>
    </row>
    <row r="894" spans="1:2" x14ac:dyDescent="0.25">
      <c r="A894" s="1" t="s">
        <v>422</v>
      </c>
      <c r="B894" s="3">
        <v>7</v>
      </c>
    </row>
    <row r="895" spans="1:2" x14ac:dyDescent="0.25">
      <c r="A895" s="1" t="s">
        <v>424</v>
      </c>
      <c r="B895" s="3">
        <v>3</v>
      </c>
    </row>
    <row r="896" spans="1:2" x14ac:dyDescent="0.25">
      <c r="A896" s="1" t="s">
        <v>426</v>
      </c>
      <c r="B896" s="3">
        <v>1</v>
      </c>
    </row>
    <row r="897" spans="1:2" x14ac:dyDescent="0.25">
      <c r="A897" s="1" t="s">
        <v>1878</v>
      </c>
      <c r="B897" s="3">
        <v>6</v>
      </c>
    </row>
    <row r="898" spans="1:2" x14ac:dyDescent="0.25">
      <c r="A898" s="1" t="s">
        <v>428</v>
      </c>
      <c r="B898" s="3">
        <v>2</v>
      </c>
    </row>
    <row r="899" spans="1:2" x14ac:dyDescent="0.25">
      <c r="A899" s="1" t="s">
        <v>429</v>
      </c>
      <c r="B899" s="3">
        <v>2</v>
      </c>
    </row>
    <row r="900" spans="1:2" x14ac:dyDescent="0.25">
      <c r="A900" s="1" t="s">
        <v>1880</v>
      </c>
      <c r="B900" s="3">
        <v>1</v>
      </c>
    </row>
    <row r="901" spans="1:2" x14ac:dyDescent="0.25">
      <c r="A901" s="1" t="s">
        <v>1881</v>
      </c>
      <c r="B901" s="3">
        <v>1</v>
      </c>
    </row>
    <row r="902" spans="1:2" x14ac:dyDescent="0.25">
      <c r="A902" s="1" t="s">
        <v>1882</v>
      </c>
      <c r="B902" s="3">
        <v>13</v>
      </c>
    </row>
    <row r="903" spans="1:2" x14ac:dyDescent="0.25">
      <c r="A903" s="1" t="s">
        <v>430</v>
      </c>
      <c r="B903" s="3">
        <v>2</v>
      </c>
    </row>
    <row r="904" spans="1:2" x14ac:dyDescent="0.25">
      <c r="A904" s="1" t="s">
        <v>1884</v>
      </c>
      <c r="B904" s="3">
        <v>2</v>
      </c>
    </row>
    <row r="905" spans="1:2" x14ac:dyDescent="0.25">
      <c r="A905" s="1" t="s">
        <v>1885</v>
      </c>
      <c r="B905" s="3">
        <v>1</v>
      </c>
    </row>
    <row r="906" spans="1:2" x14ac:dyDescent="0.25">
      <c r="A906" s="1" t="s">
        <v>1886</v>
      </c>
      <c r="B906" s="3">
        <v>3</v>
      </c>
    </row>
    <row r="907" spans="1:2" x14ac:dyDescent="0.25">
      <c r="A907" s="1" t="s">
        <v>1887</v>
      </c>
      <c r="B907" s="3">
        <v>1</v>
      </c>
    </row>
    <row r="908" spans="1:2" x14ac:dyDescent="0.25">
      <c r="A908" s="1" t="s">
        <v>431</v>
      </c>
      <c r="B908" s="3">
        <v>4</v>
      </c>
    </row>
    <row r="909" spans="1:2" x14ac:dyDescent="0.25">
      <c r="A909" s="1" t="s">
        <v>1888</v>
      </c>
      <c r="B909" s="3">
        <v>1</v>
      </c>
    </row>
    <row r="910" spans="1:2" x14ac:dyDescent="0.25">
      <c r="A910" s="1" t="s">
        <v>433</v>
      </c>
      <c r="B910" s="3">
        <v>2</v>
      </c>
    </row>
    <row r="911" spans="1:2" x14ac:dyDescent="0.25">
      <c r="A911" s="1" t="s">
        <v>434</v>
      </c>
      <c r="B911" s="3">
        <v>1</v>
      </c>
    </row>
    <row r="912" spans="1:2" x14ac:dyDescent="0.25">
      <c r="A912" s="1" t="s">
        <v>1889</v>
      </c>
      <c r="B912" s="3">
        <v>1</v>
      </c>
    </row>
    <row r="913" spans="1:2" x14ac:dyDescent="0.25">
      <c r="A913" s="1" t="s">
        <v>1891</v>
      </c>
      <c r="B913" s="3">
        <v>1</v>
      </c>
    </row>
    <row r="914" spans="1:2" x14ac:dyDescent="0.25">
      <c r="A914" s="1" t="s">
        <v>1893</v>
      </c>
      <c r="B914" s="3">
        <v>1</v>
      </c>
    </row>
    <row r="915" spans="1:2" x14ac:dyDescent="0.25">
      <c r="A915" s="1" t="s">
        <v>1894</v>
      </c>
      <c r="B915" s="3">
        <v>1</v>
      </c>
    </row>
    <row r="916" spans="1:2" x14ac:dyDescent="0.25">
      <c r="A916" s="1" t="s">
        <v>1896</v>
      </c>
      <c r="B916" s="3">
        <v>1</v>
      </c>
    </row>
    <row r="917" spans="1:2" x14ac:dyDescent="0.25">
      <c r="A917" s="1" t="s">
        <v>435</v>
      </c>
      <c r="B917" s="3">
        <v>1</v>
      </c>
    </row>
    <row r="918" spans="1:2" x14ac:dyDescent="0.25">
      <c r="A918" s="1" t="s">
        <v>436</v>
      </c>
      <c r="B918" s="3">
        <v>1</v>
      </c>
    </row>
    <row r="919" spans="1:2" x14ac:dyDescent="0.25">
      <c r="A919" s="1" t="s">
        <v>1897</v>
      </c>
      <c r="B919" s="3">
        <v>1</v>
      </c>
    </row>
    <row r="920" spans="1:2" x14ac:dyDescent="0.25">
      <c r="A920" s="1" t="s">
        <v>1898</v>
      </c>
      <c r="B920" s="3">
        <v>2</v>
      </c>
    </row>
    <row r="921" spans="1:2" x14ac:dyDescent="0.25">
      <c r="A921" s="1" t="s">
        <v>1899</v>
      </c>
      <c r="B921" s="3">
        <v>2</v>
      </c>
    </row>
    <row r="922" spans="1:2" x14ac:dyDescent="0.25">
      <c r="A922" s="1" t="s">
        <v>1900</v>
      </c>
      <c r="B922" s="3">
        <v>1</v>
      </c>
    </row>
    <row r="923" spans="1:2" x14ac:dyDescent="0.25">
      <c r="A923" s="1" t="s">
        <v>437</v>
      </c>
      <c r="B923" s="3">
        <v>1</v>
      </c>
    </row>
    <row r="924" spans="1:2" x14ac:dyDescent="0.25">
      <c r="A924" s="1" t="s">
        <v>438</v>
      </c>
      <c r="B924" s="3">
        <v>2</v>
      </c>
    </row>
    <row r="925" spans="1:2" x14ac:dyDescent="0.25">
      <c r="A925" s="1" t="s">
        <v>439</v>
      </c>
      <c r="B925" s="3">
        <v>1</v>
      </c>
    </row>
    <row r="926" spans="1:2" x14ac:dyDescent="0.25">
      <c r="A926" s="1" t="s">
        <v>440</v>
      </c>
      <c r="B926" s="3">
        <v>1</v>
      </c>
    </row>
    <row r="927" spans="1:2" x14ac:dyDescent="0.25">
      <c r="A927" s="1" t="s">
        <v>441</v>
      </c>
      <c r="B927" s="3">
        <v>1</v>
      </c>
    </row>
    <row r="928" spans="1:2" x14ac:dyDescent="0.25">
      <c r="A928" s="1" t="s">
        <v>442</v>
      </c>
      <c r="B928" s="3">
        <v>1</v>
      </c>
    </row>
    <row r="929" spans="1:2" x14ac:dyDescent="0.25">
      <c r="A929" s="1" t="s">
        <v>443</v>
      </c>
      <c r="B929" s="3">
        <v>1</v>
      </c>
    </row>
    <row r="930" spans="1:2" x14ac:dyDescent="0.25">
      <c r="A930" s="1" t="s">
        <v>1901</v>
      </c>
      <c r="B930" s="3">
        <v>12</v>
      </c>
    </row>
    <row r="931" spans="1:2" x14ac:dyDescent="0.25">
      <c r="A931" s="1" t="s">
        <v>444</v>
      </c>
      <c r="B931" s="3">
        <v>6</v>
      </c>
    </row>
    <row r="932" spans="1:2" x14ac:dyDescent="0.25">
      <c r="A932" s="1" t="s">
        <v>447</v>
      </c>
      <c r="B932" s="3">
        <v>5</v>
      </c>
    </row>
    <row r="933" spans="1:2" x14ac:dyDescent="0.25">
      <c r="A933" s="1" t="s">
        <v>448</v>
      </c>
      <c r="B933" s="3">
        <v>5</v>
      </c>
    </row>
    <row r="934" spans="1:2" x14ac:dyDescent="0.25">
      <c r="A934" s="1" t="s">
        <v>1903</v>
      </c>
      <c r="B934" s="3">
        <v>9</v>
      </c>
    </row>
    <row r="935" spans="1:2" x14ac:dyDescent="0.25">
      <c r="A935" s="1" t="s">
        <v>449</v>
      </c>
      <c r="B935" s="3">
        <v>4</v>
      </c>
    </row>
    <row r="936" spans="1:2" x14ac:dyDescent="0.25">
      <c r="A936" s="1" t="s">
        <v>451</v>
      </c>
      <c r="B936" s="3">
        <v>1</v>
      </c>
    </row>
    <row r="937" spans="1:2" x14ac:dyDescent="0.25">
      <c r="A937" s="1" t="s">
        <v>1904</v>
      </c>
      <c r="B937" s="3">
        <v>1</v>
      </c>
    </row>
    <row r="938" spans="1:2" x14ac:dyDescent="0.25">
      <c r="A938" s="1" t="s">
        <v>452</v>
      </c>
      <c r="B938" s="3">
        <v>2</v>
      </c>
    </row>
    <row r="939" spans="1:2" x14ac:dyDescent="0.25">
      <c r="A939" s="1" t="s">
        <v>453</v>
      </c>
      <c r="B939" s="3">
        <v>1</v>
      </c>
    </row>
    <row r="940" spans="1:2" x14ac:dyDescent="0.25">
      <c r="A940" s="1" t="s">
        <v>454</v>
      </c>
      <c r="B940" s="3">
        <v>4</v>
      </c>
    </row>
    <row r="941" spans="1:2" x14ac:dyDescent="0.25">
      <c r="A941" s="1" t="s">
        <v>455</v>
      </c>
      <c r="B941" s="3">
        <v>4</v>
      </c>
    </row>
    <row r="942" spans="1:2" x14ac:dyDescent="0.25">
      <c r="A942" s="1" t="s">
        <v>1905</v>
      </c>
      <c r="B942" s="3">
        <v>5</v>
      </c>
    </row>
    <row r="943" spans="1:2" x14ac:dyDescent="0.25">
      <c r="A943" s="1" t="s">
        <v>456</v>
      </c>
      <c r="B943" s="3">
        <v>2</v>
      </c>
    </row>
    <row r="944" spans="1:2" x14ac:dyDescent="0.25">
      <c r="A944" s="1" t="s">
        <v>458</v>
      </c>
      <c r="B944" s="3">
        <v>6</v>
      </c>
    </row>
    <row r="945" spans="1:2" x14ac:dyDescent="0.25">
      <c r="A945" s="1" t="s">
        <v>459</v>
      </c>
      <c r="B945" s="3">
        <v>2</v>
      </c>
    </row>
    <row r="946" spans="1:2" x14ac:dyDescent="0.25">
      <c r="A946" s="1" t="s">
        <v>1907</v>
      </c>
      <c r="B946" s="3">
        <v>1</v>
      </c>
    </row>
    <row r="947" spans="1:2" x14ac:dyDescent="0.25">
      <c r="A947" s="1" t="s">
        <v>460</v>
      </c>
      <c r="B947" s="3">
        <v>5</v>
      </c>
    </row>
    <row r="948" spans="1:2" x14ac:dyDescent="0.25">
      <c r="A948" s="1" t="s">
        <v>461</v>
      </c>
      <c r="B948" s="3">
        <v>6</v>
      </c>
    </row>
    <row r="949" spans="1:2" x14ac:dyDescent="0.25">
      <c r="A949" s="1" t="s">
        <v>1908</v>
      </c>
      <c r="B949" s="3">
        <v>4</v>
      </c>
    </row>
    <row r="950" spans="1:2" x14ac:dyDescent="0.25">
      <c r="A950" s="1" t="s">
        <v>1909</v>
      </c>
      <c r="B950" s="3">
        <v>1</v>
      </c>
    </row>
    <row r="951" spans="1:2" x14ac:dyDescent="0.25">
      <c r="A951" s="1" t="s">
        <v>463</v>
      </c>
      <c r="B951" s="3">
        <v>1</v>
      </c>
    </row>
    <row r="952" spans="1:2" x14ac:dyDescent="0.25">
      <c r="A952" s="1" t="s">
        <v>464</v>
      </c>
      <c r="B952" s="3">
        <v>2</v>
      </c>
    </row>
    <row r="953" spans="1:2" x14ac:dyDescent="0.25">
      <c r="A953" s="1" t="s">
        <v>466</v>
      </c>
      <c r="B953" s="3">
        <v>7</v>
      </c>
    </row>
    <row r="954" spans="1:2" x14ac:dyDescent="0.25">
      <c r="A954" s="1" t="s">
        <v>467</v>
      </c>
      <c r="B954" s="3">
        <v>3</v>
      </c>
    </row>
    <row r="955" spans="1:2" x14ac:dyDescent="0.25">
      <c r="A955" s="1" t="s">
        <v>468</v>
      </c>
      <c r="B955" s="3">
        <v>2</v>
      </c>
    </row>
    <row r="956" spans="1:2" x14ac:dyDescent="0.25">
      <c r="A956" s="1" t="s">
        <v>1911</v>
      </c>
      <c r="B956" s="3">
        <v>4</v>
      </c>
    </row>
    <row r="957" spans="1:2" x14ac:dyDescent="0.25">
      <c r="A957" s="1" t="s">
        <v>1912</v>
      </c>
      <c r="B957" s="3">
        <v>4</v>
      </c>
    </row>
    <row r="958" spans="1:2" x14ac:dyDescent="0.25">
      <c r="A958" s="1" t="s">
        <v>1913</v>
      </c>
      <c r="B958" s="3">
        <v>9</v>
      </c>
    </row>
    <row r="959" spans="1:2" x14ac:dyDescent="0.25">
      <c r="A959" s="1" t="s">
        <v>1914</v>
      </c>
      <c r="B959" s="3">
        <v>1</v>
      </c>
    </row>
    <row r="960" spans="1:2" x14ac:dyDescent="0.25">
      <c r="A960" s="1" t="s">
        <v>469</v>
      </c>
      <c r="B960" s="3">
        <v>2</v>
      </c>
    </row>
    <row r="961" spans="1:2" x14ac:dyDescent="0.25">
      <c r="A961" s="1" t="s">
        <v>1915</v>
      </c>
      <c r="B961" s="3">
        <v>1</v>
      </c>
    </row>
    <row r="962" spans="1:2" x14ac:dyDescent="0.25">
      <c r="A962" s="1" t="s">
        <v>1916</v>
      </c>
      <c r="B962" s="3">
        <v>1</v>
      </c>
    </row>
    <row r="963" spans="1:2" x14ac:dyDescent="0.25">
      <c r="A963" s="1" t="s">
        <v>470</v>
      </c>
      <c r="B963" s="3">
        <v>1</v>
      </c>
    </row>
    <row r="964" spans="1:2" x14ac:dyDescent="0.25">
      <c r="A964" s="1" t="s">
        <v>472</v>
      </c>
      <c r="B964" s="3">
        <v>1</v>
      </c>
    </row>
    <row r="965" spans="1:2" x14ac:dyDescent="0.25">
      <c r="A965" s="1" t="s">
        <v>473</v>
      </c>
      <c r="B965" s="3">
        <v>9</v>
      </c>
    </row>
    <row r="966" spans="1:2" x14ac:dyDescent="0.25">
      <c r="A966" s="1" t="s">
        <v>474</v>
      </c>
      <c r="B966" s="3">
        <v>1</v>
      </c>
    </row>
    <row r="967" spans="1:2" x14ac:dyDescent="0.25">
      <c r="A967" s="1" t="s">
        <v>476</v>
      </c>
      <c r="B967" s="3">
        <v>1</v>
      </c>
    </row>
    <row r="968" spans="1:2" x14ac:dyDescent="0.25">
      <c r="A968" s="1" t="s">
        <v>477</v>
      </c>
      <c r="B968" s="3">
        <v>1</v>
      </c>
    </row>
    <row r="969" spans="1:2" x14ac:dyDescent="0.25">
      <c r="A969" s="1" t="s">
        <v>479</v>
      </c>
      <c r="B969" s="3">
        <v>1</v>
      </c>
    </row>
    <row r="970" spans="1:2" x14ac:dyDescent="0.25">
      <c r="A970" s="1" t="s">
        <v>481</v>
      </c>
      <c r="B970" s="3">
        <v>1</v>
      </c>
    </row>
    <row r="971" spans="1:2" x14ac:dyDescent="0.25">
      <c r="A971" s="1" t="s">
        <v>482</v>
      </c>
      <c r="B971" s="3">
        <v>1</v>
      </c>
    </row>
    <row r="972" spans="1:2" x14ac:dyDescent="0.25">
      <c r="A972" s="1" t="s">
        <v>483</v>
      </c>
      <c r="B972" s="3">
        <v>1</v>
      </c>
    </row>
    <row r="973" spans="1:2" x14ac:dyDescent="0.25">
      <c r="A973" s="1" t="s">
        <v>485</v>
      </c>
      <c r="B973" s="3">
        <v>1</v>
      </c>
    </row>
    <row r="974" spans="1:2" x14ac:dyDescent="0.25">
      <c r="A974" s="1" t="s">
        <v>487</v>
      </c>
      <c r="B974" s="3">
        <v>1</v>
      </c>
    </row>
    <row r="975" spans="1:2" x14ac:dyDescent="0.25">
      <c r="A975" s="1" t="s">
        <v>489</v>
      </c>
      <c r="B975" s="3">
        <v>1</v>
      </c>
    </row>
    <row r="976" spans="1:2" x14ac:dyDescent="0.25">
      <c r="A976" s="1" t="s">
        <v>1917</v>
      </c>
      <c r="B976" s="3">
        <v>1</v>
      </c>
    </row>
    <row r="977" spans="1:2" x14ac:dyDescent="0.25">
      <c r="A977" s="1" t="s">
        <v>491</v>
      </c>
      <c r="B977" s="3">
        <v>1</v>
      </c>
    </row>
    <row r="978" spans="1:2" x14ac:dyDescent="0.25">
      <c r="A978" s="1" t="s">
        <v>492</v>
      </c>
      <c r="B978" s="3">
        <v>4</v>
      </c>
    </row>
    <row r="979" spans="1:2" x14ac:dyDescent="0.25">
      <c r="A979" s="1" t="s">
        <v>493</v>
      </c>
      <c r="B979" s="3">
        <v>1</v>
      </c>
    </row>
    <row r="980" spans="1:2" x14ac:dyDescent="0.25">
      <c r="A980" s="1" t="s">
        <v>495</v>
      </c>
      <c r="B980" s="3">
        <v>1</v>
      </c>
    </row>
    <row r="981" spans="1:2" x14ac:dyDescent="0.25">
      <c r="A981" s="1" t="s">
        <v>496</v>
      </c>
      <c r="B981" s="3">
        <v>5</v>
      </c>
    </row>
    <row r="982" spans="1:2" x14ac:dyDescent="0.25">
      <c r="A982" s="1" t="s">
        <v>498</v>
      </c>
      <c r="B982" s="3">
        <v>1</v>
      </c>
    </row>
    <row r="983" spans="1:2" x14ac:dyDescent="0.25">
      <c r="A983" s="1" t="s">
        <v>1919</v>
      </c>
      <c r="B983" s="3">
        <v>1</v>
      </c>
    </row>
    <row r="984" spans="1:2" x14ac:dyDescent="0.25">
      <c r="A984" s="1" t="s">
        <v>499</v>
      </c>
      <c r="B984" s="3">
        <v>1</v>
      </c>
    </row>
    <row r="985" spans="1:2" x14ac:dyDescent="0.25">
      <c r="A985" s="1" t="s">
        <v>1921</v>
      </c>
      <c r="B985" s="3">
        <v>3</v>
      </c>
    </row>
    <row r="986" spans="1:2" x14ac:dyDescent="0.25">
      <c r="A986" s="1" t="s">
        <v>1922</v>
      </c>
      <c r="B986" s="3">
        <v>2</v>
      </c>
    </row>
    <row r="987" spans="1:2" x14ac:dyDescent="0.25">
      <c r="A987" s="1" t="s">
        <v>1923</v>
      </c>
      <c r="B987" s="3">
        <v>1</v>
      </c>
    </row>
    <row r="988" spans="1:2" x14ac:dyDescent="0.25">
      <c r="A988" s="1" t="s">
        <v>500</v>
      </c>
      <c r="B988" s="3">
        <v>1</v>
      </c>
    </row>
    <row r="989" spans="1:2" x14ac:dyDescent="0.25">
      <c r="A989" s="1" t="s">
        <v>501</v>
      </c>
      <c r="B989" s="3">
        <v>1</v>
      </c>
    </row>
    <row r="990" spans="1:2" x14ac:dyDescent="0.25">
      <c r="A990" s="1" t="s">
        <v>502</v>
      </c>
      <c r="B990" s="3">
        <v>2</v>
      </c>
    </row>
    <row r="991" spans="1:2" x14ac:dyDescent="0.25">
      <c r="A991" s="1" t="s">
        <v>1924</v>
      </c>
      <c r="B991" s="3">
        <v>2</v>
      </c>
    </row>
    <row r="992" spans="1:2" x14ac:dyDescent="0.25">
      <c r="A992" s="1" t="s">
        <v>1926</v>
      </c>
      <c r="B992" s="3">
        <v>1</v>
      </c>
    </row>
    <row r="993" spans="1:2" x14ac:dyDescent="0.25">
      <c r="A993" s="1" t="s">
        <v>1928</v>
      </c>
      <c r="B993" s="3">
        <v>3</v>
      </c>
    </row>
    <row r="994" spans="1:2" x14ac:dyDescent="0.25">
      <c r="A994" s="1" t="s">
        <v>1930</v>
      </c>
      <c r="B994" s="3">
        <v>2</v>
      </c>
    </row>
    <row r="995" spans="1:2" x14ac:dyDescent="0.25">
      <c r="A995" s="1" t="s">
        <v>1931</v>
      </c>
      <c r="B995" s="3">
        <v>3</v>
      </c>
    </row>
    <row r="996" spans="1:2" x14ac:dyDescent="0.25">
      <c r="A996" s="1" t="s">
        <v>1933</v>
      </c>
      <c r="B996" s="3">
        <v>1</v>
      </c>
    </row>
    <row r="997" spans="1:2" x14ac:dyDescent="0.25">
      <c r="A997" s="1" t="s">
        <v>1934</v>
      </c>
      <c r="B997" s="3">
        <v>4</v>
      </c>
    </row>
    <row r="998" spans="1:2" x14ac:dyDescent="0.25">
      <c r="A998" s="1" t="s">
        <v>1937</v>
      </c>
      <c r="B998" s="3">
        <v>2</v>
      </c>
    </row>
    <row r="999" spans="1:2" x14ac:dyDescent="0.25">
      <c r="A999" s="1" t="s">
        <v>1939</v>
      </c>
      <c r="B999" s="3">
        <v>2</v>
      </c>
    </row>
    <row r="1000" spans="1:2" x14ac:dyDescent="0.25">
      <c r="A1000" s="1" t="s">
        <v>1940</v>
      </c>
      <c r="B1000" s="3">
        <v>2</v>
      </c>
    </row>
    <row r="1001" spans="1:2" x14ac:dyDescent="0.25">
      <c r="A1001" s="1" t="s">
        <v>1941</v>
      </c>
      <c r="B1001" s="3">
        <v>2</v>
      </c>
    </row>
    <row r="1002" spans="1:2" x14ac:dyDescent="0.25">
      <c r="A1002" s="1" t="s">
        <v>1943</v>
      </c>
      <c r="B1002" s="3">
        <v>1</v>
      </c>
    </row>
    <row r="1003" spans="1:2" x14ac:dyDescent="0.25">
      <c r="A1003" s="1" t="s">
        <v>1945</v>
      </c>
      <c r="B1003" s="3">
        <v>2</v>
      </c>
    </row>
    <row r="1004" spans="1:2" x14ac:dyDescent="0.25">
      <c r="A1004" s="1" t="s">
        <v>1947</v>
      </c>
      <c r="B1004" s="3">
        <v>5</v>
      </c>
    </row>
    <row r="1005" spans="1:2" x14ac:dyDescent="0.25">
      <c r="A1005" s="1" t="s">
        <v>1949</v>
      </c>
      <c r="B1005" s="3">
        <v>2</v>
      </c>
    </row>
    <row r="1006" spans="1:2" x14ac:dyDescent="0.25">
      <c r="A1006" s="1" t="s">
        <v>504</v>
      </c>
      <c r="B1006" s="3">
        <v>1</v>
      </c>
    </row>
    <row r="1007" spans="1:2" x14ac:dyDescent="0.25">
      <c r="A1007" s="1" t="s">
        <v>505</v>
      </c>
      <c r="B1007" s="3">
        <v>1</v>
      </c>
    </row>
    <row r="1008" spans="1:2" x14ac:dyDescent="0.25">
      <c r="A1008" s="1" t="s">
        <v>506</v>
      </c>
      <c r="B1008" s="3">
        <v>9</v>
      </c>
    </row>
    <row r="1009" spans="1:2" x14ac:dyDescent="0.25">
      <c r="A1009" s="1" t="s">
        <v>507</v>
      </c>
      <c r="B1009" s="3">
        <v>1</v>
      </c>
    </row>
    <row r="1010" spans="1:2" x14ac:dyDescent="0.25">
      <c r="A1010" s="1" t="s">
        <v>508</v>
      </c>
      <c r="B1010" s="3">
        <v>12</v>
      </c>
    </row>
    <row r="1011" spans="1:2" x14ac:dyDescent="0.25">
      <c r="A1011" s="1" t="s">
        <v>510</v>
      </c>
      <c r="B1011" s="3">
        <v>1</v>
      </c>
    </row>
    <row r="1012" spans="1:2" x14ac:dyDescent="0.25">
      <c r="A1012" s="1" t="s">
        <v>511</v>
      </c>
      <c r="B1012" s="3">
        <v>1</v>
      </c>
    </row>
    <row r="1013" spans="1:2" x14ac:dyDescent="0.25">
      <c r="A1013" s="1" t="s">
        <v>512</v>
      </c>
      <c r="B1013" s="3">
        <v>1</v>
      </c>
    </row>
    <row r="1014" spans="1:2" x14ac:dyDescent="0.25">
      <c r="A1014" s="1" t="s">
        <v>513</v>
      </c>
      <c r="B1014" s="3">
        <v>1</v>
      </c>
    </row>
    <row r="1015" spans="1:2" x14ac:dyDescent="0.25">
      <c r="A1015" s="1" t="s">
        <v>514</v>
      </c>
      <c r="B1015" s="3">
        <v>2</v>
      </c>
    </row>
    <row r="1016" spans="1:2" x14ac:dyDescent="0.25">
      <c r="A1016" s="1" t="s">
        <v>515</v>
      </c>
      <c r="B1016" s="3">
        <v>2</v>
      </c>
    </row>
    <row r="1017" spans="1:2" x14ac:dyDescent="0.25">
      <c r="A1017" s="1" t="s">
        <v>516</v>
      </c>
      <c r="B1017" s="3">
        <v>1</v>
      </c>
    </row>
    <row r="1018" spans="1:2" x14ac:dyDescent="0.25">
      <c r="A1018" s="1" t="s">
        <v>517</v>
      </c>
      <c r="B1018" s="3">
        <v>2</v>
      </c>
    </row>
    <row r="1019" spans="1:2" x14ac:dyDescent="0.25">
      <c r="A1019" s="1" t="s">
        <v>518</v>
      </c>
      <c r="B1019" s="3">
        <v>4</v>
      </c>
    </row>
    <row r="1020" spans="1:2" x14ac:dyDescent="0.25">
      <c r="A1020" s="1" t="s">
        <v>1950</v>
      </c>
      <c r="B1020" s="3">
        <v>1</v>
      </c>
    </row>
    <row r="1021" spans="1:2" x14ac:dyDescent="0.25">
      <c r="A1021" s="1" t="s">
        <v>1951</v>
      </c>
      <c r="B1021" s="3">
        <v>1</v>
      </c>
    </row>
    <row r="1022" spans="1:2" x14ac:dyDescent="0.25">
      <c r="A1022" s="1" t="s">
        <v>1952</v>
      </c>
      <c r="B1022" s="3">
        <v>3</v>
      </c>
    </row>
    <row r="1023" spans="1:2" x14ac:dyDescent="0.25">
      <c r="A1023" s="1" t="s">
        <v>1954</v>
      </c>
      <c r="B1023" s="3">
        <v>3</v>
      </c>
    </row>
    <row r="1024" spans="1:2" x14ac:dyDescent="0.25">
      <c r="A1024" s="1" t="s">
        <v>1955</v>
      </c>
      <c r="B1024" s="3">
        <v>2</v>
      </c>
    </row>
    <row r="1025" spans="1:2" x14ac:dyDescent="0.25">
      <c r="A1025" s="1" t="s">
        <v>1956</v>
      </c>
      <c r="B1025" s="3">
        <v>3</v>
      </c>
    </row>
    <row r="1026" spans="1:2" x14ac:dyDescent="0.25">
      <c r="A1026" s="1" t="s">
        <v>1957</v>
      </c>
      <c r="B1026" s="3">
        <v>2</v>
      </c>
    </row>
    <row r="1027" spans="1:2" x14ac:dyDescent="0.25">
      <c r="A1027" s="1" t="s">
        <v>1958</v>
      </c>
      <c r="B1027" s="3">
        <v>1</v>
      </c>
    </row>
    <row r="1028" spans="1:2" x14ac:dyDescent="0.25">
      <c r="A1028" s="1" t="s">
        <v>1959</v>
      </c>
      <c r="B1028" s="3">
        <v>4</v>
      </c>
    </row>
    <row r="1029" spans="1:2" x14ac:dyDescent="0.25">
      <c r="A1029" s="1" t="s">
        <v>1960</v>
      </c>
      <c r="B1029" s="3">
        <v>1</v>
      </c>
    </row>
    <row r="1030" spans="1:2" x14ac:dyDescent="0.25">
      <c r="A1030" s="1" t="s">
        <v>1961</v>
      </c>
      <c r="B1030" s="3">
        <v>1</v>
      </c>
    </row>
    <row r="1031" spans="1:2" x14ac:dyDescent="0.25">
      <c r="A1031" s="1" t="s">
        <v>1962</v>
      </c>
      <c r="B1031" s="3">
        <v>1</v>
      </c>
    </row>
    <row r="1032" spans="1:2" x14ac:dyDescent="0.25">
      <c r="A1032" s="1" t="s">
        <v>1963</v>
      </c>
      <c r="B1032" s="3">
        <v>3</v>
      </c>
    </row>
    <row r="1033" spans="1:2" x14ac:dyDescent="0.25">
      <c r="A1033" s="1" t="s">
        <v>1964</v>
      </c>
      <c r="B1033" s="3">
        <v>1</v>
      </c>
    </row>
    <row r="1034" spans="1:2" x14ac:dyDescent="0.25">
      <c r="A1034" s="1" t="s">
        <v>1965</v>
      </c>
      <c r="B1034" s="3">
        <v>2</v>
      </c>
    </row>
    <row r="1035" spans="1:2" x14ac:dyDescent="0.25">
      <c r="A1035" s="1" t="s">
        <v>1966</v>
      </c>
      <c r="B1035" s="3">
        <v>2</v>
      </c>
    </row>
    <row r="1036" spans="1:2" x14ac:dyDescent="0.25">
      <c r="A1036" s="1" t="s">
        <v>1967</v>
      </c>
      <c r="B1036" s="3">
        <v>2</v>
      </c>
    </row>
    <row r="1037" spans="1:2" x14ac:dyDescent="0.25">
      <c r="A1037" s="1" t="s">
        <v>1968</v>
      </c>
      <c r="B1037" s="3">
        <v>2</v>
      </c>
    </row>
    <row r="1038" spans="1:2" x14ac:dyDescent="0.25">
      <c r="A1038" s="1" t="s">
        <v>1970</v>
      </c>
      <c r="B1038" s="3">
        <v>2</v>
      </c>
    </row>
    <row r="1039" spans="1:2" x14ac:dyDescent="0.25">
      <c r="A1039" s="1" t="s">
        <v>1971</v>
      </c>
      <c r="B1039" s="3">
        <v>2</v>
      </c>
    </row>
    <row r="1040" spans="1:2" x14ac:dyDescent="0.25">
      <c r="A1040" s="1" t="s">
        <v>1972</v>
      </c>
      <c r="B1040" s="3">
        <v>2</v>
      </c>
    </row>
    <row r="1041" spans="1:2" x14ac:dyDescent="0.25">
      <c r="A1041" s="1" t="s">
        <v>1973</v>
      </c>
      <c r="B1041" s="3">
        <v>1</v>
      </c>
    </row>
    <row r="1042" spans="1:2" x14ac:dyDescent="0.25">
      <c r="A1042" s="1" t="s">
        <v>1975</v>
      </c>
      <c r="B1042" s="3">
        <v>1</v>
      </c>
    </row>
    <row r="1043" spans="1:2" x14ac:dyDescent="0.25">
      <c r="A1043" s="1" t="s">
        <v>1976</v>
      </c>
      <c r="B1043" s="3">
        <v>1</v>
      </c>
    </row>
    <row r="1044" spans="1:2" x14ac:dyDescent="0.25">
      <c r="A1044" s="1" t="s">
        <v>1978</v>
      </c>
      <c r="B1044" s="3">
        <v>1</v>
      </c>
    </row>
    <row r="1045" spans="1:2" x14ac:dyDescent="0.25">
      <c r="A1045" s="1" t="s">
        <v>1979</v>
      </c>
      <c r="B1045" s="3">
        <v>1</v>
      </c>
    </row>
    <row r="1046" spans="1:2" x14ac:dyDescent="0.25">
      <c r="A1046" s="1" t="s">
        <v>1981</v>
      </c>
      <c r="B1046" s="3">
        <v>1</v>
      </c>
    </row>
    <row r="1047" spans="1:2" x14ac:dyDescent="0.25">
      <c r="A1047" s="1" t="s">
        <v>1983</v>
      </c>
      <c r="B1047" s="3">
        <v>1</v>
      </c>
    </row>
    <row r="1048" spans="1:2" x14ac:dyDescent="0.25">
      <c r="A1048" s="1" t="s">
        <v>1984</v>
      </c>
      <c r="B1048" s="3">
        <v>1</v>
      </c>
    </row>
    <row r="1049" spans="1:2" x14ac:dyDescent="0.25">
      <c r="A1049" s="1" t="s">
        <v>1985</v>
      </c>
      <c r="B1049" s="3">
        <v>1</v>
      </c>
    </row>
    <row r="1050" spans="1:2" x14ac:dyDescent="0.25">
      <c r="A1050" s="1" t="s">
        <v>1986</v>
      </c>
      <c r="B1050" s="3">
        <v>1</v>
      </c>
    </row>
    <row r="1051" spans="1:2" x14ac:dyDescent="0.25">
      <c r="A1051" s="1" t="s">
        <v>519</v>
      </c>
      <c r="B1051" s="3">
        <v>11</v>
      </c>
    </row>
    <row r="1052" spans="1:2" x14ac:dyDescent="0.25">
      <c r="A1052" s="1" t="s">
        <v>521</v>
      </c>
      <c r="B1052" s="3">
        <v>1</v>
      </c>
    </row>
    <row r="1053" spans="1:2" x14ac:dyDescent="0.25">
      <c r="A1053" s="1" t="s">
        <v>523</v>
      </c>
      <c r="B1053" s="3">
        <v>3</v>
      </c>
    </row>
    <row r="1054" spans="1:2" x14ac:dyDescent="0.25">
      <c r="A1054" s="1" t="s">
        <v>525</v>
      </c>
      <c r="B1054" s="3">
        <v>3</v>
      </c>
    </row>
    <row r="1055" spans="1:2" x14ac:dyDescent="0.25">
      <c r="A1055" s="1" t="s">
        <v>526</v>
      </c>
      <c r="B1055" s="3">
        <v>3</v>
      </c>
    </row>
    <row r="1056" spans="1:2" x14ac:dyDescent="0.25">
      <c r="A1056" s="1" t="s">
        <v>527</v>
      </c>
      <c r="B1056" s="3">
        <v>1</v>
      </c>
    </row>
    <row r="1057" spans="1:2" x14ac:dyDescent="0.25">
      <c r="A1057" s="1" t="s">
        <v>1987</v>
      </c>
      <c r="B1057" s="3">
        <v>2</v>
      </c>
    </row>
    <row r="1058" spans="1:2" x14ac:dyDescent="0.25">
      <c r="A1058" s="1" t="s">
        <v>1988</v>
      </c>
      <c r="B1058" s="3">
        <v>2</v>
      </c>
    </row>
    <row r="1059" spans="1:2" x14ac:dyDescent="0.25">
      <c r="A1059" s="1" t="s">
        <v>1989</v>
      </c>
      <c r="B1059" s="3">
        <v>2</v>
      </c>
    </row>
    <row r="1060" spans="1:2" x14ac:dyDescent="0.25">
      <c r="A1060" s="1" t="s">
        <v>1991</v>
      </c>
      <c r="B1060" s="3">
        <v>2</v>
      </c>
    </row>
    <row r="1061" spans="1:2" x14ac:dyDescent="0.25">
      <c r="A1061" s="1" t="s">
        <v>1993</v>
      </c>
      <c r="B1061" s="3">
        <v>2</v>
      </c>
    </row>
    <row r="1062" spans="1:2" x14ac:dyDescent="0.25">
      <c r="A1062" s="1" t="s">
        <v>1994</v>
      </c>
      <c r="B1062" s="3">
        <v>4</v>
      </c>
    </row>
    <row r="1063" spans="1:2" x14ac:dyDescent="0.25">
      <c r="A1063" s="1" t="s">
        <v>1995</v>
      </c>
      <c r="B1063" s="3">
        <v>3</v>
      </c>
    </row>
    <row r="1064" spans="1:2" x14ac:dyDescent="0.25">
      <c r="A1064" s="1" t="s">
        <v>1996</v>
      </c>
      <c r="B1064" s="3">
        <v>2</v>
      </c>
    </row>
    <row r="1065" spans="1:2" x14ac:dyDescent="0.25">
      <c r="A1065" s="1" t="s">
        <v>1997</v>
      </c>
      <c r="B1065" s="3">
        <v>2</v>
      </c>
    </row>
    <row r="1066" spans="1:2" x14ac:dyDescent="0.25">
      <c r="A1066" s="1" t="s">
        <v>528</v>
      </c>
      <c r="B1066" s="3">
        <v>5</v>
      </c>
    </row>
    <row r="1067" spans="1:2" x14ac:dyDescent="0.25">
      <c r="A1067" s="1" t="s">
        <v>530</v>
      </c>
      <c r="B1067" s="3">
        <v>5</v>
      </c>
    </row>
    <row r="1068" spans="1:2" x14ac:dyDescent="0.25">
      <c r="A1068" s="1" t="s">
        <v>532</v>
      </c>
      <c r="B1068" s="3">
        <v>1</v>
      </c>
    </row>
    <row r="1069" spans="1:2" x14ac:dyDescent="0.25">
      <c r="A1069" s="1" t="s">
        <v>534</v>
      </c>
      <c r="B1069" s="3">
        <v>1</v>
      </c>
    </row>
    <row r="1070" spans="1:2" x14ac:dyDescent="0.25">
      <c r="A1070" s="1" t="s">
        <v>1998</v>
      </c>
      <c r="B1070" s="3">
        <v>1</v>
      </c>
    </row>
    <row r="1071" spans="1:2" x14ac:dyDescent="0.25">
      <c r="A1071" s="1" t="s">
        <v>1999</v>
      </c>
      <c r="B1071" s="3">
        <v>1</v>
      </c>
    </row>
    <row r="1072" spans="1:2" x14ac:dyDescent="0.25">
      <c r="A1072" s="1" t="s">
        <v>535</v>
      </c>
      <c r="B1072" s="3">
        <v>1</v>
      </c>
    </row>
    <row r="1073" spans="1:2" x14ac:dyDescent="0.25">
      <c r="A1073" s="1" t="s">
        <v>536</v>
      </c>
      <c r="B1073" s="3">
        <v>1</v>
      </c>
    </row>
    <row r="1074" spans="1:2" x14ac:dyDescent="0.25">
      <c r="A1074" s="1" t="s">
        <v>538</v>
      </c>
      <c r="B1074" s="3">
        <v>1</v>
      </c>
    </row>
    <row r="1075" spans="1:2" x14ac:dyDescent="0.25">
      <c r="A1075" s="1" t="s">
        <v>539</v>
      </c>
      <c r="B1075" s="3">
        <v>1</v>
      </c>
    </row>
    <row r="1076" spans="1:2" x14ac:dyDescent="0.25">
      <c r="A1076" s="1" t="s">
        <v>540</v>
      </c>
      <c r="B1076" s="3">
        <v>2</v>
      </c>
    </row>
    <row r="1077" spans="1:2" x14ac:dyDescent="0.25">
      <c r="A1077" s="1" t="s">
        <v>541</v>
      </c>
      <c r="B1077" s="3">
        <v>1</v>
      </c>
    </row>
    <row r="1078" spans="1:2" x14ac:dyDescent="0.25">
      <c r="A1078" s="1" t="s">
        <v>542</v>
      </c>
      <c r="B1078" s="3">
        <v>1</v>
      </c>
    </row>
    <row r="1079" spans="1:2" x14ac:dyDescent="0.25">
      <c r="A1079" s="1" t="s">
        <v>543</v>
      </c>
      <c r="B1079" s="3">
        <v>1</v>
      </c>
    </row>
    <row r="1080" spans="1:2" x14ac:dyDescent="0.25">
      <c r="A1080" s="1" t="s">
        <v>544</v>
      </c>
      <c r="B1080" s="3">
        <v>1</v>
      </c>
    </row>
    <row r="1081" spans="1:2" x14ac:dyDescent="0.25">
      <c r="A1081" s="1" t="s">
        <v>545</v>
      </c>
      <c r="B1081" s="3">
        <v>1</v>
      </c>
    </row>
    <row r="1082" spans="1:2" x14ac:dyDescent="0.25">
      <c r="A1082" s="1" t="s">
        <v>546</v>
      </c>
      <c r="B1082" s="3">
        <v>1</v>
      </c>
    </row>
    <row r="1083" spans="1:2" x14ac:dyDescent="0.25">
      <c r="A1083" s="1" t="s">
        <v>547</v>
      </c>
      <c r="B1083" s="3">
        <v>1</v>
      </c>
    </row>
    <row r="1084" spans="1:2" x14ac:dyDescent="0.25">
      <c r="A1084" s="1" t="s">
        <v>548</v>
      </c>
      <c r="B1084" s="3">
        <v>1</v>
      </c>
    </row>
    <row r="1085" spans="1:2" x14ac:dyDescent="0.25">
      <c r="A1085" s="1" t="s">
        <v>2000</v>
      </c>
      <c r="B1085" s="3">
        <v>1</v>
      </c>
    </row>
    <row r="1086" spans="1:2" x14ac:dyDescent="0.25">
      <c r="A1086" s="1" t="s">
        <v>549</v>
      </c>
      <c r="B1086" s="3">
        <v>3</v>
      </c>
    </row>
    <row r="1087" spans="1:2" x14ac:dyDescent="0.25">
      <c r="A1087" s="1" t="s">
        <v>2002</v>
      </c>
      <c r="B1087" s="3">
        <v>1</v>
      </c>
    </row>
    <row r="1088" spans="1:2" x14ac:dyDescent="0.25">
      <c r="A1088" s="1" t="s">
        <v>2003</v>
      </c>
      <c r="B1088" s="3">
        <v>1</v>
      </c>
    </row>
    <row r="1089" spans="1:2" x14ac:dyDescent="0.25">
      <c r="A1089" s="1" t="s">
        <v>2004</v>
      </c>
      <c r="B1089" s="3">
        <v>1</v>
      </c>
    </row>
    <row r="1090" spans="1:2" x14ac:dyDescent="0.25">
      <c r="A1090" s="1" t="s">
        <v>2006</v>
      </c>
      <c r="B1090" s="3">
        <v>2</v>
      </c>
    </row>
    <row r="1091" spans="1:2" x14ac:dyDescent="0.25">
      <c r="A1091" s="1" t="s">
        <v>2008</v>
      </c>
      <c r="B1091" s="3">
        <v>1</v>
      </c>
    </row>
    <row r="1092" spans="1:2" x14ac:dyDescent="0.25">
      <c r="A1092" s="1" t="s">
        <v>551</v>
      </c>
      <c r="B1092" s="3">
        <v>2</v>
      </c>
    </row>
    <row r="1093" spans="1:2" x14ac:dyDescent="0.25">
      <c r="A1093" s="1" t="s">
        <v>2009</v>
      </c>
      <c r="B1093" s="3">
        <v>2</v>
      </c>
    </row>
    <row r="1094" spans="1:2" x14ac:dyDescent="0.25">
      <c r="A1094" s="1" t="s">
        <v>553</v>
      </c>
      <c r="B1094" s="3">
        <v>1</v>
      </c>
    </row>
    <row r="1095" spans="1:2" x14ac:dyDescent="0.25">
      <c r="A1095" s="1" t="s">
        <v>2010</v>
      </c>
      <c r="B1095" s="3">
        <v>1</v>
      </c>
    </row>
    <row r="1096" spans="1:2" x14ac:dyDescent="0.25">
      <c r="A1096" s="1" t="s">
        <v>2011</v>
      </c>
      <c r="B1096" s="3">
        <v>1</v>
      </c>
    </row>
    <row r="1097" spans="1:2" x14ac:dyDescent="0.25">
      <c r="A1097" s="1" t="s">
        <v>2012</v>
      </c>
      <c r="B1097" s="3">
        <v>1</v>
      </c>
    </row>
    <row r="1098" spans="1:2" x14ac:dyDescent="0.25">
      <c r="A1098" s="1" t="s">
        <v>2013</v>
      </c>
      <c r="B1098" s="3">
        <v>1</v>
      </c>
    </row>
    <row r="1099" spans="1:2" x14ac:dyDescent="0.25">
      <c r="A1099" s="1" t="s">
        <v>2014</v>
      </c>
      <c r="B1099" s="3">
        <v>1</v>
      </c>
    </row>
    <row r="1100" spans="1:2" x14ac:dyDescent="0.25">
      <c r="A1100" s="1" t="s">
        <v>2015</v>
      </c>
      <c r="B1100" s="3">
        <v>1</v>
      </c>
    </row>
    <row r="1101" spans="1:2" x14ac:dyDescent="0.25">
      <c r="A1101" s="1" t="s">
        <v>2016</v>
      </c>
      <c r="B1101" s="3">
        <v>1</v>
      </c>
    </row>
    <row r="1102" spans="1:2" x14ac:dyDescent="0.25">
      <c r="A1102" s="1" t="s">
        <v>2017</v>
      </c>
      <c r="B1102" s="3">
        <v>3</v>
      </c>
    </row>
    <row r="1103" spans="1:2" x14ac:dyDescent="0.25">
      <c r="A1103" s="1" t="s">
        <v>555</v>
      </c>
      <c r="B1103" s="3">
        <v>2</v>
      </c>
    </row>
    <row r="1104" spans="1:2" x14ac:dyDescent="0.25">
      <c r="A1104" s="1" t="s">
        <v>556</v>
      </c>
      <c r="B1104" s="3">
        <v>1</v>
      </c>
    </row>
    <row r="1105" spans="1:2" x14ac:dyDescent="0.25">
      <c r="A1105" s="1" t="s">
        <v>557</v>
      </c>
      <c r="B1105" s="3">
        <v>1</v>
      </c>
    </row>
    <row r="1106" spans="1:2" x14ac:dyDescent="0.25">
      <c r="A1106" s="1" t="s">
        <v>2019</v>
      </c>
      <c r="B1106" s="3">
        <v>2</v>
      </c>
    </row>
    <row r="1107" spans="1:2" x14ac:dyDescent="0.25">
      <c r="A1107" s="1" t="s">
        <v>558</v>
      </c>
      <c r="B1107" s="3">
        <v>5</v>
      </c>
    </row>
    <row r="1108" spans="1:2" x14ac:dyDescent="0.25">
      <c r="A1108" s="1" t="s">
        <v>559</v>
      </c>
      <c r="B1108" s="3">
        <v>1</v>
      </c>
    </row>
    <row r="1109" spans="1:2" x14ac:dyDescent="0.25">
      <c r="A1109" s="1" t="s">
        <v>561</v>
      </c>
      <c r="B1109" s="3">
        <v>1</v>
      </c>
    </row>
    <row r="1110" spans="1:2" x14ac:dyDescent="0.25">
      <c r="A1110" s="1" t="s">
        <v>562</v>
      </c>
      <c r="B1110" s="3">
        <v>1</v>
      </c>
    </row>
    <row r="1111" spans="1:2" x14ac:dyDescent="0.25">
      <c r="A1111" s="1" t="s">
        <v>563</v>
      </c>
      <c r="B1111" s="3">
        <v>1</v>
      </c>
    </row>
    <row r="1112" spans="1:2" x14ac:dyDescent="0.25">
      <c r="A1112" s="1" t="s">
        <v>564</v>
      </c>
      <c r="B1112" s="3">
        <v>2</v>
      </c>
    </row>
    <row r="1113" spans="1:2" x14ac:dyDescent="0.25">
      <c r="A1113" s="1" t="s">
        <v>565</v>
      </c>
      <c r="B1113" s="3">
        <v>1</v>
      </c>
    </row>
    <row r="1114" spans="1:2" x14ac:dyDescent="0.25">
      <c r="A1114" s="1" t="s">
        <v>566</v>
      </c>
      <c r="B1114" s="3">
        <v>1</v>
      </c>
    </row>
    <row r="1115" spans="1:2" x14ac:dyDescent="0.25">
      <c r="A1115" s="1" t="s">
        <v>567</v>
      </c>
      <c r="B1115" s="3">
        <v>1</v>
      </c>
    </row>
    <row r="1116" spans="1:2" x14ac:dyDescent="0.25">
      <c r="A1116" s="1" t="s">
        <v>568</v>
      </c>
      <c r="B1116" s="3">
        <v>1</v>
      </c>
    </row>
    <row r="1117" spans="1:2" x14ac:dyDescent="0.25">
      <c r="A1117" s="1" t="s">
        <v>569</v>
      </c>
      <c r="B1117" s="3">
        <v>1</v>
      </c>
    </row>
    <row r="1118" spans="1:2" x14ac:dyDescent="0.25">
      <c r="A1118" s="1" t="s">
        <v>570</v>
      </c>
      <c r="B1118" s="3">
        <v>2</v>
      </c>
    </row>
    <row r="1119" spans="1:2" x14ac:dyDescent="0.25">
      <c r="A1119" s="1" t="s">
        <v>571</v>
      </c>
      <c r="B1119" s="3">
        <v>1</v>
      </c>
    </row>
    <row r="1120" spans="1:2" x14ac:dyDescent="0.25">
      <c r="A1120" s="1" t="s">
        <v>572</v>
      </c>
      <c r="B1120" s="3">
        <v>2</v>
      </c>
    </row>
    <row r="1121" spans="1:2" x14ac:dyDescent="0.25">
      <c r="A1121" s="1" t="s">
        <v>2020</v>
      </c>
      <c r="B1121" s="3">
        <v>3</v>
      </c>
    </row>
    <row r="1122" spans="1:2" x14ac:dyDescent="0.25">
      <c r="A1122" s="1" t="s">
        <v>573</v>
      </c>
      <c r="B1122" s="3">
        <v>1</v>
      </c>
    </row>
    <row r="1123" spans="1:2" x14ac:dyDescent="0.25">
      <c r="A1123" s="1" t="s">
        <v>574</v>
      </c>
      <c r="B1123" s="3">
        <v>2</v>
      </c>
    </row>
    <row r="1124" spans="1:2" x14ac:dyDescent="0.25">
      <c r="A1124" s="1" t="s">
        <v>575</v>
      </c>
      <c r="B1124" s="3">
        <v>1</v>
      </c>
    </row>
    <row r="1125" spans="1:2" x14ac:dyDescent="0.25">
      <c r="A1125" s="1" t="s">
        <v>2022</v>
      </c>
      <c r="B1125" s="3">
        <v>1</v>
      </c>
    </row>
    <row r="1126" spans="1:2" x14ac:dyDescent="0.25">
      <c r="A1126" s="1" t="s">
        <v>2023</v>
      </c>
      <c r="B1126" s="3">
        <v>2</v>
      </c>
    </row>
    <row r="1127" spans="1:2" x14ac:dyDescent="0.25">
      <c r="A1127" s="1" t="s">
        <v>2024</v>
      </c>
      <c r="B1127" s="3">
        <v>3</v>
      </c>
    </row>
    <row r="1128" spans="1:2" x14ac:dyDescent="0.25">
      <c r="A1128" s="1" t="s">
        <v>2025</v>
      </c>
      <c r="B1128" s="3">
        <v>2</v>
      </c>
    </row>
    <row r="1129" spans="1:2" x14ac:dyDescent="0.25">
      <c r="A1129" s="1" t="s">
        <v>576</v>
      </c>
      <c r="B1129" s="3">
        <v>2</v>
      </c>
    </row>
    <row r="1130" spans="1:2" x14ac:dyDescent="0.25">
      <c r="A1130" s="1" t="s">
        <v>578</v>
      </c>
      <c r="B1130" s="3">
        <v>1</v>
      </c>
    </row>
    <row r="1131" spans="1:2" x14ac:dyDescent="0.25">
      <c r="A1131" s="1" t="s">
        <v>579</v>
      </c>
      <c r="B1131" s="3">
        <v>1</v>
      </c>
    </row>
    <row r="1132" spans="1:2" x14ac:dyDescent="0.25">
      <c r="A1132" s="1" t="s">
        <v>580</v>
      </c>
      <c r="B1132" s="3">
        <v>1</v>
      </c>
    </row>
    <row r="1133" spans="1:2" x14ac:dyDescent="0.25">
      <c r="A1133" s="1" t="s">
        <v>581</v>
      </c>
      <c r="B1133" s="3">
        <v>1</v>
      </c>
    </row>
    <row r="1134" spans="1:2" x14ac:dyDescent="0.25">
      <c r="A1134" s="1" t="s">
        <v>582</v>
      </c>
      <c r="B1134" s="3">
        <v>1</v>
      </c>
    </row>
    <row r="1135" spans="1:2" x14ac:dyDescent="0.25">
      <c r="A1135" s="1" t="s">
        <v>583</v>
      </c>
      <c r="B1135" s="3">
        <v>1</v>
      </c>
    </row>
    <row r="1136" spans="1:2" x14ac:dyDescent="0.25">
      <c r="A1136" s="1" t="s">
        <v>585</v>
      </c>
      <c r="B1136" s="3">
        <v>1</v>
      </c>
    </row>
    <row r="1137" spans="1:2" x14ac:dyDescent="0.25">
      <c r="A1137" s="1" t="s">
        <v>586</v>
      </c>
      <c r="B1137" s="3">
        <v>1</v>
      </c>
    </row>
    <row r="1138" spans="1:2" x14ac:dyDescent="0.25">
      <c r="A1138" s="1" t="s">
        <v>587</v>
      </c>
      <c r="B1138" s="3">
        <v>1</v>
      </c>
    </row>
    <row r="1139" spans="1:2" x14ac:dyDescent="0.25">
      <c r="A1139" s="1" t="s">
        <v>588</v>
      </c>
      <c r="B1139" s="3">
        <v>2</v>
      </c>
    </row>
    <row r="1140" spans="1:2" x14ac:dyDescent="0.25">
      <c r="A1140" s="1" t="s">
        <v>589</v>
      </c>
      <c r="B1140" s="3">
        <v>2</v>
      </c>
    </row>
    <row r="1141" spans="1:2" x14ac:dyDescent="0.25">
      <c r="A1141" s="1" t="s">
        <v>590</v>
      </c>
      <c r="B1141" s="3">
        <v>1</v>
      </c>
    </row>
    <row r="1142" spans="1:2" x14ac:dyDescent="0.25">
      <c r="A1142" s="1" t="s">
        <v>591</v>
      </c>
      <c r="B1142" s="3">
        <v>1</v>
      </c>
    </row>
    <row r="1143" spans="1:2" x14ac:dyDescent="0.25">
      <c r="A1143" s="1" t="s">
        <v>592</v>
      </c>
      <c r="B1143" s="3">
        <v>1</v>
      </c>
    </row>
    <row r="1144" spans="1:2" x14ac:dyDescent="0.25">
      <c r="A1144" s="1" t="s">
        <v>593</v>
      </c>
      <c r="B1144" s="3">
        <v>1</v>
      </c>
    </row>
    <row r="1145" spans="1:2" x14ac:dyDescent="0.25">
      <c r="A1145" s="1" t="s">
        <v>594</v>
      </c>
      <c r="B1145" s="3">
        <v>1</v>
      </c>
    </row>
    <row r="1146" spans="1:2" x14ac:dyDescent="0.25">
      <c r="A1146" s="1" t="s">
        <v>595</v>
      </c>
      <c r="B1146" s="3">
        <v>1</v>
      </c>
    </row>
    <row r="1147" spans="1:2" x14ac:dyDescent="0.25">
      <c r="A1147" s="1" t="s">
        <v>2026</v>
      </c>
      <c r="B1147" s="3">
        <v>1</v>
      </c>
    </row>
    <row r="1148" spans="1:2" x14ac:dyDescent="0.25">
      <c r="A1148" s="1" t="s">
        <v>2027</v>
      </c>
      <c r="B1148" s="3">
        <v>1</v>
      </c>
    </row>
    <row r="1149" spans="1:2" x14ac:dyDescent="0.25">
      <c r="A1149" s="1" t="s">
        <v>2028</v>
      </c>
      <c r="B1149" s="3">
        <v>1</v>
      </c>
    </row>
    <row r="1150" spans="1:2" x14ac:dyDescent="0.25">
      <c r="A1150" s="1" t="s">
        <v>2030</v>
      </c>
      <c r="B1150" s="3">
        <v>1</v>
      </c>
    </row>
    <row r="1151" spans="1:2" x14ac:dyDescent="0.25">
      <c r="A1151" s="1" t="s">
        <v>2031</v>
      </c>
      <c r="B1151" s="3">
        <v>1</v>
      </c>
    </row>
    <row r="1152" spans="1:2" x14ac:dyDescent="0.25">
      <c r="A1152" s="1" t="s">
        <v>2033</v>
      </c>
      <c r="B1152" s="3">
        <v>1</v>
      </c>
    </row>
    <row r="1153" spans="1:2" x14ac:dyDescent="0.25">
      <c r="A1153" s="1" t="s">
        <v>2034</v>
      </c>
      <c r="B1153" s="3">
        <v>1</v>
      </c>
    </row>
    <row r="1154" spans="1:2" x14ac:dyDescent="0.25">
      <c r="A1154" s="1" t="s">
        <v>2035</v>
      </c>
      <c r="B1154" s="3">
        <v>1</v>
      </c>
    </row>
    <row r="1155" spans="1:2" x14ac:dyDescent="0.25">
      <c r="A1155" s="1" t="s">
        <v>2036</v>
      </c>
      <c r="B1155" s="3">
        <v>2</v>
      </c>
    </row>
    <row r="1156" spans="1:2" x14ac:dyDescent="0.25">
      <c r="A1156" s="1" t="s">
        <v>2037</v>
      </c>
      <c r="B1156" s="3">
        <v>1</v>
      </c>
    </row>
    <row r="1157" spans="1:2" x14ac:dyDescent="0.25">
      <c r="A1157" s="1" t="s">
        <v>2039</v>
      </c>
      <c r="B1157" s="3">
        <v>1</v>
      </c>
    </row>
    <row r="1158" spans="1:2" x14ac:dyDescent="0.25">
      <c r="A1158" s="1" t="s">
        <v>2040</v>
      </c>
      <c r="B1158" s="3">
        <v>1</v>
      </c>
    </row>
    <row r="1159" spans="1:2" x14ac:dyDescent="0.25">
      <c r="A1159" s="1" t="s">
        <v>2041</v>
      </c>
      <c r="B1159" s="3">
        <v>1</v>
      </c>
    </row>
    <row r="1160" spans="1:2" x14ac:dyDescent="0.25">
      <c r="A1160" s="1" t="s">
        <v>2042</v>
      </c>
      <c r="B1160" s="3">
        <v>1</v>
      </c>
    </row>
    <row r="1161" spans="1:2" x14ac:dyDescent="0.25">
      <c r="A1161" s="1" t="s">
        <v>2043</v>
      </c>
      <c r="B1161" s="3">
        <v>1</v>
      </c>
    </row>
    <row r="1162" spans="1:2" x14ac:dyDescent="0.25">
      <c r="A1162" s="1" t="s">
        <v>2044</v>
      </c>
      <c r="B1162" s="3">
        <v>1</v>
      </c>
    </row>
    <row r="1163" spans="1:2" x14ac:dyDescent="0.25">
      <c r="A1163" s="1" t="s">
        <v>2045</v>
      </c>
      <c r="B1163" s="3">
        <v>1</v>
      </c>
    </row>
    <row r="1164" spans="1:2" x14ac:dyDescent="0.25">
      <c r="A1164" s="1" t="s">
        <v>2046</v>
      </c>
      <c r="B1164" s="3">
        <v>2</v>
      </c>
    </row>
    <row r="1165" spans="1:2" x14ac:dyDescent="0.25">
      <c r="A1165" s="1" t="s">
        <v>2047</v>
      </c>
      <c r="B1165" s="3">
        <v>1</v>
      </c>
    </row>
    <row r="1166" spans="1:2" x14ac:dyDescent="0.25">
      <c r="A1166" s="1" t="s">
        <v>2048</v>
      </c>
      <c r="B1166" s="3">
        <v>1</v>
      </c>
    </row>
    <row r="1167" spans="1:2" x14ac:dyDescent="0.25">
      <c r="A1167" s="1" t="s">
        <v>2049</v>
      </c>
      <c r="B1167" s="3">
        <v>1</v>
      </c>
    </row>
    <row r="1168" spans="1:2" x14ac:dyDescent="0.25">
      <c r="A1168" s="1" t="s">
        <v>596</v>
      </c>
      <c r="B1168" s="3">
        <v>1</v>
      </c>
    </row>
    <row r="1169" spans="1:2" x14ac:dyDescent="0.25">
      <c r="A1169" s="1" t="s">
        <v>2050</v>
      </c>
      <c r="B1169" s="3">
        <v>1</v>
      </c>
    </row>
    <row r="1170" spans="1:2" x14ac:dyDescent="0.25">
      <c r="A1170" s="1" t="s">
        <v>597</v>
      </c>
      <c r="B1170" s="3">
        <v>1</v>
      </c>
    </row>
    <row r="1171" spans="1:2" x14ac:dyDescent="0.25">
      <c r="A1171" s="1" t="s">
        <v>2051</v>
      </c>
      <c r="B1171" s="3">
        <v>2</v>
      </c>
    </row>
    <row r="1172" spans="1:2" x14ac:dyDescent="0.25">
      <c r="A1172" s="1" t="s">
        <v>598</v>
      </c>
      <c r="B1172" s="3">
        <v>1</v>
      </c>
    </row>
    <row r="1173" spans="1:2" x14ac:dyDescent="0.25">
      <c r="A1173" s="1" t="s">
        <v>599</v>
      </c>
      <c r="B1173" s="3">
        <v>1</v>
      </c>
    </row>
    <row r="1174" spans="1:2" x14ac:dyDescent="0.25">
      <c r="A1174" s="1" t="s">
        <v>2052</v>
      </c>
      <c r="B1174" s="3">
        <v>2</v>
      </c>
    </row>
    <row r="1175" spans="1:2" x14ac:dyDescent="0.25">
      <c r="A1175" s="1" t="s">
        <v>2054</v>
      </c>
      <c r="B1175" s="3">
        <v>1</v>
      </c>
    </row>
    <row r="1176" spans="1:2" x14ac:dyDescent="0.25">
      <c r="A1176" s="1" t="s">
        <v>600</v>
      </c>
      <c r="B1176" s="3">
        <v>1</v>
      </c>
    </row>
    <row r="1177" spans="1:2" x14ac:dyDescent="0.25">
      <c r="A1177" s="1" t="s">
        <v>2056</v>
      </c>
      <c r="B1177" s="3">
        <v>1</v>
      </c>
    </row>
    <row r="1178" spans="1:2" x14ac:dyDescent="0.25">
      <c r="A1178" s="1" t="s">
        <v>2057</v>
      </c>
      <c r="B1178" s="3">
        <v>1</v>
      </c>
    </row>
    <row r="1179" spans="1:2" x14ac:dyDescent="0.25">
      <c r="A1179" s="1" t="s">
        <v>602</v>
      </c>
      <c r="B1179" s="3">
        <v>1</v>
      </c>
    </row>
    <row r="1180" spans="1:2" x14ac:dyDescent="0.25">
      <c r="A1180" s="1" t="s">
        <v>2058</v>
      </c>
      <c r="B1180" s="3">
        <v>2</v>
      </c>
    </row>
    <row r="1181" spans="1:2" x14ac:dyDescent="0.25">
      <c r="A1181" s="1" t="s">
        <v>603</v>
      </c>
      <c r="B1181" s="3">
        <v>42</v>
      </c>
    </row>
    <row r="1182" spans="1:2" x14ac:dyDescent="0.25">
      <c r="A1182" s="1" t="s">
        <v>2059</v>
      </c>
      <c r="B1182" s="3">
        <v>1</v>
      </c>
    </row>
    <row r="1183" spans="1:2" x14ac:dyDescent="0.25">
      <c r="A1183" s="1" t="s">
        <v>604</v>
      </c>
      <c r="B1183" s="3">
        <v>1</v>
      </c>
    </row>
    <row r="1184" spans="1:2" x14ac:dyDescent="0.25">
      <c r="A1184" s="1" t="s">
        <v>605</v>
      </c>
      <c r="B1184" s="3">
        <v>1</v>
      </c>
    </row>
    <row r="1185" spans="1:2" x14ac:dyDescent="0.25">
      <c r="A1185" s="1" t="s">
        <v>2060</v>
      </c>
      <c r="B1185" s="3">
        <v>1</v>
      </c>
    </row>
    <row r="1186" spans="1:2" x14ac:dyDescent="0.25">
      <c r="A1186" s="1" t="s">
        <v>2062</v>
      </c>
      <c r="B1186" s="3">
        <v>1</v>
      </c>
    </row>
    <row r="1187" spans="1:2" x14ac:dyDescent="0.25">
      <c r="A1187" s="1" t="s">
        <v>2063</v>
      </c>
      <c r="B1187" s="3">
        <v>1</v>
      </c>
    </row>
    <row r="1188" spans="1:2" x14ac:dyDescent="0.25">
      <c r="A1188" s="1" t="s">
        <v>2064</v>
      </c>
      <c r="B1188" s="3">
        <v>1</v>
      </c>
    </row>
    <row r="1189" spans="1:2" x14ac:dyDescent="0.25">
      <c r="A1189" s="1" t="s">
        <v>2065</v>
      </c>
      <c r="B1189" s="3">
        <v>2</v>
      </c>
    </row>
    <row r="1190" spans="1:2" x14ac:dyDescent="0.25">
      <c r="A1190" s="1" t="s">
        <v>606</v>
      </c>
      <c r="B1190" s="3">
        <v>1</v>
      </c>
    </row>
    <row r="1191" spans="1:2" x14ac:dyDescent="0.25">
      <c r="A1191" s="1" t="s">
        <v>2067</v>
      </c>
      <c r="B1191" s="3">
        <v>2</v>
      </c>
    </row>
    <row r="1192" spans="1:2" x14ac:dyDescent="0.25">
      <c r="A1192" s="1" t="s">
        <v>2068</v>
      </c>
      <c r="B1192" s="3">
        <v>2</v>
      </c>
    </row>
    <row r="1193" spans="1:2" x14ac:dyDescent="0.25">
      <c r="A1193" s="1" t="s">
        <v>2069</v>
      </c>
      <c r="B1193" s="3">
        <v>1</v>
      </c>
    </row>
    <row r="1194" spans="1:2" x14ac:dyDescent="0.25">
      <c r="A1194" s="1" t="s">
        <v>607</v>
      </c>
      <c r="B1194" s="3">
        <v>2</v>
      </c>
    </row>
    <row r="1195" spans="1:2" x14ac:dyDescent="0.25">
      <c r="A1195" s="1" t="s">
        <v>2070</v>
      </c>
      <c r="B1195" s="3">
        <v>2</v>
      </c>
    </row>
    <row r="1196" spans="1:2" x14ac:dyDescent="0.25">
      <c r="A1196" s="1" t="s">
        <v>608</v>
      </c>
      <c r="B1196" s="3">
        <v>1</v>
      </c>
    </row>
    <row r="1197" spans="1:2" x14ac:dyDescent="0.25">
      <c r="A1197" s="1" t="s">
        <v>610</v>
      </c>
      <c r="B1197" s="3">
        <v>1</v>
      </c>
    </row>
    <row r="1198" spans="1:2" x14ac:dyDescent="0.25">
      <c r="A1198" s="1" t="s">
        <v>612</v>
      </c>
      <c r="B1198" s="3">
        <v>2</v>
      </c>
    </row>
    <row r="1199" spans="1:2" x14ac:dyDescent="0.25">
      <c r="A1199" s="1" t="s">
        <v>613</v>
      </c>
      <c r="B1199" s="3">
        <v>2</v>
      </c>
    </row>
    <row r="1200" spans="1:2" x14ac:dyDescent="0.25">
      <c r="A1200" s="1" t="s">
        <v>2071</v>
      </c>
      <c r="B1200" s="3">
        <v>2</v>
      </c>
    </row>
    <row r="1201" spans="1:2" x14ac:dyDescent="0.25">
      <c r="A1201" s="1" t="s">
        <v>615</v>
      </c>
      <c r="B1201" s="3">
        <v>2</v>
      </c>
    </row>
    <row r="1202" spans="1:2" x14ac:dyDescent="0.25">
      <c r="A1202" s="1" t="s">
        <v>616</v>
      </c>
      <c r="B1202" s="3">
        <v>5</v>
      </c>
    </row>
    <row r="1203" spans="1:2" x14ac:dyDescent="0.25">
      <c r="A1203" s="1" t="s">
        <v>2074</v>
      </c>
      <c r="B1203" s="3">
        <v>1</v>
      </c>
    </row>
    <row r="1204" spans="1:2" x14ac:dyDescent="0.25">
      <c r="A1204" s="1" t="s">
        <v>617</v>
      </c>
      <c r="B1204" s="3">
        <v>1</v>
      </c>
    </row>
    <row r="1205" spans="1:2" x14ac:dyDescent="0.25">
      <c r="A1205" s="1" t="s">
        <v>619</v>
      </c>
      <c r="B1205" s="3">
        <v>1</v>
      </c>
    </row>
    <row r="1206" spans="1:2" x14ac:dyDescent="0.25">
      <c r="A1206" s="1" t="s">
        <v>621</v>
      </c>
      <c r="B1206" s="3">
        <v>1</v>
      </c>
    </row>
    <row r="1207" spans="1:2" x14ac:dyDescent="0.25">
      <c r="A1207" s="1" t="s">
        <v>623</v>
      </c>
      <c r="B1207" s="3">
        <v>1</v>
      </c>
    </row>
    <row r="1208" spans="1:2" x14ac:dyDescent="0.25">
      <c r="A1208" s="1" t="s">
        <v>625</v>
      </c>
      <c r="B1208" s="3">
        <v>1</v>
      </c>
    </row>
    <row r="1209" spans="1:2" x14ac:dyDescent="0.25">
      <c r="A1209" s="1" t="s">
        <v>627</v>
      </c>
      <c r="B1209" s="3">
        <v>1</v>
      </c>
    </row>
    <row r="1210" spans="1:2" x14ac:dyDescent="0.25">
      <c r="A1210" s="1" t="s">
        <v>628</v>
      </c>
      <c r="B1210" s="3">
        <v>1</v>
      </c>
    </row>
    <row r="1211" spans="1:2" x14ac:dyDescent="0.25">
      <c r="A1211" s="1" t="s">
        <v>629</v>
      </c>
      <c r="B1211" s="3">
        <v>1</v>
      </c>
    </row>
    <row r="1212" spans="1:2" x14ac:dyDescent="0.25">
      <c r="A1212" s="1" t="s">
        <v>631</v>
      </c>
      <c r="B1212" s="3">
        <v>1</v>
      </c>
    </row>
    <row r="1213" spans="1:2" x14ac:dyDescent="0.25">
      <c r="A1213" s="1" t="s">
        <v>633</v>
      </c>
      <c r="B1213" s="3">
        <v>1</v>
      </c>
    </row>
    <row r="1214" spans="1:2" x14ac:dyDescent="0.25">
      <c r="A1214" s="1" t="s">
        <v>634</v>
      </c>
      <c r="B1214" s="3">
        <v>2</v>
      </c>
    </row>
    <row r="1215" spans="1:2" x14ac:dyDescent="0.25">
      <c r="A1215" s="1" t="s">
        <v>635</v>
      </c>
      <c r="B1215" s="3">
        <v>1</v>
      </c>
    </row>
    <row r="1216" spans="1:2" x14ac:dyDescent="0.25">
      <c r="A1216" s="1" t="s">
        <v>637</v>
      </c>
      <c r="B1216" s="3">
        <v>2</v>
      </c>
    </row>
    <row r="1217" spans="1:2" x14ac:dyDescent="0.25">
      <c r="A1217" s="1" t="s">
        <v>638</v>
      </c>
      <c r="B1217" s="3">
        <v>1</v>
      </c>
    </row>
    <row r="1218" spans="1:2" x14ac:dyDescent="0.25">
      <c r="A1218" s="1" t="s">
        <v>639</v>
      </c>
      <c r="B1218" s="3">
        <v>3</v>
      </c>
    </row>
    <row r="1219" spans="1:2" x14ac:dyDescent="0.25">
      <c r="A1219" s="1" t="s">
        <v>640</v>
      </c>
      <c r="B1219" s="3">
        <v>3</v>
      </c>
    </row>
    <row r="1220" spans="1:2" x14ac:dyDescent="0.25">
      <c r="A1220" s="1" t="s">
        <v>641</v>
      </c>
      <c r="B1220" s="3">
        <v>1</v>
      </c>
    </row>
    <row r="1221" spans="1:2" x14ac:dyDescent="0.25">
      <c r="A1221" s="1" t="s">
        <v>642</v>
      </c>
      <c r="B1221" s="3">
        <v>1</v>
      </c>
    </row>
    <row r="1222" spans="1:2" x14ac:dyDescent="0.25">
      <c r="A1222" s="1" t="s">
        <v>643</v>
      </c>
      <c r="B1222" s="3">
        <v>1</v>
      </c>
    </row>
    <row r="1223" spans="1:2" x14ac:dyDescent="0.25">
      <c r="A1223" s="1" t="s">
        <v>645</v>
      </c>
      <c r="B1223" s="3">
        <v>1</v>
      </c>
    </row>
    <row r="1224" spans="1:2" x14ac:dyDescent="0.25">
      <c r="A1224" s="1" t="s">
        <v>646</v>
      </c>
      <c r="B1224" s="3">
        <v>5</v>
      </c>
    </row>
    <row r="1225" spans="1:2" x14ac:dyDescent="0.25">
      <c r="A1225" s="1" t="s">
        <v>647</v>
      </c>
      <c r="B1225" s="3">
        <v>1</v>
      </c>
    </row>
    <row r="1226" spans="1:2" x14ac:dyDescent="0.25">
      <c r="A1226" s="1" t="s">
        <v>648</v>
      </c>
      <c r="B1226" s="3">
        <v>1</v>
      </c>
    </row>
    <row r="1227" spans="1:2" x14ac:dyDescent="0.25">
      <c r="A1227" s="1" t="s">
        <v>649</v>
      </c>
      <c r="B1227" s="3">
        <v>1</v>
      </c>
    </row>
    <row r="1228" spans="1:2" x14ac:dyDescent="0.25">
      <c r="A1228" s="1" t="s">
        <v>650</v>
      </c>
      <c r="B1228" s="3">
        <v>1</v>
      </c>
    </row>
    <row r="1229" spans="1:2" x14ac:dyDescent="0.25">
      <c r="A1229" s="1" t="s">
        <v>651</v>
      </c>
      <c r="B1229" s="3">
        <v>1</v>
      </c>
    </row>
    <row r="1230" spans="1:2" x14ac:dyDescent="0.25">
      <c r="A1230" s="1" t="s">
        <v>652</v>
      </c>
      <c r="B1230" s="3">
        <v>1</v>
      </c>
    </row>
    <row r="1231" spans="1:2" x14ac:dyDescent="0.25">
      <c r="A1231" s="1" t="s">
        <v>653</v>
      </c>
      <c r="B1231" s="3">
        <v>1</v>
      </c>
    </row>
    <row r="1232" spans="1:2" x14ac:dyDescent="0.25">
      <c r="A1232" s="1" t="s">
        <v>654</v>
      </c>
      <c r="B1232" s="3">
        <v>2</v>
      </c>
    </row>
    <row r="1233" spans="1:2" x14ac:dyDescent="0.25">
      <c r="A1233" s="1" t="s">
        <v>655</v>
      </c>
      <c r="B1233" s="3">
        <v>1</v>
      </c>
    </row>
    <row r="1234" spans="1:2" x14ac:dyDescent="0.25">
      <c r="A1234" s="1" t="s">
        <v>656</v>
      </c>
      <c r="B1234" s="3">
        <v>2</v>
      </c>
    </row>
    <row r="1235" spans="1:2" x14ac:dyDescent="0.25">
      <c r="A1235" s="1" t="s">
        <v>657</v>
      </c>
      <c r="B1235" s="3">
        <v>1</v>
      </c>
    </row>
    <row r="1236" spans="1:2" x14ac:dyDescent="0.25">
      <c r="A1236" s="1" t="s">
        <v>2076</v>
      </c>
      <c r="B1236" s="3">
        <v>1</v>
      </c>
    </row>
    <row r="1237" spans="1:2" x14ac:dyDescent="0.25">
      <c r="A1237" s="1" t="s">
        <v>2078</v>
      </c>
      <c r="B1237" s="3">
        <v>1</v>
      </c>
    </row>
    <row r="1238" spans="1:2" x14ac:dyDescent="0.25">
      <c r="A1238" s="1" t="s">
        <v>2079</v>
      </c>
      <c r="B1238" s="3">
        <v>1</v>
      </c>
    </row>
    <row r="1239" spans="1:2" x14ac:dyDescent="0.25">
      <c r="A1239" s="1" t="s">
        <v>2080</v>
      </c>
      <c r="B1239" s="3">
        <v>2</v>
      </c>
    </row>
    <row r="1240" spans="1:2" x14ac:dyDescent="0.25">
      <c r="A1240" s="1" t="s">
        <v>2081</v>
      </c>
      <c r="B1240" s="3">
        <v>1</v>
      </c>
    </row>
    <row r="1241" spans="1:2" x14ac:dyDescent="0.25">
      <c r="A1241" s="1" t="s">
        <v>2082</v>
      </c>
      <c r="B1241" s="3">
        <v>1</v>
      </c>
    </row>
    <row r="1242" spans="1:2" x14ac:dyDescent="0.25">
      <c r="A1242" s="1" t="s">
        <v>2083</v>
      </c>
      <c r="B1242" s="3">
        <v>2</v>
      </c>
    </row>
    <row r="1243" spans="1:2" x14ac:dyDescent="0.25">
      <c r="A1243" s="1" t="s">
        <v>658</v>
      </c>
      <c r="B1243" s="3">
        <v>25</v>
      </c>
    </row>
    <row r="1244" spans="1:2" x14ac:dyDescent="0.25">
      <c r="A1244" s="1" t="s">
        <v>2084</v>
      </c>
      <c r="B1244" s="3">
        <v>5</v>
      </c>
    </row>
    <row r="1245" spans="1:2" x14ac:dyDescent="0.25">
      <c r="A1245" s="1" t="s">
        <v>660</v>
      </c>
      <c r="B1245" s="3">
        <v>2</v>
      </c>
    </row>
    <row r="1246" spans="1:2" x14ac:dyDescent="0.25">
      <c r="A1246" s="1" t="s">
        <v>2085</v>
      </c>
      <c r="B1246" s="3">
        <v>1</v>
      </c>
    </row>
    <row r="1247" spans="1:2" x14ac:dyDescent="0.25">
      <c r="A1247" s="1" t="s">
        <v>2087</v>
      </c>
      <c r="B1247" s="3">
        <v>1</v>
      </c>
    </row>
    <row r="1248" spans="1:2" x14ac:dyDescent="0.25">
      <c r="A1248" s="1" t="s">
        <v>2088</v>
      </c>
      <c r="B1248" s="3">
        <v>1</v>
      </c>
    </row>
    <row r="1249" spans="1:2" x14ac:dyDescent="0.25">
      <c r="A1249" s="1" t="s">
        <v>2090</v>
      </c>
      <c r="B1249" s="3">
        <v>2</v>
      </c>
    </row>
    <row r="1250" spans="1:2" x14ac:dyDescent="0.25">
      <c r="A1250" s="1" t="s">
        <v>2091</v>
      </c>
      <c r="B1250" s="3">
        <v>2</v>
      </c>
    </row>
    <row r="1251" spans="1:2" x14ac:dyDescent="0.25">
      <c r="A1251" s="1" t="s">
        <v>2093</v>
      </c>
      <c r="B1251" s="3">
        <v>1</v>
      </c>
    </row>
    <row r="1252" spans="1:2" x14ac:dyDescent="0.25">
      <c r="A1252" s="1" t="s">
        <v>2094</v>
      </c>
      <c r="B1252" s="3">
        <v>2</v>
      </c>
    </row>
    <row r="1253" spans="1:2" x14ac:dyDescent="0.25">
      <c r="A1253" s="1" t="s">
        <v>2096</v>
      </c>
      <c r="B1253" s="3">
        <v>1</v>
      </c>
    </row>
    <row r="1254" spans="1:2" x14ac:dyDescent="0.25">
      <c r="A1254" s="1" t="s">
        <v>2097</v>
      </c>
      <c r="B1254" s="3">
        <v>3</v>
      </c>
    </row>
    <row r="1255" spans="1:2" x14ac:dyDescent="0.25">
      <c r="A1255" s="1" t="s">
        <v>2099</v>
      </c>
      <c r="B1255" s="3">
        <v>2</v>
      </c>
    </row>
    <row r="1256" spans="1:2" x14ac:dyDescent="0.25">
      <c r="A1256" s="1" t="s">
        <v>2100</v>
      </c>
      <c r="B1256" s="3">
        <v>1</v>
      </c>
    </row>
    <row r="1257" spans="1:2" x14ac:dyDescent="0.25">
      <c r="A1257" s="1" t="s">
        <v>661</v>
      </c>
      <c r="B1257" s="3">
        <v>1</v>
      </c>
    </row>
    <row r="1258" spans="1:2" x14ac:dyDescent="0.25">
      <c r="A1258" s="1" t="s">
        <v>2101</v>
      </c>
      <c r="B1258" s="3">
        <v>2</v>
      </c>
    </row>
    <row r="1259" spans="1:2" x14ac:dyDescent="0.25">
      <c r="A1259" s="1" t="s">
        <v>662</v>
      </c>
      <c r="B1259" s="3">
        <v>2</v>
      </c>
    </row>
    <row r="1260" spans="1:2" x14ac:dyDescent="0.25">
      <c r="A1260" s="1" t="s">
        <v>663</v>
      </c>
      <c r="B1260" s="3">
        <v>2</v>
      </c>
    </row>
    <row r="1261" spans="1:2" x14ac:dyDescent="0.25">
      <c r="A1261" s="1" t="s">
        <v>2104</v>
      </c>
      <c r="B1261" s="3">
        <v>2</v>
      </c>
    </row>
    <row r="1262" spans="1:2" x14ac:dyDescent="0.25">
      <c r="A1262" s="1" t="s">
        <v>665</v>
      </c>
      <c r="B1262" s="3">
        <v>1</v>
      </c>
    </row>
    <row r="1263" spans="1:2" x14ac:dyDescent="0.25">
      <c r="A1263" s="1" t="s">
        <v>666</v>
      </c>
      <c r="B1263" s="3">
        <v>3</v>
      </c>
    </row>
    <row r="1264" spans="1:2" x14ac:dyDescent="0.25">
      <c r="A1264" s="1" t="s">
        <v>2105</v>
      </c>
      <c r="B1264" s="3">
        <v>1</v>
      </c>
    </row>
    <row r="1265" spans="1:2" x14ac:dyDescent="0.25">
      <c r="A1265" s="1" t="s">
        <v>2107</v>
      </c>
      <c r="B1265" s="3">
        <v>1</v>
      </c>
    </row>
    <row r="1266" spans="1:2" x14ac:dyDescent="0.25">
      <c r="A1266" s="1" t="s">
        <v>2108</v>
      </c>
      <c r="B1266" s="3">
        <v>2</v>
      </c>
    </row>
    <row r="1267" spans="1:2" x14ac:dyDescent="0.25">
      <c r="A1267" s="1" t="s">
        <v>2109</v>
      </c>
      <c r="B1267" s="3">
        <v>1</v>
      </c>
    </row>
    <row r="1268" spans="1:2" x14ac:dyDescent="0.25">
      <c r="A1268" s="1" t="s">
        <v>2111</v>
      </c>
      <c r="B1268" s="3">
        <v>1</v>
      </c>
    </row>
    <row r="1269" spans="1:2" x14ac:dyDescent="0.25">
      <c r="A1269" s="1" t="s">
        <v>2112</v>
      </c>
      <c r="B1269" s="3">
        <v>2</v>
      </c>
    </row>
    <row r="1270" spans="1:2" x14ac:dyDescent="0.25">
      <c r="A1270" s="1" t="s">
        <v>2113</v>
      </c>
      <c r="B1270" s="3">
        <v>1</v>
      </c>
    </row>
    <row r="1271" spans="1:2" x14ac:dyDescent="0.25">
      <c r="A1271" s="1" t="s">
        <v>2114</v>
      </c>
      <c r="B1271" s="3">
        <v>1</v>
      </c>
    </row>
    <row r="1272" spans="1:2" x14ac:dyDescent="0.25">
      <c r="A1272" s="1" t="s">
        <v>2115</v>
      </c>
      <c r="B1272" s="3">
        <v>2</v>
      </c>
    </row>
    <row r="1273" spans="1:2" x14ac:dyDescent="0.25">
      <c r="A1273" s="1" t="s">
        <v>2116</v>
      </c>
      <c r="B1273" s="3">
        <v>1</v>
      </c>
    </row>
    <row r="1274" spans="1:2" x14ac:dyDescent="0.25">
      <c r="A1274" s="1" t="s">
        <v>2117</v>
      </c>
      <c r="B1274" s="3">
        <v>2</v>
      </c>
    </row>
    <row r="1275" spans="1:2" x14ac:dyDescent="0.25">
      <c r="A1275" s="1" t="s">
        <v>2118</v>
      </c>
      <c r="B1275" s="3">
        <v>2</v>
      </c>
    </row>
    <row r="1276" spans="1:2" x14ac:dyDescent="0.25">
      <c r="A1276" s="1" t="s">
        <v>2119</v>
      </c>
      <c r="B1276" s="3">
        <v>1</v>
      </c>
    </row>
    <row r="1277" spans="1:2" x14ac:dyDescent="0.25">
      <c r="A1277" s="1" t="s">
        <v>2120</v>
      </c>
      <c r="B1277" s="3">
        <v>1</v>
      </c>
    </row>
    <row r="1278" spans="1:2" x14ac:dyDescent="0.25">
      <c r="A1278" s="1" t="s">
        <v>2121</v>
      </c>
      <c r="B1278" s="3">
        <v>1</v>
      </c>
    </row>
    <row r="1279" spans="1:2" x14ac:dyDescent="0.25">
      <c r="A1279" s="1" t="s">
        <v>2122</v>
      </c>
      <c r="B1279" s="3">
        <v>1</v>
      </c>
    </row>
    <row r="1280" spans="1:2" x14ac:dyDescent="0.25">
      <c r="A1280" s="1" t="s">
        <v>2124</v>
      </c>
      <c r="B1280" s="3">
        <v>2</v>
      </c>
    </row>
    <row r="1281" spans="1:2" x14ac:dyDescent="0.25">
      <c r="A1281" s="1" t="s">
        <v>2126</v>
      </c>
      <c r="B1281" s="3">
        <v>1</v>
      </c>
    </row>
    <row r="1282" spans="1:2" x14ac:dyDescent="0.25">
      <c r="A1282" s="1" t="s">
        <v>2127</v>
      </c>
      <c r="B1282" s="3">
        <v>2</v>
      </c>
    </row>
    <row r="1283" spans="1:2" x14ac:dyDescent="0.25">
      <c r="A1283" s="1" t="s">
        <v>2128</v>
      </c>
      <c r="B1283" s="3">
        <v>2</v>
      </c>
    </row>
    <row r="1284" spans="1:2" x14ac:dyDescent="0.25">
      <c r="A1284" s="1" t="s">
        <v>2130</v>
      </c>
      <c r="B1284" s="3">
        <v>1</v>
      </c>
    </row>
    <row r="1285" spans="1:2" x14ac:dyDescent="0.25">
      <c r="A1285" s="1" t="s">
        <v>2131</v>
      </c>
      <c r="B1285" s="3">
        <v>2</v>
      </c>
    </row>
    <row r="1286" spans="1:2" x14ac:dyDescent="0.25">
      <c r="A1286" s="1" t="s">
        <v>2132</v>
      </c>
      <c r="B1286" s="3">
        <v>1</v>
      </c>
    </row>
    <row r="1287" spans="1:2" x14ac:dyDescent="0.25">
      <c r="A1287" s="1" t="s">
        <v>2133</v>
      </c>
      <c r="B1287" s="3">
        <v>1</v>
      </c>
    </row>
    <row r="1288" spans="1:2" x14ac:dyDescent="0.25">
      <c r="A1288" s="1" t="s">
        <v>2134</v>
      </c>
      <c r="B1288" s="3">
        <v>1</v>
      </c>
    </row>
    <row r="1289" spans="1:2" x14ac:dyDescent="0.25">
      <c r="A1289" s="1" t="s">
        <v>2135</v>
      </c>
      <c r="B1289" s="3">
        <v>1</v>
      </c>
    </row>
    <row r="1290" spans="1:2" x14ac:dyDescent="0.25">
      <c r="A1290" s="1" t="s">
        <v>2136</v>
      </c>
      <c r="B1290" s="3">
        <v>2</v>
      </c>
    </row>
    <row r="1291" spans="1:2" x14ac:dyDescent="0.25">
      <c r="A1291" s="1" t="s">
        <v>2137</v>
      </c>
      <c r="B1291" s="3">
        <v>3</v>
      </c>
    </row>
    <row r="1292" spans="1:2" x14ac:dyDescent="0.25">
      <c r="A1292" s="1" t="s">
        <v>2138</v>
      </c>
      <c r="B1292" s="3">
        <v>1</v>
      </c>
    </row>
    <row r="1293" spans="1:2" x14ac:dyDescent="0.25">
      <c r="A1293" s="1" t="s">
        <v>2139</v>
      </c>
      <c r="B1293" s="3">
        <v>1</v>
      </c>
    </row>
    <row r="1294" spans="1:2" x14ac:dyDescent="0.25">
      <c r="A1294" s="1" t="s">
        <v>2140</v>
      </c>
      <c r="B1294" s="3">
        <v>1</v>
      </c>
    </row>
    <row r="1295" spans="1:2" x14ac:dyDescent="0.25">
      <c r="A1295" s="1" t="s">
        <v>2141</v>
      </c>
      <c r="B1295" s="3">
        <v>2</v>
      </c>
    </row>
    <row r="1296" spans="1:2" x14ac:dyDescent="0.25">
      <c r="A1296" s="1" t="s">
        <v>2142</v>
      </c>
      <c r="B1296" s="3">
        <v>1</v>
      </c>
    </row>
    <row r="1297" spans="1:2" x14ac:dyDescent="0.25">
      <c r="A1297" s="1" t="s">
        <v>2143</v>
      </c>
      <c r="B1297" s="3">
        <v>2</v>
      </c>
    </row>
    <row r="1298" spans="1:2" x14ac:dyDescent="0.25">
      <c r="A1298" s="1" t="s">
        <v>2145</v>
      </c>
      <c r="B1298" s="3">
        <v>2</v>
      </c>
    </row>
    <row r="1299" spans="1:2" x14ac:dyDescent="0.25">
      <c r="A1299" s="1" t="s">
        <v>2146</v>
      </c>
      <c r="B1299" s="3">
        <v>2</v>
      </c>
    </row>
    <row r="1300" spans="1:2" x14ac:dyDescent="0.25">
      <c r="A1300" s="1" t="s">
        <v>2147</v>
      </c>
      <c r="B1300" s="3">
        <v>1</v>
      </c>
    </row>
    <row r="1301" spans="1:2" x14ac:dyDescent="0.25">
      <c r="A1301" s="1" t="s">
        <v>2148</v>
      </c>
      <c r="B1301" s="3">
        <v>1</v>
      </c>
    </row>
    <row r="1302" spans="1:2" x14ac:dyDescent="0.25">
      <c r="A1302" s="1" t="s">
        <v>2149</v>
      </c>
      <c r="B1302" s="3">
        <v>2</v>
      </c>
    </row>
    <row r="1303" spans="1:2" x14ac:dyDescent="0.25">
      <c r="A1303" s="1" t="s">
        <v>2150</v>
      </c>
      <c r="B1303" s="3">
        <v>2</v>
      </c>
    </row>
    <row r="1304" spans="1:2" x14ac:dyDescent="0.25">
      <c r="A1304" s="1" t="s">
        <v>2151</v>
      </c>
      <c r="B1304" s="3">
        <v>1</v>
      </c>
    </row>
    <row r="1305" spans="1:2" x14ac:dyDescent="0.25">
      <c r="A1305" s="1" t="s">
        <v>2152</v>
      </c>
      <c r="B1305" s="3">
        <v>1</v>
      </c>
    </row>
    <row r="1306" spans="1:2" x14ac:dyDescent="0.25">
      <c r="A1306" s="1" t="s">
        <v>667</v>
      </c>
      <c r="B1306" s="3">
        <v>2</v>
      </c>
    </row>
    <row r="1307" spans="1:2" x14ac:dyDescent="0.25">
      <c r="A1307" s="1" t="s">
        <v>2153</v>
      </c>
      <c r="B1307" s="3">
        <v>1</v>
      </c>
    </row>
    <row r="1308" spans="1:2" x14ac:dyDescent="0.25">
      <c r="A1308" s="1" t="s">
        <v>2154</v>
      </c>
      <c r="B1308" s="3">
        <v>1</v>
      </c>
    </row>
    <row r="1309" spans="1:2" x14ac:dyDescent="0.25">
      <c r="A1309" s="1" t="s">
        <v>2156</v>
      </c>
      <c r="B1309" s="3">
        <v>1</v>
      </c>
    </row>
    <row r="1310" spans="1:2" x14ac:dyDescent="0.25">
      <c r="A1310" s="1" t="s">
        <v>2157</v>
      </c>
      <c r="B1310" s="3">
        <v>1</v>
      </c>
    </row>
    <row r="1311" spans="1:2" x14ac:dyDescent="0.25">
      <c r="A1311" s="1" t="s">
        <v>2158</v>
      </c>
      <c r="B1311" s="3">
        <v>1</v>
      </c>
    </row>
    <row r="1312" spans="1:2" x14ac:dyDescent="0.25">
      <c r="A1312" s="1" t="s">
        <v>2159</v>
      </c>
      <c r="B1312" s="3">
        <v>1</v>
      </c>
    </row>
    <row r="1313" spans="1:2" x14ac:dyDescent="0.25">
      <c r="A1313" s="1" t="s">
        <v>2160</v>
      </c>
      <c r="B1313" s="3">
        <v>1</v>
      </c>
    </row>
    <row r="1314" spans="1:2" x14ac:dyDescent="0.25">
      <c r="A1314" s="1" t="s">
        <v>2161</v>
      </c>
      <c r="B1314" s="3">
        <v>2</v>
      </c>
    </row>
    <row r="1315" spans="1:2" x14ac:dyDescent="0.25">
      <c r="A1315" s="1" t="s">
        <v>2162</v>
      </c>
      <c r="B1315" s="3">
        <v>1</v>
      </c>
    </row>
    <row r="1316" spans="1:2" x14ac:dyDescent="0.25">
      <c r="A1316" s="1" t="s">
        <v>2163</v>
      </c>
      <c r="B1316" s="3">
        <v>2</v>
      </c>
    </row>
    <row r="1317" spans="1:2" x14ac:dyDescent="0.25">
      <c r="A1317" s="1" t="s">
        <v>2164</v>
      </c>
      <c r="B1317" s="3">
        <v>2</v>
      </c>
    </row>
    <row r="1318" spans="1:2" x14ac:dyDescent="0.25">
      <c r="A1318" s="1" t="s">
        <v>669</v>
      </c>
      <c r="B1318" s="3">
        <v>10</v>
      </c>
    </row>
    <row r="1319" spans="1:2" x14ac:dyDescent="0.25">
      <c r="A1319" s="1" t="s">
        <v>2165</v>
      </c>
      <c r="B1319" s="3">
        <v>1</v>
      </c>
    </row>
    <row r="1320" spans="1:2" x14ac:dyDescent="0.25">
      <c r="A1320" s="1" t="s">
        <v>2166</v>
      </c>
      <c r="B1320" s="3">
        <v>1</v>
      </c>
    </row>
    <row r="1321" spans="1:2" x14ac:dyDescent="0.25">
      <c r="A1321" s="1" t="s">
        <v>2167</v>
      </c>
      <c r="B1321" s="3">
        <v>2</v>
      </c>
    </row>
    <row r="1322" spans="1:2" x14ac:dyDescent="0.25">
      <c r="A1322" s="1" t="s">
        <v>2168</v>
      </c>
      <c r="B1322" s="3">
        <v>2</v>
      </c>
    </row>
    <row r="1323" spans="1:2" x14ac:dyDescent="0.25">
      <c r="A1323" s="1" t="s">
        <v>2169</v>
      </c>
      <c r="B1323" s="3">
        <v>2</v>
      </c>
    </row>
    <row r="1324" spans="1:2" x14ac:dyDescent="0.25">
      <c r="A1324" s="1" t="s">
        <v>2170</v>
      </c>
      <c r="B1324" s="3">
        <v>1</v>
      </c>
    </row>
    <row r="1325" spans="1:2" x14ac:dyDescent="0.25">
      <c r="A1325" s="1" t="s">
        <v>670</v>
      </c>
      <c r="B1325" s="3">
        <v>1</v>
      </c>
    </row>
    <row r="1326" spans="1:2" x14ac:dyDescent="0.25">
      <c r="A1326" s="1" t="s">
        <v>2171</v>
      </c>
      <c r="B1326" s="3">
        <v>1</v>
      </c>
    </row>
    <row r="1327" spans="1:2" x14ac:dyDescent="0.25">
      <c r="A1327" s="1" t="s">
        <v>2172</v>
      </c>
      <c r="B1327" s="3">
        <v>1</v>
      </c>
    </row>
    <row r="1328" spans="1:2" x14ac:dyDescent="0.25">
      <c r="A1328" s="1" t="s">
        <v>2173</v>
      </c>
      <c r="B1328" s="3">
        <v>1</v>
      </c>
    </row>
    <row r="1329" spans="1:2" x14ac:dyDescent="0.25">
      <c r="A1329" s="1" t="s">
        <v>2174</v>
      </c>
      <c r="B1329" s="3">
        <v>3</v>
      </c>
    </row>
    <row r="1330" spans="1:2" x14ac:dyDescent="0.25">
      <c r="A1330" s="1" t="s">
        <v>2175</v>
      </c>
      <c r="B1330" s="3">
        <v>2</v>
      </c>
    </row>
    <row r="1331" spans="1:2" x14ac:dyDescent="0.25">
      <c r="A1331" s="1" t="s">
        <v>2176</v>
      </c>
      <c r="B1331" s="3">
        <v>1</v>
      </c>
    </row>
    <row r="1332" spans="1:2" x14ac:dyDescent="0.25">
      <c r="A1332" s="1" t="s">
        <v>2177</v>
      </c>
      <c r="B1332" s="3">
        <v>1</v>
      </c>
    </row>
    <row r="1333" spans="1:2" x14ac:dyDescent="0.25">
      <c r="A1333" s="1" t="s">
        <v>2178</v>
      </c>
      <c r="B1333" s="3">
        <v>1</v>
      </c>
    </row>
    <row r="1334" spans="1:2" x14ac:dyDescent="0.25">
      <c r="A1334" s="1" t="s">
        <v>2179</v>
      </c>
      <c r="B1334" s="3">
        <v>1</v>
      </c>
    </row>
    <row r="1335" spans="1:2" x14ac:dyDescent="0.25">
      <c r="A1335" s="1" t="s">
        <v>2180</v>
      </c>
      <c r="B1335" s="3">
        <v>1</v>
      </c>
    </row>
    <row r="1336" spans="1:2" x14ac:dyDescent="0.25">
      <c r="A1336" s="1" t="s">
        <v>2181</v>
      </c>
      <c r="B1336" s="3">
        <v>1</v>
      </c>
    </row>
    <row r="1337" spans="1:2" x14ac:dyDescent="0.25">
      <c r="A1337" s="1" t="s">
        <v>2182</v>
      </c>
      <c r="B1337" s="3">
        <v>1</v>
      </c>
    </row>
    <row r="1338" spans="1:2" x14ac:dyDescent="0.25">
      <c r="A1338" s="1" t="s">
        <v>2183</v>
      </c>
      <c r="B1338" s="3">
        <v>1</v>
      </c>
    </row>
    <row r="1339" spans="1:2" x14ac:dyDescent="0.25">
      <c r="A1339" s="1" t="s">
        <v>2184</v>
      </c>
      <c r="B1339" s="3">
        <v>1</v>
      </c>
    </row>
    <row r="1340" spans="1:2" x14ac:dyDescent="0.25">
      <c r="A1340" s="1" t="s">
        <v>2185</v>
      </c>
      <c r="B1340" s="3">
        <v>1</v>
      </c>
    </row>
    <row r="1341" spans="1:2" x14ac:dyDescent="0.25">
      <c r="A1341" s="1" t="s">
        <v>2186</v>
      </c>
      <c r="B1341" s="3">
        <v>1</v>
      </c>
    </row>
    <row r="1342" spans="1:2" x14ac:dyDescent="0.25">
      <c r="A1342" s="1" t="s">
        <v>2187</v>
      </c>
      <c r="B1342" s="3">
        <v>2</v>
      </c>
    </row>
    <row r="1343" spans="1:2" x14ac:dyDescent="0.25">
      <c r="A1343" s="1" t="s">
        <v>2188</v>
      </c>
      <c r="B1343" s="3">
        <v>1</v>
      </c>
    </row>
    <row r="1344" spans="1:2" x14ac:dyDescent="0.25">
      <c r="A1344" s="1" t="s">
        <v>2189</v>
      </c>
      <c r="B1344" s="3">
        <v>1</v>
      </c>
    </row>
    <row r="1345" spans="1:2" x14ac:dyDescent="0.25">
      <c r="A1345" s="1" t="s">
        <v>2190</v>
      </c>
      <c r="B1345" s="3">
        <v>1</v>
      </c>
    </row>
    <row r="1346" spans="1:2" x14ac:dyDescent="0.25">
      <c r="A1346" s="1" t="s">
        <v>2191</v>
      </c>
      <c r="B1346" s="3">
        <v>1</v>
      </c>
    </row>
    <row r="1347" spans="1:2" x14ac:dyDescent="0.25">
      <c r="A1347" s="1" t="s">
        <v>2192</v>
      </c>
      <c r="B1347" s="3">
        <v>2</v>
      </c>
    </row>
    <row r="1348" spans="1:2" x14ac:dyDescent="0.25">
      <c r="A1348" s="1" t="s">
        <v>671</v>
      </c>
      <c r="B1348" s="3">
        <v>1</v>
      </c>
    </row>
    <row r="1349" spans="1:2" x14ac:dyDescent="0.25">
      <c r="A1349" s="1" t="s">
        <v>672</v>
      </c>
      <c r="B1349" s="3">
        <v>2</v>
      </c>
    </row>
    <row r="1350" spans="1:2" x14ac:dyDescent="0.25">
      <c r="A1350" s="1" t="s">
        <v>673</v>
      </c>
      <c r="B1350" s="3">
        <v>1</v>
      </c>
    </row>
    <row r="1351" spans="1:2" x14ac:dyDescent="0.25">
      <c r="A1351" s="1" t="s">
        <v>674</v>
      </c>
      <c r="B1351" s="3">
        <v>1</v>
      </c>
    </row>
    <row r="1352" spans="1:2" x14ac:dyDescent="0.25">
      <c r="A1352" s="1" t="s">
        <v>675</v>
      </c>
      <c r="B1352" s="3">
        <v>1</v>
      </c>
    </row>
    <row r="1353" spans="1:2" x14ac:dyDescent="0.25">
      <c r="A1353" s="1" t="s">
        <v>676</v>
      </c>
      <c r="B1353" s="3">
        <v>1</v>
      </c>
    </row>
    <row r="1354" spans="1:2" x14ac:dyDescent="0.25">
      <c r="A1354" s="1" t="s">
        <v>677</v>
      </c>
      <c r="B1354" s="3">
        <v>1</v>
      </c>
    </row>
    <row r="1355" spans="1:2" x14ac:dyDescent="0.25">
      <c r="A1355" s="1" t="s">
        <v>678</v>
      </c>
      <c r="B1355" s="3">
        <v>1</v>
      </c>
    </row>
    <row r="1356" spans="1:2" x14ac:dyDescent="0.25">
      <c r="A1356" s="1" t="s">
        <v>679</v>
      </c>
      <c r="B1356" s="3">
        <v>1</v>
      </c>
    </row>
    <row r="1357" spans="1:2" x14ac:dyDescent="0.25">
      <c r="A1357" s="1" t="s">
        <v>680</v>
      </c>
      <c r="B1357" s="3">
        <v>1</v>
      </c>
    </row>
    <row r="1358" spans="1:2" x14ac:dyDescent="0.25">
      <c r="A1358" s="1" t="s">
        <v>681</v>
      </c>
      <c r="B1358" s="3">
        <v>1</v>
      </c>
    </row>
    <row r="1359" spans="1:2" x14ac:dyDescent="0.25">
      <c r="A1359" s="1" t="s">
        <v>682</v>
      </c>
      <c r="B1359" s="3">
        <v>1</v>
      </c>
    </row>
    <row r="1360" spans="1:2" x14ac:dyDescent="0.25">
      <c r="A1360" s="1" t="s">
        <v>683</v>
      </c>
      <c r="B1360" s="3">
        <v>2</v>
      </c>
    </row>
    <row r="1361" spans="1:2" x14ac:dyDescent="0.25">
      <c r="A1361" s="1" t="s">
        <v>684</v>
      </c>
      <c r="B1361" s="3">
        <v>2</v>
      </c>
    </row>
    <row r="1362" spans="1:2" x14ac:dyDescent="0.25">
      <c r="A1362" s="1" t="s">
        <v>685</v>
      </c>
      <c r="B1362" s="3">
        <v>1</v>
      </c>
    </row>
    <row r="1363" spans="1:2" x14ac:dyDescent="0.25">
      <c r="A1363" s="1" t="s">
        <v>686</v>
      </c>
      <c r="B1363" s="3">
        <v>1</v>
      </c>
    </row>
    <row r="1364" spans="1:2" x14ac:dyDescent="0.25">
      <c r="A1364" s="1" t="s">
        <v>687</v>
      </c>
      <c r="B1364" s="3">
        <v>1</v>
      </c>
    </row>
    <row r="1365" spans="1:2" x14ac:dyDescent="0.25">
      <c r="A1365" s="1" t="s">
        <v>688</v>
      </c>
      <c r="B1365" s="3">
        <v>1</v>
      </c>
    </row>
    <row r="1366" spans="1:2" x14ac:dyDescent="0.25">
      <c r="A1366" s="1" t="s">
        <v>689</v>
      </c>
      <c r="B1366" s="3">
        <v>1</v>
      </c>
    </row>
    <row r="1367" spans="1:2" x14ac:dyDescent="0.25">
      <c r="A1367" s="1" t="s">
        <v>690</v>
      </c>
      <c r="B1367" s="3">
        <v>1</v>
      </c>
    </row>
    <row r="1368" spans="1:2" x14ac:dyDescent="0.25">
      <c r="A1368" s="1" t="s">
        <v>691</v>
      </c>
      <c r="B1368" s="3">
        <v>1</v>
      </c>
    </row>
    <row r="1369" spans="1:2" x14ac:dyDescent="0.25">
      <c r="A1369" s="1" t="s">
        <v>692</v>
      </c>
      <c r="B1369" s="3">
        <v>1</v>
      </c>
    </row>
    <row r="1370" spans="1:2" x14ac:dyDescent="0.25">
      <c r="A1370" s="1" t="s">
        <v>693</v>
      </c>
      <c r="B1370" s="3">
        <v>1</v>
      </c>
    </row>
    <row r="1371" spans="1:2" x14ac:dyDescent="0.25">
      <c r="A1371" s="1" t="s">
        <v>694</v>
      </c>
      <c r="B1371" s="3">
        <v>1</v>
      </c>
    </row>
    <row r="1372" spans="1:2" x14ac:dyDescent="0.25">
      <c r="A1372" s="1" t="s">
        <v>695</v>
      </c>
      <c r="B1372" s="3">
        <v>1</v>
      </c>
    </row>
    <row r="1373" spans="1:2" x14ac:dyDescent="0.25">
      <c r="A1373" s="1" t="s">
        <v>696</v>
      </c>
      <c r="B1373" s="3">
        <v>1</v>
      </c>
    </row>
    <row r="1374" spans="1:2" x14ac:dyDescent="0.25">
      <c r="A1374" s="1" t="s">
        <v>698</v>
      </c>
      <c r="B1374" s="3">
        <v>2</v>
      </c>
    </row>
    <row r="1375" spans="1:2" x14ac:dyDescent="0.25">
      <c r="A1375" s="1" t="s">
        <v>700</v>
      </c>
      <c r="B1375" s="3">
        <v>22</v>
      </c>
    </row>
    <row r="1376" spans="1:2" x14ac:dyDescent="0.25">
      <c r="A1376" s="1" t="s">
        <v>701</v>
      </c>
      <c r="B1376" s="3">
        <v>3</v>
      </c>
    </row>
    <row r="1377" spans="1:2" x14ac:dyDescent="0.25">
      <c r="A1377" s="1" t="s">
        <v>2193</v>
      </c>
      <c r="B1377" s="3">
        <v>1</v>
      </c>
    </row>
    <row r="1378" spans="1:2" x14ac:dyDescent="0.25">
      <c r="A1378" s="1" t="s">
        <v>2195</v>
      </c>
      <c r="B1378" s="3">
        <v>2</v>
      </c>
    </row>
    <row r="1379" spans="1:2" x14ac:dyDescent="0.25">
      <c r="A1379" s="1" t="s">
        <v>2196</v>
      </c>
      <c r="B1379" s="3">
        <v>2</v>
      </c>
    </row>
    <row r="1380" spans="1:2" x14ac:dyDescent="0.25">
      <c r="A1380" s="1" t="s">
        <v>2197</v>
      </c>
      <c r="B1380" s="3">
        <v>1</v>
      </c>
    </row>
    <row r="1381" spans="1:2" x14ac:dyDescent="0.25">
      <c r="A1381" s="1" t="s">
        <v>2198</v>
      </c>
      <c r="B1381" s="3">
        <v>1</v>
      </c>
    </row>
    <row r="1382" spans="1:2" x14ac:dyDescent="0.25">
      <c r="A1382" s="1" t="s">
        <v>2199</v>
      </c>
      <c r="B1382" s="3">
        <v>1</v>
      </c>
    </row>
    <row r="1383" spans="1:2" x14ac:dyDescent="0.25">
      <c r="A1383" s="1" t="s">
        <v>2200</v>
      </c>
      <c r="B1383" s="3">
        <v>1</v>
      </c>
    </row>
    <row r="1384" spans="1:2" x14ac:dyDescent="0.25">
      <c r="A1384" s="1" t="s">
        <v>702</v>
      </c>
      <c r="B1384" s="3">
        <v>2</v>
      </c>
    </row>
    <row r="1385" spans="1:2" x14ac:dyDescent="0.25">
      <c r="A1385" s="1" t="s">
        <v>704</v>
      </c>
      <c r="B1385" s="3">
        <v>1</v>
      </c>
    </row>
    <row r="1386" spans="1:2" x14ac:dyDescent="0.25">
      <c r="A1386" s="1" t="s">
        <v>705</v>
      </c>
      <c r="B1386" s="3">
        <v>1</v>
      </c>
    </row>
    <row r="1387" spans="1:2" x14ac:dyDescent="0.25">
      <c r="A1387" s="1" t="s">
        <v>2201</v>
      </c>
      <c r="B1387" s="3">
        <v>2</v>
      </c>
    </row>
    <row r="1388" spans="1:2" x14ac:dyDescent="0.25">
      <c r="A1388" s="1" t="s">
        <v>2202</v>
      </c>
      <c r="B1388" s="3">
        <v>2</v>
      </c>
    </row>
    <row r="1389" spans="1:2" x14ac:dyDescent="0.25">
      <c r="A1389" s="1" t="s">
        <v>2203</v>
      </c>
      <c r="B1389" s="3">
        <v>1</v>
      </c>
    </row>
    <row r="1390" spans="1:2" x14ac:dyDescent="0.25">
      <c r="A1390" s="1" t="s">
        <v>2204</v>
      </c>
      <c r="B1390" s="3">
        <v>4</v>
      </c>
    </row>
    <row r="1391" spans="1:2" x14ac:dyDescent="0.25">
      <c r="A1391" s="1" t="s">
        <v>706</v>
      </c>
      <c r="B1391" s="3">
        <v>5</v>
      </c>
    </row>
    <row r="1392" spans="1:2" x14ac:dyDescent="0.25">
      <c r="A1392" s="1" t="s">
        <v>2205</v>
      </c>
      <c r="B1392" s="3">
        <v>3</v>
      </c>
    </row>
    <row r="1393" spans="1:2" x14ac:dyDescent="0.25">
      <c r="A1393" s="1" t="s">
        <v>2206</v>
      </c>
      <c r="B1393" s="3">
        <v>1</v>
      </c>
    </row>
    <row r="1394" spans="1:2" x14ac:dyDescent="0.25">
      <c r="A1394" s="1" t="s">
        <v>708</v>
      </c>
      <c r="B1394" s="3">
        <v>3</v>
      </c>
    </row>
    <row r="1395" spans="1:2" x14ac:dyDescent="0.25">
      <c r="A1395" s="1" t="s">
        <v>710</v>
      </c>
      <c r="B1395" s="3">
        <v>1</v>
      </c>
    </row>
    <row r="1396" spans="1:2" x14ac:dyDescent="0.25">
      <c r="A1396" s="1" t="s">
        <v>711</v>
      </c>
      <c r="B1396" s="3">
        <v>1</v>
      </c>
    </row>
    <row r="1397" spans="1:2" x14ac:dyDescent="0.25">
      <c r="A1397" s="1" t="s">
        <v>712</v>
      </c>
      <c r="B1397" s="3">
        <v>2</v>
      </c>
    </row>
    <row r="1398" spans="1:2" x14ac:dyDescent="0.25">
      <c r="A1398" s="1" t="s">
        <v>713</v>
      </c>
      <c r="B1398" s="3">
        <v>1</v>
      </c>
    </row>
    <row r="1399" spans="1:2" x14ac:dyDescent="0.25">
      <c r="A1399" s="1" t="s">
        <v>714</v>
      </c>
      <c r="B1399" s="3">
        <v>1</v>
      </c>
    </row>
    <row r="1400" spans="1:2" x14ac:dyDescent="0.25">
      <c r="A1400" s="1" t="s">
        <v>716</v>
      </c>
      <c r="B1400" s="3">
        <v>2</v>
      </c>
    </row>
    <row r="1401" spans="1:2" x14ac:dyDescent="0.25">
      <c r="A1401" s="1" t="s">
        <v>718</v>
      </c>
      <c r="B1401" s="3">
        <v>5</v>
      </c>
    </row>
    <row r="1402" spans="1:2" x14ac:dyDescent="0.25">
      <c r="A1402" s="1" t="s">
        <v>719</v>
      </c>
      <c r="B1402" s="3">
        <v>1</v>
      </c>
    </row>
    <row r="1403" spans="1:2" x14ac:dyDescent="0.25">
      <c r="A1403" s="1" t="s">
        <v>720</v>
      </c>
      <c r="B1403" s="3">
        <v>2</v>
      </c>
    </row>
    <row r="1404" spans="1:2" x14ac:dyDescent="0.25">
      <c r="A1404" s="1" t="s">
        <v>722</v>
      </c>
      <c r="B1404" s="3">
        <v>1</v>
      </c>
    </row>
    <row r="1405" spans="1:2" x14ac:dyDescent="0.25">
      <c r="A1405" s="1" t="s">
        <v>723</v>
      </c>
      <c r="B1405" s="3">
        <v>4</v>
      </c>
    </row>
    <row r="1406" spans="1:2" x14ac:dyDescent="0.25">
      <c r="A1406" s="1" t="s">
        <v>724</v>
      </c>
      <c r="B1406" s="3">
        <v>1</v>
      </c>
    </row>
    <row r="1407" spans="1:2" x14ac:dyDescent="0.25">
      <c r="A1407" s="1" t="s">
        <v>725</v>
      </c>
      <c r="B1407" s="3">
        <v>2</v>
      </c>
    </row>
    <row r="1408" spans="1:2" x14ac:dyDescent="0.25">
      <c r="A1408" s="1" t="s">
        <v>726</v>
      </c>
      <c r="B1408" s="3">
        <v>3</v>
      </c>
    </row>
    <row r="1409" spans="1:2" x14ac:dyDescent="0.25">
      <c r="A1409" s="1" t="s">
        <v>727</v>
      </c>
      <c r="B1409" s="3">
        <v>3</v>
      </c>
    </row>
    <row r="1410" spans="1:2" x14ac:dyDescent="0.25">
      <c r="A1410" s="1" t="s">
        <v>728</v>
      </c>
      <c r="B1410" s="3">
        <v>2</v>
      </c>
    </row>
    <row r="1411" spans="1:2" x14ac:dyDescent="0.25">
      <c r="A1411" s="1" t="s">
        <v>729</v>
      </c>
      <c r="B1411" s="3">
        <v>1</v>
      </c>
    </row>
    <row r="1412" spans="1:2" x14ac:dyDescent="0.25">
      <c r="A1412" s="1" t="s">
        <v>730</v>
      </c>
      <c r="B1412" s="3">
        <v>1</v>
      </c>
    </row>
    <row r="1413" spans="1:2" x14ac:dyDescent="0.25">
      <c r="A1413" s="1" t="s">
        <v>731</v>
      </c>
      <c r="B1413" s="3">
        <v>1</v>
      </c>
    </row>
    <row r="1414" spans="1:2" x14ac:dyDescent="0.25">
      <c r="A1414" s="1" t="s">
        <v>732</v>
      </c>
      <c r="B1414" s="3">
        <v>4</v>
      </c>
    </row>
    <row r="1415" spans="1:2" x14ac:dyDescent="0.25">
      <c r="A1415" s="1" t="s">
        <v>733</v>
      </c>
      <c r="B1415" s="3">
        <v>1</v>
      </c>
    </row>
    <row r="1416" spans="1:2" x14ac:dyDescent="0.25">
      <c r="A1416" s="1" t="s">
        <v>734</v>
      </c>
      <c r="B1416" s="3">
        <v>2</v>
      </c>
    </row>
    <row r="1417" spans="1:2" x14ac:dyDescent="0.25">
      <c r="A1417" s="1" t="s">
        <v>735</v>
      </c>
      <c r="B1417" s="3">
        <v>2</v>
      </c>
    </row>
    <row r="1418" spans="1:2" x14ac:dyDescent="0.25">
      <c r="A1418" s="1" t="s">
        <v>736</v>
      </c>
      <c r="B1418" s="3">
        <v>3</v>
      </c>
    </row>
    <row r="1419" spans="1:2" x14ac:dyDescent="0.25">
      <c r="A1419" s="1" t="s">
        <v>737</v>
      </c>
      <c r="B1419" s="3">
        <v>2</v>
      </c>
    </row>
    <row r="1420" spans="1:2" x14ac:dyDescent="0.25">
      <c r="A1420" s="1" t="s">
        <v>738</v>
      </c>
      <c r="B1420" s="3">
        <v>1</v>
      </c>
    </row>
    <row r="1421" spans="1:2" x14ac:dyDescent="0.25">
      <c r="A1421" s="1" t="s">
        <v>739</v>
      </c>
      <c r="B1421" s="3">
        <v>2</v>
      </c>
    </row>
    <row r="1422" spans="1:2" x14ac:dyDescent="0.25">
      <c r="A1422" s="1" t="s">
        <v>740</v>
      </c>
      <c r="B1422" s="3">
        <v>3</v>
      </c>
    </row>
    <row r="1423" spans="1:2" x14ac:dyDescent="0.25">
      <c r="A1423" s="1" t="s">
        <v>741</v>
      </c>
      <c r="B1423" s="3">
        <v>1</v>
      </c>
    </row>
    <row r="1424" spans="1:2" x14ac:dyDescent="0.25">
      <c r="A1424" s="1" t="s">
        <v>742</v>
      </c>
      <c r="B1424" s="3">
        <v>1</v>
      </c>
    </row>
    <row r="1425" spans="1:2" x14ac:dyDescent="0.25">
      <c r="A1425" s="1" t="s">
        <v>743</v>
      </c>
      <c r="B1425" s="3">
        <v>2</v>
      </c>
    </row>
    <row r="1426" spans="1:2" x14ac:dyDescent="0.25">
      <c r="A1426" s="1" t="s">
        <v>744</v>
      </c>
      <c r="B1426" s="3">
        <v>2</v>
      </c>
    </row>
    <row r="1427" spans="1:2" x14ac:dyDescent="0.25">
      <c r="A1427" s="1" t="s">
        <v>745</v>
      </c>
      <c r="B1427" s="3">
        <v>3</v>
      </c>
    </row>
    <row r="1428" spans="1:2" x14ac:dyDescent="0.25">
      <c r="A1428" s="1" t="s">
        <v>746</v>
      </c>
      <c r="B1428" s="3">
        <v>1</v>
      </c>
    </row>
    <row r="1429" spans="1:2" x14ac:dyDescent="0.25">
      <c r="A1429" s="1" t="s">
        <v>747</v>
      </c>
      <c r="B1429" s="3">
        <v>1</v>
      </c>
    </row>
    <row r="1430" spans="1:2" x14ac:dyDescent="0.25">
      <c r="A1430" s="1" t="s">
        <v>748</v>
      </c>
      <c r="B1430" s="3">
        <v>1</v>
      </c>
    </row>
    <row r="1431" spans="1:2" x14ac:dyDescent="0.25">
      <c r="A1431" s="1" t="s">
        <v>749</v>
      </c>
      <c r="B1431" s="3">
        <v>3</v>
      </c>
    </row>
    <row r="1432" spans="1:2" x14ac:dyDescent="0.25">
      <c r="A1432" s="1" t="s">
        <v>750</v>
      </c>
      <c r="B1432" s="3">
        <v>1</v>
      </c>
    </row>
    <row r="1433" spans="1:2" x14ac:dyDescent="0.25">
      <c r="A1433" s="1" t="s">
        <v>2208</v>
      </c>
      <c r="B1433" s="3">
        <v>1</v>
      </c>
    </row>
    <row r="1434" spans="1:2" x14ac:dyDescent="0.25">
      <c r="A1434" s="1" t="s">
        <v>2209</v>
      </c>
      <c r="B1434" s="3">
        <v>1</v>
      </c>
    </row>
    <row r="1435" spans="1:2" x14ac:dyDescent="0.25">
      <c r="A1435" s="1" t="s">
        <v>2211</v>
      </c>
      <c r="B1435" s="3">
        <v>1</v>
      </c>
    </row>
    <row r="1436" spans="1:2" x14ac:dyDescent="0.25">
      <c r="A1436" s="1" t="s">
        <v>2212</v>
      </c>
      <c r="B1436" s="3">
        <v>1</v>
      </c>
    </row>
    <row r="1437" spans="1:2" x14ac:dyDescent="0.25">
      <c r="A1437" s="1" t="s">
        <v>2213</v>
      </c>
      <c r="B1437" s="3">
        <v>3</v>
      </c>
    </row>
    <row r="1438" spans="1:2" x14ac:dyDescent="0.25">
      <c r="A1438" s="1" t="s">
        <v>2214</v>
      </c>
      <c r="B1438" s="3">
        <v>3</v>
      </c>
    </row>
    <row r="1439" spans="1:2" x14ac:dyDescent="0.25">
      <c r="A1439" s="1" t="s">
        <v>2215</v>
      </c>
      <c r="B1439" s="3">
        <v>2</v>
      </c>
    </row>
    <row r="1440" spans="1:2" x14ac:dyDescent="0.25">
      <c r="A1440" s="1" t="s">
        <v>751</v>
      </c>
      <c r="B1440" s="3">
        <v>2</v>
      </c>
    </row>
    <row r="1441" spans="1:2" x14ac:dyDescent="0.25">
      <c r="A1441" s="1" t="s">
        <v>2216</v>
      </c>
      <c r="B1441" s="3">
        <v>1</v>
      </c>
    </row>
    <row r="1442" spans="1:2" x14ac:dyDescent="0.25">
      <c r="A1442" s="1" t="s">
        <v>2217</v>
      </c>
      <c r="B1442" s="3">
        <v>1</v>
      </c>
    </row>
    <row r="1443" spans="1:2" x14ac:dyDescent="0.25">
      <c r="A1443" s="1" t="s">
        <v>2218</v>
      </c>
      <c r="B1443" s="3">
        <v>1</v>
      </c>
    </row>
    <row r="1444" spans="1:2" x14ac:dyDescent="0.25">
      <c r="A1444" s="1" t="s">
        <v>2219</v>
      </c>
      <c r="B1444" s="3">
        <v>4</v>
      </c>
    </row>
    <row r="1445" spans="1:2" x14ac:dyDescent="0.25">
      <c r="A1445" s="1" t="s">
        <v>2220</v>
      </c>
      <c r="B1445" s="3">
        <v>1</v>
      </c>
    </row>
    <row r="1446" spans="1:2" x14ac:dyDescent="0.25">
      <c r="A1446" s="1" t="s">
        <v>2221</v>
      </c>
      <c r="B1446" s="3">
        <v>3</v>
      </c>
    </row>
    <row r="1447" spans="1:2" x14ac:dyDescent="0.25">
      <c r="A1447" s="1" t="s">
        <v>2222</v>
      </c>
      <c r="B1447" s="3">
        <v>1</v>
      </c>
    </row>
    <row r="1448" spans="1:2" x14ac:dyDescent="0.25">
      <c r="A1448" s="1" t="s">
        <v>2223</v>
      </c>
      <c r="B1448" s="3">
        <v>1</v>
      </c>
    </row>
    <row r="1449" spans="1:2" x14ac:dyDescent="0.25">
      <c r="A1449" s="1" t="s">
        <v>2224</v>
      </c>
      <c r="B1449" s="3">
        <v>1</v>
      </c>
    </row>
    <row r="1450" spans="1:2" x14ac:dyDescent="0.25">
      <c r="A1450" s="1" t="s">
        <v>2225</v>
      </c>
      <c r="B1450" s="3">
        <v>1</v>
      </c>
    </row>
    <row r="1451" spans="1:2" x14ac:dyDescent="0.25">
      <c r="A1451" s="1" t="s">
        <v>2226</v>
      </c>
      <c r="B1451" s="3">
        <v>1</v>
      </c>
    </row>
    <row r="1452" spans="1:2" x14ac:dyDescent="0.25">
      <c r="A1452" s="1" t="s">
        <v>2227</v>
      </c>
      <c r="B1452" s="3">
        <v>5</v>
      </c>
    </row>
    <row r="1453" spans="1:2" x14ac:dyDescent="0.25">
      <c r="A1453" s="1" t="s">
        <v>752</v>
      </c>
      <c r="B1453" s="3">
        <v>6</v>
      </c>
    </row>
    <row r="1454" spans="1:2" x14ac:dyDescent="0.25">
      <c r="A1454" s="1" t="s">
        <v>2228</v>
      </c>
      <c r="B1454" s="3">
        <v>2</v>
      </c>
    </row>
    <row r="1455" spans="1:2" x14ac:dyDescent="0.25">
      <c r="A1455" s="1" t="s">
        <v>2229</v>
      </c>
      <c r="B1455" s="3">
        <v>1</v>
      </c>
    </row>
    <row r="1456" spans="1:2" x14ac:dyDescent="0.25">
      <c r="A1456" s="1" t="s">
        <v>2230</v>
      </c>
      <c r="B1456" s="3">
        <v>2</v>
      </c>
    </row>
    <row r="1457" spans="1:2" x14ac:dyDescent="0.25">
      <c r="A1457" s="1" t="s">
        <v>753</v>
      </c>
      <c r="B1457" s="3">
        <v>1</v>
      </c>
    </row>
    <row r="1458" spans="1:2" x14ac:dyDescent="0.25">
      <c r="A1458" s="1" t="s">
        <v>2231</v>
      </c>
      <c r="B1458" s="3">
        <v>1</v>
      </c>
    </row>
    <row r="1459" spans="1:2" x14ac:dyDescent="0.25">
      <c r="A1459" s="1" t="s">
        <v>755</v>
      </c>
      <c r="B1459" s="3">
        <v>2</v>
      </c>
    </row>
    <row r="1460" spans="1:2" x14ac:dyDescent="0.25">
      <c r="A1460" s="1" t="s">
        <v>2232</v>
      </c>
      <c r="B1460" s="3">
        <v>1</v>
      </c>
    </row>
    <row r="1461" spans="1:2" x14ac:dyDescent="0.25">
      <c r="A1461" s="1" t="s">
        <v>756</v>
      </c>
      <c r="B1461" s="3">
        <v>1</v>
      </c>
    </row>
    <row r="1462" spans="1:2" x14ac:dyDescent="0.25">
      <c r="A1462" s="1" t="s">
        <v>2233</v>
      </c>
      <c r="B1462" s="3">
        <v>1</v>
      </c>
    </row>
    <row r="1463" spans="1:2" x14ac:dyDescent="0.25">
      <c r="A1463" s="1" t="s">
        <v>2235</v>
      </c>
      <c r="B1463" s="3">
        <v>1</v>
      </c>
    </row>
    <row r="1464" spans="1:2" x14ac:dyDescent="0.25">
      <c r="A1464" s="1" t="s">
        <v>2237</v>
      </c>
      <c r="B1464" s="3">
        <v>2</v>
      </c>
    </row>
    <row r="1465" spans="1:2" x14ac:dyDescent="0.25">
      <c r="A1465" s="1" t="s">
        <v>2239</v>
      </c>
      <c r="B1465" s="3">
        <v>2</v>
      </c>
    </row>
    <row r="1466" spans="1:2" x14ac:dyDescent="0.25">
      <c r="A1466" s="1" t="s">
        <v>2241</v>
      </c>
      <c r="B1466" s="3">
        <v>2</v>
      </c>
    </row>
    <row r="1467" spans="1:2" x14ac:dyDescent="0.25">
      <c r="A1467" s="1" t="s">
        <v>757</v>
      </c>
      <c r="B1467" s="3">
        <v>1</v>
      </c>
    </row>
    <row r="1468" spans="1:2" x14ac:dyDescent="0.25">
      <c r="A1468" s="1" t="s">
        <v>758</v>
      </c>
      <c r="B1468" s="3">
        <v>1</v>
      </c>
    </row>
    <row r="1469" spans="1:2" x14ac:dyDescent="0.25">
      <c r="A1469" s="1" t="s">
        <v>759</v>
      </c>
      <c r="B1469" s="3">
        <v>5</v>
      </c>
    </row>
    <row r="1470" spans="1:2" x14ac:dyDescent="0.25">
      <c r="A1470" s="1" t="s">
        <v>761</v>
      </c>
      <c r="B1470" s="3">
        <v>5</v>
      </c>
    </row>
    <row r="1471" spans="1:2" x14ac:dyDescent="0.25">
      <c r="A1471" s="1" t="s">
        <v>762</v>
      </c>
      <c r="B1471" s="3">
        <v>1</v>
      </c>
    </row>
    <row r="1472" spans="1:2" x14ac:dyDescent="0.25">
      <c r="A1472" s="1" t="s">
        <v>2242</v>
      </c>
      <c r="B1472" s="3">
        <v>1</v>
      </c>
    </row>
    <row r="1473" spans="1:2" x14ac:dyDescent="0.25">
      <c r="A1473" s="1" t="s">
        <v>2243</v>
      </c>
      <c r="B1473" s="3">
        <v>1</v>
      </c>
    </row>
    <row r="1474" spans="1:2" x14ac:dyDescent="0.25">
      <c r="A1474" s="1" t="s">
        <v>2244</v>
      </c>
      <c r="B1474" s="3">
        <v>1</v>
      </c>
    </row>
    <row r="1475" spans="1:2" x14ac:dyDescent="0.25">
      <c r="A1475" s="1" t="s">
        <v>763</v>
      </c>
      <c r="B1475" s="3">
        <v>1</v>
      </c>
    </row>
    <row r="1476" spans="1:2" x14ac:dyDescent="0.25">
      <c r="A1476" s="1" t="s">
        <v>2245</v>
      </c>
      <c r="B1476" s="3">
        <v>2</v>
      </c>
    </row>
    <row r="1477" spans="1:2" x14ac:dyDescent="0.25">
      <c r="A1477" s="1" t="s">
        <v>2246</v>
      </c>
      <c r="B1477" s="3">
        <v>1</v>
      </c>
    </row>
    <row r="1478" spans="1:2" x14ac:dyDescent="0.25">
      <c r="A1478" s="1" t="s">
        <v>2247</v>
      </c>
      <c r="B1478" s="3">
        <v>1</v>
      </c>
    </row>
    <row r="1479" spans="1:2" x14ac:dyDescent="0.25">
      <c r="A1479" s="1" t="s">
        <v>2248</v>
      </c>
      <c r="B1479" s="3">
        <v>1</v>
      </c>
    </row>
    <row r="1480" spans="1:2" x14ac:dyDescent="0.25">
      <c r="A1480" s="1" t="s">
        <v>2250</v>
      </c>
      <c r="B1480" s="3">
        <v>1</v>
      </c>
    </row>
    <row r="1481" spans="1:2" x14ac:dyDescent="0.25">
      <c r="A1481" s="1" t="s">
        <v>2251</v>
      </c>
      <c r="B1481" s="3">
        <v>1</v>
      </c>
    </row>
    <row r="1482" spans="1:2" x14ac:dyDescent="0.25">
      <c r="A1482" s="1" t="s">
        <v>2252</v>
      </c>
      <c r="B1482" s="3">
        <v>1</v>
      </c>
    </row>
    <row r="1483" spans="1:2" x14ac:dyDescent="0.25">
      <c r="A1483" s="1" t="s">
        <v>2253</v>
      </c>
      <c r="B1483" s="3">
        <v>1</v>
      </c>
    </row>
    <row r="1484" spans="1:2" x14ac:dyDescent="0.25">
      <c r="A1484" s="1" t="s">
        <v>2254</v>
      </c>
      <c r="B1484" s="3">
        <v>1</v>
      </c>
    </row>
    <row r="1485" spans="1:2" x14ac:dyDescent="0.25">
      <c r="A1485" s="1" t="s">
        <v>2255</v>
      </c>
      <c r="B1485" s="3">
        <v>1</v>
      </c>
    </row>
    <row r="1486" spans="1:2" x14ac:dyDescent="0.25">
      <c r="A1486" s="1" t="s">
        <v>2256</v>
      </c>
      <c r="B1486" s="3">
        <v>1</v>
      </c>
    </row>
    <row r="1487" spans="1:2" x14ac:dyDescent="0.25">
      <c r="A1487" s="1" t="s">
        <v>2257</v>
      </c>
      <c r="B1487" s="3">
        <v>1</v>
      </c>
    </row>
    <row r="1488" spans="1:2" x14ac:dyDescent="0.25">
      <c r="A1488" s="1" t="s">
        <v>2258</v>
      </c>
      <c r="B1488" s="3">
        <v>1</v>
      </c>
    </row>
    <row r="1489" spans="1:2" x14ac:dyDescent="0.25">
      <c r="A1489" s="1" t="s">
        <v>2259</v>
      </c>
      <c r="B1489" s="3">
        <v>1</v>
      </c>
    </row>
    <row r="1490" spans="1:2" x14ac:dyDescent="0.25">
      <c r="A1490" s="1" t="s">
        <v>2260</v>
      </c>
      <c r="B1490" s="3">
        <v>2</v>
      </c>
    </row>
    <row r="1491" spans="1:2" x14ac:dyDescent="0.25">
      <c r="A1491" s="1" t="s">
        <v>2261</v>
      </c>
      <c r="B1491" s="3">
        <v>1</v>
      </c>
    </row>
    <row r="1492" spans="1:2" x14ac:dyDescent="0.25">
      <c r="A1492" s="1" t="s">
        <v>764</v>
      </c>
      <c r="B1492" s="3">
        <v>1</v>
      </c>
    </row>
    <row r="1493" spans="1:2" x14ac:dyDescent="0.25">
      <c r="A1493" s="1" t="s">
        <v>2262</v>
      </c>
      <c r="B1493" s="3">
        <v>1</v>
      </c>
    </row>
    <row r="1494" spans="1:2" x14ac:dyDescent="0.25">
      <c r="A1494" s="1" t="s">
        <v>2263</v>
      </c>
      <c r="B1494" s="3">
        <v>1</v>
      </c>
    </row>
    <row r="1495" spans="1:2" x14ac:dyDescent="0.25">
      <c r="A1495" s="1" t="s">
        <v>2264</v>
      </c>
      <c r="B1495" s="3">
        <v>1</v>
      </c>
    </row>
    <row r="1496" spans="1:2" x14ac:dyDescent="0.25">
      <c r="A1496" s="1" t="s">
        <v>2265</v>
      </c>
      <c r="B1496" s="3">
        <v>1</v>
      </c>
    </row>
    <row r="1497" spans="1:2" x14ac:dyDescent="0.25">
      <c r="A1497" s="1" t="s">
        <v>2266</v>
      </c>
      <c r="B1497" s="3">
        <v>1</v>
      </c>
    </row>
    <row r="1498" spans="1:2" x14ac:dyDescent="0.25">
      <c r="A1498" s="1" t="s">
        <v>765</v>
      </c>
      <c r="B1498" s="3">
        <v>1</v>
      </c>
    </row>
    <row r="1499" spans="1:2" x14ac:dyDescent="0.25">
      <c r="A1499" s="1" t="s">
        <v>766</v>
      </c>
      <c r="B1499" s="3">
        <v>1</v>
      </c>
    </row>
    <row r="1500" spans="1:2" x14ac:dyDescent="0.25">
      <c r="A1500" s="1" t="s">
        <v>767</v>
      </c>
      <c r="B1500" s="3">
        <v>1</v>
      </c>
    </row>
    <row r="1501" spans="1:2" x14ac:dyDescent="0.25">
      <c r="A1501" s="1" t="s">
        <v>768</v>
      </c>
      <c r="B1501" s="3">
        <v>2</v>
      </c>
    </row>
    <row r="1502" spans="1:2" x14ac:dyDescent="0.25">
      <c r="A1502" s="1" t="s">
        <v>769</v>
      </c>
      <c r="B1502" s="3">
        <v>1</v>
      </c>
    </row>
    <row r="1503" spans="1:2" x14ac:dyDescent="0.25">
      <c r="A1503" s="1" t="s">
        <v>770</v>
      </c>
      <c r="B1503" s="3">
        <v>1</v>
      </c>
    </row>
    <row r="1504" spans="1:2" x14ac:dyDescent="0.25">
      <c r="A1504" s="1" t="s">
        <v>771</v>
      </c>
      <c r="B1504" s="3">
        <v>2</v>
      </c>
    </row>
    <row r="1505" spans="1:2" x14ac:dyDescent="0.25">
      <c r="A1505" s="1" t="s">
        <v>772</v>
      </c>
      <c r="B1505" s="3">
        <v>2</v>
      </c>
    </row>
    <row r="1506" spans="1:2" x14ac:dyDescent="0.25">
      <c r="A1506" s="1" t="s">
        <v>773</v>
      </c>
      <c r="B1506" s="3">
        <v>1</v>
      </c>
    </row>
    <row r="1507" spans="1:2" x14ac:dyDescent="0.25">
      <c r="A1507" s="1" t="s">
        <v>2267</v>
      </c>
      <c r="B1507" s="3">
        <v>1</v>
      </c>
    </row>
    <row r="1508" spans="1:2" x14ac:dyDescent="0.25">
      <c r="A1508" s="1" t="s">
        <v>2268</v>
      </c>
      <c r="B1508" s="3">
        <v>1</v>
      </c>
    </row>
    <row r="1509" spans="1:2" x14ac:dyDescent="0.25">
      <c r="A1509" s="1" t="s">
        <v>2269</v>
      </c>
      <c r="B1509" s="3">
        <v>1</v>
      </c>
    </row>
    <row r="1510" spans="1:2" x14ac:dyDescent="0.25">
      <c r="A1510" s="1" t="s">
        <v>2270</v>
      </c>
      <c r="B1510" s="3">
        <v>1</v>
      </c>
    </row>
    <row r="1511" spans="1:2" x14ac:dyDescent="0.25">
      <c r="A1511" s="1" t="s">
        <v>774</v>
      </c>
      <c r="B1511" s="3">
        <v>1</v>
      </c>
    </row>
    <row r="1512" spans="1:2" x14ac:dyDescent="0.25">
      <c r="A1512" s="1" t="s">
        <v>775</v>
      </c>
      <c r="B1512" s="3">
        <v>9</v>
      </c>
    </row>
    <row r="1513" spans="1:2" x14ac:dyDescent="0.25">
      <c r="A1513" s="1" t="s">
        <v>777</v>
      </c>
      <c r="B1513" s="3">
        <v>2</v>
      </c>
    </row>
    <row r="1514" spans="1:2" x14ac:dyDescent="0.25">
      <c r="A1514" s="1" t="s">
        <v>2271</v>
      </c>
      <c r="B1514" s="3">
        <v>1</v>
      </c>
    </row>
    <row r="1515" spans="1:2" x14ac:dyDescent="0.25">
      <c r="A1515" s="1" t="s">
        <v>778</v>
      </c>
      <c r="B1515" s="3">
        <v>5</v>
      </c>
    </row>
    <row r="1516" spans="1:2" x14ac:dyDescent="0.25">
      <c r="A1516" s="1" t="s">
        <v>779</v>
      </c>
      <c r="B1516" s="3">
        <v>2</v>
      </c>
    </row>
    <row r="1517" spans="1:2" x14ac:dyDescent="0.25">
      <c r="A1517" s="1" t="s">
        <v>2272</v>
      </c>
      <c r="B1517" s="3">
        <v>2</v>
      </c>
    </row>
    <row r="1518" spans="1:2" x14ac:dyDescent="0.25">
      <c r="A1518" s="1" t="s">
        <v>2273</v>
      </c>
      <c r="B1518" s="3">
        <v>1</v>
      </c>
    </row>
    <row r="1519" spans="1:2" x14ac:dyDescent="0.25">
      <c r="A1519" s="1" t="s">
        <v>2274</v>
      </c>
      <c r="B1519" s="3">
        <v>1</v>
      </c>
    </row>
    <row r="1520" spans="1:2" x14ac:dyDescent="0.25">
      <c r="A1520" s="1" t="s">
        <v>2275</v>
      </c>
      <c r="B1520" s="3">
        <v>2</v>
      </c>
    </row>
    <row r="1521" spans="1:2" x14ac:dyDescent="0.25">
      <c r="A1521" s="1" t="s">
        <v>780</v>
      </c>
      <c r="B1521" s="3">
        <v>1</v>
      </c>
    </row>
    <row r="1522" spans="1:2" x14ac:dyDescent="0.25">
      <c r="A1522" s="1" t="s">
        <v>2276</v>
      </c>
      <c r="B1522" s="3">
        <v>3</v>
      </c>
    </row>
    <row r="1523" spans="1:2" x14ac:dyDescent="0.25">
      <c r="A1523" s="1" t="s">
        <v>2277</v>
      </c>
      <c r="B1523" s="3">
        <v>1</v>
      </c>
    </row>
    <row r="1524" spans="1:2" x14ac:dyDescent="0.25">
      <c r="A1524" s="1" t="s">
        <v>2278</v>
      </c>
      <c r="B1524" s="3">
        <v>1</v>
      </c>
    </row>
    <row r="1525" spans="1:2" x14ac:dyDescent="0.25">
      <c r="A1525" s="1" t="s">
        <v>2279</v>
      </c>
      <c r="B1525" s="3">
        <v>1</v>
      </c>
    </row>
    <row r="1526" spans="1:2" x14ac:dyDescent="0.25">
      <c r="A1526" s="1" t="s">
        <v>2280</v>
      </c>
      <c r="B1526" s="3">
        <v>2</v>
      </c>
    </row>
    <row r="1527" spans="1:2" x14ac:dyDescent="0.25">
      <c r="A1527" s="1" t="s">
        <v>2281</v>
      </c>
      <c r="B1527" s="3">
        <v>1</v>
      </c>
    </row>
    <row r="1528" spans="1:2" x14ac:dyDescent="0.25">
      <c r="A1528" s="1" t="s">
        <v>2282</v>
      </c>
      <c r="B1528" s="3">
        <v>1</v>
      </c>
    </row>
    <row r="1529" spans="1:2" x14ac:dyDescent="0.25">
      <c r="A1529" s="1" t="s">
        <v>2283</v>
      </c>
      <c r="B1529" s="3">
        <v>1</v>
      </c>
    </row>
    <row r="1530" spans="1:2" x14ac:dyDescent="0.25">
      <c r="A1530" s="1" t="s">
        <v>781</v>
      </c>
      <c r="B1530" s="3">
        <v>1</v>
      </c>
    </row>
    <row r="1531" spans="1:2" x14ac:dyDescent="0.25">
      <c r="A1531" s="1" t="s">
        <v>783</v>
      </c>
      <c r="B1531" s="3">
        <v>2</v>
      </c>
    </row>
    <row r="1532" spans="1:2" x14ac:dyDescent="0.25">
      <c r="A1532" s="1" t="s">
        <v>784</v>
      </c>
      <c r="B1532" s="3">
        <v>1</v>
      </c>
    </row>
    <row r="1533" spans="1:2" x14ac:dyDescent="0.25">
      <c r="A1533" s="1" t="s">
        <v>2285</v>
      </c>
      <c r="B1533" s="3">
        <v>1</v>
      </c>
    </row>
    <row r="1534" spans="1:2" x14ac:dyDescent="0.25">
      <c r="A1534" s="1" t="s">
        <v>2286</v>
      </c>
      <c r="B1534" s="3">
        <v>1</v>
      </c>
    </row>
    <row r="1535" spans="1:2" x14ac:dyDescent="0.25">
      <c r="A1535" s="1" t="s">
        <v>2287</v>
      </c>
      <c r="B1535" s="3">
        <v>1</v>
      </c>
    </row>
    <row r="1536" spans="1:2" x14ac:dyDescent="0.25">
      <c r="A1536" s="1" t="s">
        <v>2288</v>
      </c>
      <c r="B1536" s="3">
        <v>1</v>
      </c>
    </row>
    <row r="1537" spans="1:2" x14ac:dyDescent="0.25">
      <c r="A1537" s="1" t="s">
        <v>2289</v>
      </c>
      <c r="B1537" s="3">
        <v>1</v>
      </c>
    </row>
    <row r="1538" spans="1:2" x14ac:dyDescent="0.25">
      <c r="A1538" s="1" t="s">
        <v>785</v>
      </c>
      <c r="B1538" s="3">
        <v>1</v>
      </c>
    </row>
    <row r="1539" spans="1:2" x14ac:dyDescent="0.25">
      <c r="A1539" s="1" t="s">
        <v>2290</v>
      </c>
      <c r="B1539" s="3">
        <v>1</v>
      </c>
    </row>
    <row r="1540" spans="1:2" x14ac:dyDescent="0.25">
      <c r="A1540" s="1" t="s">
        <v>786</v>
      </c>
      <c r="B1540" s="3">
        <v>5</v>
      </c>
    </row>
    <row r="1541" spans="1:2" x14ac:dyDescent="0.25">
      <c r="A1541" s="1" t="s">
        <v>2291</v>
      </c>
      <c r="B1541" s="3">
        <v>21</v>
      </c>
    </row>
    <row r="1542" spans="1:2" x14ac:dyDescent="0.25">
      <c r="A1542" s="1" t="s">
        <v>2292</v>
      </c>
      <c r="B1542" s="3">
        <v>2</v>
      </c>
    </row>
    <row r="1543" spans="1:2" x14ac:dyDescent="0.25">
      <c r="A1543" s="1" t="s">
        <v>2293</v>
      </c>
      <c r="B1543" s="3">
        <v>10</v>
      </c>
    </row>
    <row r="1544" spans="1:2" x14ac:dyDescent="0.25">
      <c r="A1544" s="1" t="s">
        <v>2294</v>
      </c>
      <c r="B1544" s="3">
        <v>2</v>
      </c>
    </row>
    <row r="1545" spans="1:2" x14ac:dyDescent="0.25">
      <c r="A1545" s="1" t="s">
        <v>2295</v>
      </c>
      <c r="B1545" s="3">
        <v>1</v>
      </c>
    </row>
    <row r="1546" spans="1:2" x14ac:dyDescent="0.25">
      <c r="A1546" s="1" t="s">
        <v>2296</v>
      </c>
      <c r="B1546" s="3">
        <v>2</v>
      </c>
    </row>
    <row r="1547" spans="1:2" x14ac:dyDescent="0.25">
      <c r="A1547" s="1" t="s">
        <v>2297</v>
      </c>
      <c r="B1547" s="3">
        <v>1</v>
      </c>
    </row>
    <row r="1548" spans="1:2" x14ac:dyDescent="0.25">
      <c r="A1548" s="1" t="s">
        <v>2298</v>
      </c>
      <c r="B1548" s="3">
        <v>1</v>
      </c>
    </row>
    <row r="1549" spans="1:2" x14ac:dyDescent="0.25">
      <c r="A1549" s="1" t="s">
        <v>2299</v>
      </c>
      <c r="B1549" s="3">
        <v>2</v>
      </c>
    </row>
    <row r="1550" spans="1:2" x14ac:dyDescent="0.25">
      <c r="A1550" s="1" t="s">
        <v>2300</v>
      </c>
      <c r="B1550" s="3">
        <v>1</v>
      </c>
    </row>
    <row r="1551" spans="1:2" x14ac:dyDescent="0.25">
      <c r="A1551" s="1" t="s">
        <v>2301</v>
      </c>
      <c r="B1551" s="3">
        <v>2</v>
      </c>
    </row>
    <row r="1552" spans="1:2" x14ac:dyDescent="0.25">
      <c r="A1552" s="1" t="s">
        <v>2302</v>
      </c>
      <c r="B1552" s="3">
        <v>2</v>
      </c>
    </row>
    <row r="1553" spans="1:2" x14ac:dyDescent="0.25">
      <c r="A1553" s="1" t="s">
        <v>2303</v>
      </c>
      <c r="B1553" s="3">
        <v>4</v>
      </c>
    </row>
    <row r="1554" spans="1:2" x14ac:dyDescent="0.25">
      <c r="A1554" s="1" t="s">
        <v>2304</v>
      </c>
      <c r="B1554" s="3">
        <v>1</v>
      </c>
    </row>
    <row r="1555" spans="1:2" x14ac:dyDescent="0.25">
      <c r="A1555" s="1" t="s">
        <v>2305</v>
      </c>
      <c r="B1555" s="3">
        <v>4</v>
      </c>
    </row>
    <row r="1556" spans="1:2" x14ac:dyDescent="0.25">
      <c r="A1556" s="1" t="s">
        <v>2306</v>
      </c>
      <c r="B1556" s="3">
        <v>5</v>
      </c>
    </row>
    <row r="1557" spans="1:2" x14ac:dyDescent="0.25">
      <c r="A1557" s="1" t="s">
        <v>2307</v>
      </c>
      <c r="B1557" s="3">
        <v>1</v>
      </c>
    </row>
    <row r="1558" spans="1:2" x14ac:dyDescent="0.25">
      <c r="A1558" s="1" t="s">
        <v>2308</v>
      </c>
      <c r="B1558" s="3">
        <v>3</v>
      </c>
    </row>
    <row r="1559" spans="1:2" x14ac:dyDescent="0.25">
      <c r="A1559" s="1" t="s">
        <v>2309</v>
      </c>
      <c r="B1559" s="3">
        <v>2</v>
      </c>
    </row>
    <row r="1560" spans="1:2" x14ac:dyDescent="0.25">
      <c r="A1560" s="1" t="s">
        <v>2310</v>
      </c>
      <c r="B1560" s="3">
        <v>1</v>
      </c>
    </row>
    <row r="1561" spans="1:2" x14ac:dyDescent="0.25">
      <c r="A1561" s="1" t="s">
        <v>2311</v>
      </c>
      <c r="B1561" s="3">
        <v>1</v>
      </c>
    </row>
    <row r="1562" spans="1:2" x14ac:dyDescent="0.25">
      <c r="A1562" s="1" t="s">
        <v>789</v>
      </c>
      <c r="B1562" s="3">
        <v>1</v>
      </c>
    </row>
    <row r="1563" spans="1:2" x14ac:dyDescent="0.25">
      <c r="A1563" s="1" t="s">
        <v>2312</v>
      </c>
      <c r="B1563" s="3">
        <v>1</v>
      </c>
    </row>
    <row r="1564" spans="1:2" x14ac:dyDescent="0.25">
      <c r="A1564" s="1" t="s">
        <v>2313</v>
      </c>
      <c r="B1564" s="3">
        <v>2</v>
      </c>
    </row>
    <row r="1565" spans="1:2" x14ac:dyDescent="0.25">
      <c r="A1565" s="1" t="s">
        <v>2314</v>
      </c>
      <c r="B1565" s="3">
        <v>2</v>
      </c>
    </row>
    <row r="1566" spans="1:2" x14ac:dyDescent="0.25">
      <c r="A1566" s="1" t="s">
        <v>2315</v>
      </c>
      <c r="B1566" s="3">
        <v>1</v>
      </c>
    </row>
    <row r="1567" spans="1:2" x14ac:dyDescent="0.25">
      <c r="A1567" s="1" t="s">
        <v>2316</v>
      </c>
      <c r="B1567" s="3">
        <v>5</v>
      </c>
    </row>
    <row r="1568" spans="1:2" x14ac:dyDescent="0.25">
      <c r="A1568" s="1" t="s">
        <v>2317</v>
      </c>
      <c r="B1568" s="3">
        <v>2</v>
      </c>
    </row>
    <row r="1569" spans="1:2" x14ac:dyDescent="0.25">
      <c r="A1569" s="1" t="s">
        <v>2318</v>
      </c>
      <c r="B1569" s="3">
        <v>1</v>
      </c>
    </row>
    <row r="1570" spans="1:2" x14ac:dyDescent="0.25">
      <c r="A1570" s="1" t="s">
        <v>790</v>
      </c>
      <c r="B1570" s="3">
        <v>5</v>
      </c>
    </row>
    <row r="1571" spans="1:2" x14ac:dyDescent="0.25">
      <c r="A1571" s="1" t="s">
        <v>791</v>
      </c>
      <c r="B1571" s="3">
        <v>10</v>
      </c>
    </row>
    <row r="1572" spans="1:2" x14ac:dyDescent="0.25">
      <c r="A1572" s="1" t="s">
        <v>2319</v>
      </c>
      <c r="B1572" s="3">
        <v>1</v>
      </c>
    </row>
    <row r="1573" spans="1:2" x14ac:dyDescent="0.25">
      <c r="A1573" s="1" t="s">
        <v>2321</v>
      </c>
      <c r="B1573" s="3">
        <v>2</v>
      </c>
    </row>
    <row r="1574" spans="1:2" x14ac:dyDescent="0.25">
      <c r="A1574" s="1" t="s">
        <v>2324</v>
      </c>
      <c r="B1574" s="3">
        <v>2</v>
      </c>
    </row>
    <row r="1575" spans="1:2" x14ac:dyDescent="0.25">
      <c r="A1575" s="1" t="s">
        <v>2327</v>
      </c>
      <c r="B1575" s="3">
        <v>2</v>
      </c>
    </row>
    <row r="1576" spans="1:2" x14ac:dyDescent="0.25">
      <c r="A1576" s="1" t="s">
        <v>792</v>
      </c>
      <c r="B1576" s="3">
        <v>1</v>
      </c>
    </row>
    <row r="1577" spans="1:2" x14ac:dyDescent="0.25">
      <c r="A1577" s="1" t="s">
        <v>794</v>
      </c>
      <c r="B1577" s="3">
        <v>1</v>
      </c>
    </row>
    <row r="1578" spans="1:2" x14ac:dyDescent="0.25">
      <c r="A1578" s="1" t="s">
        <v>795</v>
      </c>
      <c r="B1578" s="3">
        <v>1</v>
      </c>
    </row>
    <row r="1579" spans="1:2" x14ac:dyDescent="0.25">
      <c r="A1579" s="1" t="s">
        <v>2328</v>
      </c>
      <c r="B1579" s="3">
        <v>1</v>
      </c>
    </row>
    <row r="1580" spans="1:2" x14ac:dyDescent="0.25">
      <c r="A1580" s="1" t="s">
        <v>2329</v>
      </c>
      <c r="B1580" s="3">
        <v>1</v>
      </c>
    </row>
    <row r="1581" spans="1:2" x14ac:dyDescent="0.25">
      <c r="A1581" s="1" t="s">
        <v>2331</v>
      </c>
      <c r="B1581" s="3">
        <v>1</v>
      </c>
    </row>
    <row r="1582" spans="1:2" x14ac:dyDescent="0.25">
      <c r="A1582" s="1" t="s">
        <v>2332</v>
      </c>
      <c r="B1582" s="3">
        <v>4</v>
      </c>
    </row>
    <row r="1583" spans="1:2" x14ac:dyDescent="0.25">
      <c r="A1583" s="1" t="s">
        <v>2334</v>
      </c>
      <c r="B1583" s="3">
        <v>4</v>
      </c>
    </row>
    <row r="1584" spans="1:2" x14ac:dyDescent="0.25">
      <c r="A1584" s="1" t="s">
        <v>2335</v>
      </c>
      <c r="B1584" s="3">
        <v>1</v>
      </c>
    </row>
    <row r="1585" spans="1:2" x14ac:dyDescent="0.25">
      <c r="A1585" s="1" t="s">
        <v>2336</v>
      </c>
      <c r="B1585" s="3">
        <v>1</v>
      </c>
    </row>
    <row r="1586" spans="1:2" x14ac:dyDescent="0.25">
      <c r="A1586" s="1" t="s">
        <v>2337</v>
      </c>
      <c r="B1586" s="3">
        <v>2</v>
      </c>
    </row>
    <row r="1587" spans="1:2" x14ac:dyDescent="0.25">
      <c r="A1587" s="1" t="s">
        <v>2338</v>
      </c>
      <c r="B1587" s="3">
        <v>2</v>
      </c>
    </row>
    <row r="1588" spans="1:2" x14ac:dyDescent="0.25">
      <c r="A1588" s="1" t="s">
        <v>2339</v>
      </c>
      <c r="B1588" s="3">
        <v>1</v>
      </c>
    </row>
    <row r="1589" spans="1:2" x14ac:dyDescent="0.25">
      <c r="A1589" s="1" t="s">
        <v>2340</v>
      </c>
      <c r="B1589" s="3">
        <v>3</v>
      </c>
    </row>
    <row r="1590" spans="1:2" x14ac:dyDescent="0.25">
      <c r="A1590" s="1" t="s">
        <v>2342</v>
      </c>
      <c r="B1590" s="3">
        <v>1</v>
      </c>
    </row>
    <row r="1591" spans="1:2" x14ac:dyDescent="0.25">
      <c r="A1591" s="1" t="s">
        <v>2343</v>
      </c>
      <c r="B1591" s="3">
        <v>1</v>
      </c>
    </row>
    <row r="1592" spans="1:2" x14ac:dyDescent="0.25">
      <c r="A1592" s="1" t="s">
        <v>2344</v>
      </c>
      <c r="B1592" s="3">
        <v>3</v>
      </c>
    </row>
    <row r="1593" spans="1:2" x14ac:dyDescent="0.25">
      <c r="A1593" s="1" t="s">
        <v>2347</v>
      </c>
      <c r="B1593" s="3">
        <v>1</v>
      </c>
    </row>
    <row r="1594" spans="1:2" x14ac:dyDescent="0.25">
      <c r="A1594" s="1" t="s">
        <v>797</v>
      </c>
      <c r="B1594" s="3">
        <v>1</v>
      </c>
    </row>
    <row r="1595" spans="1:2" x14ac:dyDescent="0.25">
      <c r="A1595" s="1" t="s">
        <v>799</v>
      </c>
      <c r="B1595" s="3">
        <v>1</v>
      </c>
    </row>
    <row r="1596" spans="1:2" x14ac:dyDescent="0.25">
      <c r="A1596" s="1" t="s">
        <v>800</v>
      </c>
      <c r="B1596" s="3">
        <v>2</v>
      </c>
    </row>
    <row r="1597" spans="1:2" x14ac:dyDescent="0.25">
      <c r="A1597" s="1" t="s">
        <v>801</v>
      </c>
      <c r="B1597" s="3">
        <v>1</v>
      </c>
    </row>
    <row r="1598" spans="1:2" x14ac:dyDescent="0.25">
      <c r="A1598" s="1" t="s">
        <v>2348</v>
      </c>
      <c r="B1598" s="3">
        <v>3</v>
      </c>
    </row>
    <row r="1599" spans="1:2" x14ac:dyDescent="0.25">
      <c r="A1599" s="1" t="s">
        <v>2350</v>
      </c>
      <c r="B1599" s="3">
        <v>1</v>
      </c>
    </row>
    <row r="1600" spans="1:2" x14ac:dyDescent="0.25">
      <c r="A1600" s="1" t="s">
        <v>2351</v>
      </c>
      <c r="B1600" s="3">
        <v>1</v>
      </c>
    </row>
    <row r="1601" spans="1:2" x14ac:dyDescent="0.25">
      <c r="A1601" s="1" t="s">
        <v>2353</v>
      </c>
      <c r="B1601" s="3">
        <v>1</v>
      </c>
    </row>
    <row r="1602" spans="1:2" x14ac:dyDescent="0.25">
      <c r="A1602" s="1" t="s">
        <v>2354</v>
      </c>
      <c r="B1602" s="3">
        <v>1</v>
      </c>
    </row>
    <row r="1603" spans="1:2" x14ac:dyDescent="0.25">
      <c r="A1603" s="1" t="s">
        <v>2355</v>
      </c>
      <c r="B1603" s="3">
        <v>1</v>
      </c>
    </row>
    <row r="1604" spans="1:2" x14ac:dyDescent="0.25">
      <c r="A1604" s="1" t="s">
        <v>2357</v>
      </c>
      <c r="B1604" s="3">
        <v>2</v>
      </c>
    </row>
    <row r="1605" spans="1:2" x14ac:dyDescent="0.25">
      <c r="A1605" s="1" t="s">
        <v>2358</v>
      </c>
      <c r="B1605" s="3">
        <v>1</v>
      </c>
    </row>
    <row r="1606" spans="1:2" x14ac:dyDescent="0.25">
      <c r="A1606" s="1" t="s">
        <v>2359</v>
      </c>
      <c r="B1606" s="3">
        <v>1</v>
      </c>
    </row>
    <row r="1607" spans="1:2" x14ac:dyDescent="0.25">
      <c r="A1607" s="1" t="s">
        <v>2360</v>
      </c>
      <c r="B1607" s="3">
        <v>3</v>
      </c>
    </row>
    <row r="1608" spans="1:2" x14ac:dyDescent="0.25">
      <c r="A1608" s="1" t="s">
        <v>2362</v>
      </c>
      <c r="B1608" s="3">
        <v>1</v>
      </c>
    </row>
    <row r="1609" spans="1:2" x14ac:dyDescent="0.25">
      <c r="A1609" s="1" t="s">
        <v>2363</v>
      </c>
      <c r="B1609" s="3">
        <v>2</v>
      </c>
    </row>
    <row r="1610" spans="1:2" x14ac:dyDescent="0.25">
      <c r="A1610" s="1" t="s">
        <v>2365</v>
      </c>
      <c r="B1610" s="3">
        <v>1</v>
      </c>
    </row>
    <row r="1611" spans="1:2" x14ac:dyDescent="0.25">
      <c r="A1611" s="1" t="s">
        <v>2366</v>
      </c>
      <c r="B1611" s="3">
        <v>1</v>
      </c>
    </row>
    <row r="1612" spans="1:2" x14ac:dyDescent="0.25">
      <c r="A1612" s="1" t="s">
        <v>2367</v>
      </c>
      <c r="B1612" s="3">
        <v>1</v>
      </c>
    </row>
    <row r="1613" spans="1:2" x14ac:dyDescent="0.25">
      <c r="A1613" s="1" t="s">
        <v>2368</v>
      </c>
      <c r="B1613" s="3">
        <v>2</v>
      </c>
    </row>
    <row r="1614" spans="1:2" x14ac:dyDescent="0.25">
      <c r="A1614" s="1" t="s">
        <v>2369</v>
      </c>
      <c r="B1614" s="3">
        <v>6</v>
      </c>
    </row>
    <row r="1615" spans="1:2" x14ac:dyDescent="0.25">
      <c r="A1615" s="1" t="s">
        <v>2370</v>
      </c>
      <c r="B1615" s="3">
        <v>1</v>
      </c>
    </row>
    <row r="1616" spans="1:2" x14ac:dyDescent="0.25">
      <c r="A1616" s="1" t="s">
        <v>2371</v>
      </c>
      <c r="B1616" s="3">
        <v>1</v>
      </c>
    </row>
    <row r="1617" spans="1:2" x14ac:dyDescent="0.25">
      <c r="A1617" s="1" t="s">
        <v>2372</v>
      </c>
      <c r="B1617" s="3">
        <v>1</v>
      </c>
    </row>
    <row r="1618" spans="1:2" x14ac:dyDescent="0.25">
      <c r="A1618" s="1" t="s">
        <v>2373</v>
      </c>
      <c r="B1618" s="3">
        <v>5</v>
      </c>
    </row>
    <row r="1619" spans="1:2" x14ac:dyDescent="0.25">
      <c r="A1619" s="1" t="s">
        <v>2374</v>
      </c>
      <c r="B1619" s="3">
        <v>1</v>
      </c>
    </row>
    <row r="1620" spans="1:2" x14ac:dyDescent="0.25">
      <c r="A1620" s="1" t="s">
        <v>2375</v>
      </c>
      <c r="B1620" s="3">
        <v>1</v>
      </c>
    </row>
    <row r="1621" spans="1:2" x14ac:dyDescent="0.25">
      <c r="A1621" s="1" t="s">
        <v>802</v>
      </c>
      <c r="B1621" s="3">
        <v>1</v>
      </c>
    </row>
    <row r="1622" spans="1:2" x14ac:dyDescent="0.25">
      <c r="A1622" s="1" t="s">
        <v>804</v>
      </c>
      <c r="B1622" s="3">
        <v>1</v>
      </c>
    </row>
    <row r="1623" spans="1:2" x14ac:dyDescent="0.25">
      <c r="A1623" s="1" t="s">
        <v>805</v>
      </c>
      <c r="B1623" s="3">
        <v>1</v>
      </c>
    </row>
    <row r="1624" spans="1:2" x14ac:dyDescent="0.25">
      <c r="A1624" s="1" t="s">
        <v>807</v>
      </c>
      <c r="B1624" s="3">
        <v>1</v>
      </c>
    </row>
    <row r="1625" spans="1:2" x14ac:dyDescent="0.25">
      <c r="A1625" s="1" t="s">
        <v>808</v>
      </c>
      <c r="B1625" s="3">
        <v>2</v>
      </c>
    </row>
    <row r="1626" spans="1:2" x14ac:dyDescent="0.25">
      <c r="A1626" s="1" t="s">
        <v>809</v>
      </c>
      <c r="B1626" s="3">
        <v>1</v>
      </c>
    </row>
    <row r="1627" spans="1:2" x14ac:dyDescent="0.25">
      <c r="A1627" s="1" t="s">
        <v>810</v>
      </c>
      <c r="B1627" s="3">
        <v>1</v>
      </c>
    </row>
    <row r="1628" spans="1:2" x14ac:dyDescent="0.25">
      <c r="A1628" s="1" t="s">
        <v>2377</v>
      </c>
      <c r="B1628" s="3">
        <v>1</v>
      </c>
    </row>
    <row r="1629" spans="1:2" x14ac:dyDescent="0.25">
      <c r="A1629" s="1" t="s">
        <v>2379</v>
      </c>
      <c r="B1629" s="3">
        <v>1</v>
      </c>
    </row>
    <row r="1630" spans="1:2" x14ac:dyDescent="0.25">
      <c r="A1630" s="1" t="s">
        <v>2380</v>
      </c>
      <c r="B1630" s="3">
        <v>1</v>
      </c>
    </row>
    <row r="1631" spans="1:2" x14ac:dyDescent="0.25">
      <c r="A1631" s="1" t="s">
        <v>2381</v>
      </c>
      <c r="B1631" s="3">
        <v>1</v>
      </c>
    </row>
    <row r="1632" spans="1:2" x14ac:dyDescent="0.25">
      <c r="A1632" s="1" t="s">
        <v>2382</v>
      </c>
      <c r="B1632" s="3">
        <v>1</v>
      </c>
    </row>
    <row r="1633" spans="1:2" x14ac:dyDescent="0.25">
      <c r="A1633" s="1" t="s">
        <v>2383</v>
      </c>
      <c r="B1633" s="3">
        <v>2</v>
      </c>
    </row>
    <row r="1634" spans="1:2" x14ac:dyDescent="0.25">
      <c r="A1634" s="1" t="s">
        <v>2384</v>
      </c>
      <c r="B1634" s="3">
        <v>1</v>
      </c>
    </row>
    <row r="1635" spans="1:2" x14ac:dyDescent="0.25">
      <c r="A1635" s="1" t="s">
        <v>2385</v>
      </c>
      <c r="B1635" s="3">
        <v>2</v>
      </c>
    </row>
    <row r="1636" spans="1:2" x14ac:dyDescent="0.25">
      <c r="A1636" s="1" t="s">
        <v>2386</v>
      </c>
      <c r="B1636" s="3">
        <v>3</v>
      </c>
    </row>
    <row r="1637" spans="1:2" x14ac:dyDescent="0.25">
      <c r="A1637" s="1" t="s">
        <v>812</v>
      </c>
      <c r="B1637" s="3">
        <v>1</v>
      </c>
    </row>
    <row r="1638" spans="1:2" x14ac:dyDescent="0.25">
      <c r="A1638" s="1" t="s">
        <v>814</v>
      </c>
      <c r="B1638" s="3">
        <v>2</v>
      </c>
    </row>
    <row r="1639" spans="1:2" x14ac:dyDescent="0.25">
      <c r="A1639" s="1" t="s">
        <v>2387</v>
      </c>
      <c r="B1639" s="3">
        <v>1</v>
      </c>
    </row>
    <row r="1640" spans="1:2" x14ac:dyDescent="0.25">
      <c r="A1640" s="1" t="s">
        <v>817</v>
      </c>
      <c r="B1640" s="3">
        <v>1</v>
      </c>
    </row>
    <row r="1641" spans="1:2" x14ac:dyDescent="0.25">
      <c r="A1641" s="1" t="s">
        <v>818</v>
      </c>
      <c r="B1641" s="3">
        <v>1</v>
      </c>
    </row>
    <row r="1642" spans="1:2" x14ac:dyDescent="0.25">
      <c r="A1642" s="1" t="s">
        <v>819</v>
      </c>
      <c r="B1642" s="3">
        <v>1</v>
      </c>
    </row>
    <row r="1643" spans="1:2" x14ac:dyDescent="0.25">
      <c r="A1643" s="1" t="s">
        <v>2388</v>
      </c>
      <c r="B1643" s="3">
        <v>1</v>
      </c>
    </row>
    <row r="1644" spans="1:2" x14ac:dyDescent="0.25">
      <c r="A1644" s="1" t="s">
        <v>2390</v>
      </c>
      <c r="B1644" s="3">
        <v>2</v>
      </c>
    </row>
    <row r="1645" spans="1:2" x14ac:dyDescent="0.25">
      <c r="A1645" s="1" t="s">
        <v>2391</v>
      </c>
      <c r="B1645" s="3">
        <v>1</v>
      </c>
    </row>
    <row r="1646" spans="1:2" x14ac:dyDescent="0.25">
      <c r="A1646" s="1" t="s">
        <v>2393</v>
      </c>
      <c r="B1646" s="3">
        <v>1</v>
      </c>
    </row>
    <row r="1647" spans="1:2" x14ac:dyDescent="0.25">
      <c r="A1647" s="1" t="s">
        <v>2394</v>
      </c>
      <c r="B1647" s="3">
        <v>1</v>
      </c>
    </row>
    <row r="1648" spans="1:2" x14ac:dyDescent="0.25">
      <c r="A1648" s="1" t="s">
        <v>2395</v>
      </c>
      <c r="B1648" s="3">
        <v>1</v>
      </c>
    </row>
    <row r="1649" spans="1:2" x14ac:dyDescent="0.25">
      <c r="A1649" s="1" t="s">
        <v>820</v>
      </c>
      <c r="B1649" s="3">
        <v>1</v>
      </c>
    </row>
    <row r="1650" spans="1:2" x14ac:dyDescent="0.25">
      <c r="A1650" s="1" t="s">
        <v>821</v>
      </c>
      <c r="B1650" s="3">
        <v>1</v>
      </c>
    </row>
    <row r="1651" spans="1:2" x14ac:dyDescent="0.25">
      <c r="A1651" s="1" t="s">
        <v>822</v>
      </c>
      <c r="B1651" s="3">
        <v>1</v>
      </c>
    </row>
    <row r="1652" spans="1:2" x14ac:dyDescent="0.25">
      <c r="A1652" s="1" t="s">
        <v>2396</v>
      </c>
      <c r="B1652" s="3">
        <v>1</v>
      </c>
    </row>
    <row r="1653" spans="1:2" x14ac:dyDescent="0.25">
      <c r="A1653" s="1" t="s">
        <v>823</v>
      </c>
      <c r="B1653" s="3">
        <v>1</v>
      </c>
    </row>
    <row r="1654" spans="1:2" x14ac:dyDescent="0.25">
      <c r="A1654" s="1" t="s">
        <v>825</v>
      </c>
      <c r="B1654" s="3">
        <v>1</v>
      </c>
    </row>
    <row r="1655" spans="1:2" x14ac:dyDescent="0.25">
      <c r="A1655" s="1" t="s">
        <v>826</v>
      </c>
      <c r="B1655" s="3">
        <v>1</v>
      </c>
    </row>
    <row r="1656" spans="1:2" x14ac:dyDescent="0.25">
      <c r="A1656" s="1" t="s">
        <v>2397</v>
      </c>
      <c r="B1656" s="3">
        <v>2</v>
      </c>
    </row>
    <row r="1657" spans="1:2" x14ac:dyDescent="0.25">
      <c r="A1657" s="1" t="s">
        <v>2398</v>
      </c>
      <c r="B1657" s="3">
        <v>1</v>
      </c>
    </row>
    <row r="1658" spans="1:2" x14ac:dyDescent="0.25">
      <c r="A1658" s="1" t="s">
        <v>2399</v>
      </c>
      <c r="B1658" s="3">
        <v>1</v>
      </c>
    </row>
    <row r="1659" spans="1:2" x14ac:dyDescent="0.25">
      <c r="A1659" s="1" t="s">
        <v>2401</v>
      </c>
      <c r="B1659" s="3">
        <v>1</v>
      </c>
    </row>
    <row r="1660" spans="1:2" x14ac:dyDescent="0.25">
      <c r="A1660" s="1" t="s">
        <v>2402</v>
      </c>
      <c r="B1660" s="3">
        <v>3</v>
      </c>
    </row>
    <row r="1661" spans="1:2" x14ac:dyDescent="0.25">
      <c r="A1661" s="1" t="s">
        <v>2403</v>
      </c>
      <c r="B1661" s="3">
        <v>1</v>
      </c>
    </row>
    <row r="1662" spans="1:2" x14ac:dyDescent="0.25">
      <c r="A1662" s="1" t="s">
        <v>827</v>
      </c>
      <c r="B1662" s="3">
        <v>2</v>
      </c>
    </row>
    <row r="1663" spans="1:2" x14ac:dyDescent="0.25">
      <c r="A1663" s="1" t="s">
        <v>828</v>
      </c>
      <c r="B1663" s="3">
        <v>1</v>
      </c>
    </row>
    <row r="1664" spans="1:2" x14ac:dyDescent="0.25">
      <c r="A1664" s="1" t="s">
        <v>2404</v>
      </c>
      <c r="B1664" s="3">
        <v>3</v>
      </c>
    </row>
    <row r="1665" spans="1:2" x14ac:dyDescent="0.25">
      <c r="A1665" s="1" t="s">
        <v>829</v>
      </c>
      <c r="B1665" s="3">
        <v>1</v>
      </c>
    </row>
    <row r="1666" spans="1:2" x14ac:dyDescent="0.25">
      <c r="A1666" s="1" t="s">
        <v>830</v>
      </c>
      <c r="B1666" s="3">
        <v>1</v>
      </c>
    </row>
    <row r="1667" spans="1:2" x14ac:dyDescent="0.25">
      <c r="A1667" s="1" t="s">
        <v>831</v>
      </c>
      <c r="B1667" s="3">
        <v>1</v>
      </c>
    </row>
    <row r="1668" spans="1:2" x14ac:dyDescent="0.25">
      <c r="A1668" s="1" t="s">
        <v>832</v>
      </c>
      <c r="B1668" s="3">
        <v>1</v>
      </c>
    </row>
    <row r="1669" spans="1:2" x14ac:dyDescent="0.25">
      <c r="A1669" s="1" t="s">
        <v>833</v>
      </c>
      <c r="B1669" s="3">
        <v>1</v>
      </c>
    </row>
    <row r="1670" spans="1:2" x14ac:dyDescent="0.25">
      <c r="A1670" s="1" t="s">
        <v>2405</v>
      </c>
      <c r="B1670" s="3">
        <v>1</v>
      </c>
    </row>
    <row r="1671" spans="1:2" x14ac:dyDescent="0.25">
      <c r="A1671" s="1" t="s">
        <v>834</v>
      </c>
      <c r="B1671" s="3">
        <v>1</v>
      </c>
    </row>
    <row r="1672" spans="1:2" x14ac:dyDescent="0.25">
      <c r="A1672" s="1" t="s">
        <v>2406</v>
      </c>
      <c r="B1672" s="3">
        <v>1</v>
      </c>
    </row>
    <row r="1673" spans="1:2" x14ac:dyDescent="0.25">
      <c r="A1673" s="1" t="s">
        <v>835</v>
      </c>
      <c r="B1673" s="3">
        <v>1</v>
      </c>
    </row>
    <row r="1674" spans="1:2" x14ac:dyDescent="0.25">
      <c r="A1674" s="1" t="s">
        <v>836</v>
      </c>
      <c r="B1674" s="3">
        <v>1</v>
      </c>
    </row>
    <row r="1675" spans="1:2" x14ac:dyDescent="0.25">
      <c r="A1675" s="1" t="s">
        <v>838</v>
      </c>
      <c r="B1675" s="3">
        <v>1</v>
      </c>
    </row>
    <row r="1676" spans="1:2" x14ac:dyDescent="0.25">
      <c r="A1676" s="1" t="s">
        <v>839</v>
      </c>
      <c r="B1676" s="3">
        <v>1</v>
      </c>
    </row>
    <row r="1677" spans="1:2" x14ac:dyDescent="0.25">
      <c r="A1677" s="1" t="s">
        <v>840</v>
      </c>
      <c r="B1677" s="3">
        <v>1</v>
      </c>
    </row>
    <row r="1678" spans="1:2" x14ac:dyDescent="0.25">
      <c r="A1678" s="1" t="s">
        <v>2407</v>
      </c>
      <c r="B1678" s="3">
        <v>2</v>
      </c>
    </row>
    <row r="1679" spans="1:2" x14ac:dyDescent="0.25">
      <c r="A1679" s="1" t="s">
        <v>2408</v>
      </c>
      <c r="B1679" s="3">
        <v>1</v>
      </c>
    </row>
    <row r="1680" spans="1:2" x14ac:dyDescent="0.25">
      <c r="A1680" s="1" t="s">
        <v>841</v>
      </c>
      <c r="B1680" s="3">
        <v>1</v>
      </c>
    </row>
    <row r="1681" spans="1:2" x14ac:dyDescent="0.25">
      <c r="A1681" s="1" t="s">
        <v>842</v>
      </c>
      <c r="B1681" s="3">
        <v>1</v>
      </c>
    </row>
    <row r="1682" spans="1:2" x14ac:dyDescent="0.25">
      <c r="A1682" s="1" t="s">
        <v>2409</v>
      </c>
      <c r="B1682" s="3">
        <v>1</v>
      </c>
    </row>
    <row r="1683" spans="1:2" x14ac:dyDescent="0.25">
      <c r="A1683" s="1" t="s">
        <v>843</v>
      </c>
      <c r="B1683" s="3">
        <v>2</v>
      </c>
    </row>
    <row r="1684" spans="1:2" x14ac:dyDescent="0.25">
      <c r="A1684" s="1" t="s">
        <v>2410</v>
      </c>
      <c r="B1684" s="3">
        <v>1</v>
      </c>
    </row>
    <row r="1685" spans="1:2" x14ac:dyDescent="0.25">
      <c r="A1685" s="1" t="s">
        <v>2411</v>
      </c>
      <c r="B1685" s="3">
        <v>1</v>
      </c>
    </row>
    <row r="1686" spans="1:2" x14ac:dyDescent="0.25">
      <c r="A1686" s="1" t="s">
        <v>844</v>
      </c>
      <c r="B1686" s="3">
        <v>1</v>
      </c>
    </row>
    <row r="1687" spans="1:2" x14ac:dyDescent="0.25">
      <c r="A1687" s="1" t="s">
        <v>2412</v>
      </c>
      <c r="B1687" s="3">
        <v>1</v>
      </c>
    </row>
    <row r="1688" spans="1:2" x14ac:dyDescent="0.25">
      <c r="A1688" s="1" t="s">
        <v>845</v>
      </c>
      <c r="B1688" s="3">
        <v>1</v>
      </c>
    </row>
    <row r="1689" spans="1:2" x14ac:dyDescent="0.25">
      <c r="A1689" s="1" t="s">
        <v>846</v>
      </c>
      <c r="B1689" s="3">
        <v>2</v>
      </c>
    </row>
    <row r="1690" spans="1:2" x14ac:dyDescent="0.25">
      <c r="A1690" s="1" t="s">
        <v>2413</v>
      </c>
      <c r="B1690" s="3">
        <v>2</v>
      </c>
    </row>
    <row r="1691" spans="1:2" x14ac:dyDescent="0.25">
      <c r="A1691" s="1" t="s">
        <v>847</v>
      </c>
      <c r="B1691" s="3">
        <v>1</v>
      </c>
    </row>
    <row r="1692" spans="1:2" x14ac:dyDescent="0.25">
      <c r="A1692" s="1" t="s">
        <v>848</v>
      </c>
      <c r="B1692" s="3">
        <v>2</v>
      </c>
    </row>
    <row r="1693" spans="1:2" x14ac:dyDescent="0.25">
      <c r="A1693" s="1" t="s">
        <v>2414</v>
      </c>
      <c r="B1693" s="3">
        <v>1</v>
      </c>
    </row>
    <row r="1694" spans="1:2" x14ac:dyDescent="0.25">
      <c r="A1694" s="1" t="s">
        <v>2415</v>
      </c>
      <c r="B1694" s="3">
        <v>2</v>
      </c>
    </row>
    <row r="1695" spans="1:2" x14ac:dyDescent="0.25">
      <c r="A1695" s="1" t="s">
        <v>849</v>
      </c>
      <c r="B1695" s="3">
        <v>4</v>
      </c>
    </row>
    <row r="1696" spans="1:2" x14ac:dyDescent="0.25">
      <c r="A1696" s="1" t="s">
        <v>851</v>
      </c>
      <c r="B1696" s="3">
        <v>2</v>
      </c>
    </row>
    <row r="1697" spans="1:2" x14ac:dyDescent="0.25">
      <c r="A1697" s="1" t="s">
        <v>852</v>
      </c>
      <c r="B1697" s="3">
        <v>2</v>
      </c>
    </row>
    <row r="1698" spans="1:2" x14ac:dyDescent="0.25">
      <c r="A1698" s="1" t="s">
        <v>853</v>
      </c>
      <c r="B1698" s="3">
        <v>1</v>
      </c>
    </row>
    <row r="1699" spans="1:2" x14ac:dyDescent="0.25">
      <c r="A1699" s="1" t="s">
        <v>854</v>
      </c>
      <c r="B1699" s="3">
        <v>4</v>
      </c>
    </row>
    <row r="1700" spans="1:2" x14ac:dyDescent="0.25">
      <c r="A1700" s="1" t="s">
        <v>855</v>
      </c>
      <c r="B1700" s="3">
        <v>2</v>
      </c>
    </row>
    <row r="1701" spans="1:2" x14ac:dyDescent="0.25">
      <c r="A1701" s="1" t="s">
        <v>856</v>
      </c>
      <c r="B1701" s="3">
        <v>1</v>
      </c>
    </row>
    <row r="1702" spans="1:2" x14ac:dyDescent="0.25">
      <c r="A1702" s="1" t="s">
        <v>857</v>
      </c>
      <c r="B1702" s="3">
        <v>3</v>
      </c>
    </row>
    <row r="1703" spans="1:2" x14ac:dyDescent="0.25">
      <c r="A1703" s="1" t="s">
        <v>858</v>
      </c>
      <c r="B1703" s="3">
        <v>2</v>
      </c>
    </row>
    <row r="1704" spans="1:2" x14ac:dyDescent="0.25">
      <c r="A1704" s="1" t="s">
        <v>859</v>
      </c>
      <c r="B1704" s="3">
        <v>4</v>
      </c>
    </row>
    <row r="1705" spans="1:2" x14ac:dyDescent="0.25">
      <c r="A1705" s="1" t="s">
        <v>860</v>
      </c>
      <c r="B1705" s="3">
        <v>4</v>
      </c>
    </row>
    <row r="1706" spans="1:2" x14ac:dyDescent="0.25">
      <c r="A1706" s="1" t="s">
        <v>2416</v>
      </c>
      <c r="B1706" s="3">
        <v>1</v>
      </c>
    </row>
    <row r="1707" spans="1:2" x14ac:dyDescent="0.25">
      <c r="A1707" s="1" t="s">
        <v>2417</v>
      </c>
      <c r="B1707" s="3">
        <v>4</v>
      </c>
    </row>
    <row r="1708" spans="1:2" x14ac:dyDescent="0.25">
      <c r="A1708" s="1" t="s">
        <v>861</v>
      </c>
      <c r="B1708" s="3">
        <v>2</v>
      </c>
    </row>
    <row r="1709" spans="1:2" x14ac:dyDescent="0.25">
      <c r="A1709" s="1" t="s">
        <v>2419</v>
      </c>
      <c r="B1709" s="3">
        <v>2</v>
      </c>
    </row>
    <row r="1710" spans="1:2" x14ac:dyDescent="0.25">
      <c r="A1710" s="1" t="s">
        <v>863</v>
      </c>
      <c r="B1710" s="3">
        <v>2</v>
      </c>
    </row>
    <row r="1711" spans="1:2" x14ac:dyDescent="0.25">
      <c r="A1711" s="1" t="s">
        <v>864</v>
      </c>
      <c r="B1711" s="3">
        <v>1</v>
      </c>
    </row>
    <row r="1712" spans="1:2" x14ac:dyDescent="0.25">
      <c r="A1712" s="1" t="s">
        <v>865</v>
      </c>
      <c r="B1712" s="3">
        <v>2</v>
      </c>
    </row>
    <row r="1713" spans="1:2" x14ac:dyDescent="0.25">
      <c r="A1713" s="1" t="s">
        <v>866</v>
      </c>
      <c r="B1713" s="3">
        <v>1</v>
      </c>
    </row>
    <row r="1714" spans="1:2" x14ac:dyDescent="0.25">
      <c r="A1714" s="1" t="s">
        <v>867</v>
      </c>
      <c r="B1714" s="3">
        <v>1</v>
      </c>
    </row>
    <row r="1715" spans="1:2" x14ac:dyDescent="0.25">
      <c r="A1715" s="1" t="s">
        <v>868</v>
      </c>
      <c r="B1715" s="3">
        <v>2</v>
      </c>
    </row>
    <row r="1716" spans="1:2" x14ac:dyDescent="0.25">
      <c r="A1716" s="1" t="s">
        <v>869</v>
      </c>
      <c r="B1716" s="3">
        <v>1</v>
      </c>
    </row>
    <row r="1717" spans="1:2" x14ac:dyDescent="0.25">
      <c r="A1717" s="1" t="s">
        <v>870</v>
      </c>
      <c r="B1717" s="3">
        <v>1</v>
      </c>
    </row>
    <row r="1718" spans="1:2" x14ac:dyDescent="0.25">
      <c r="A1718" s="1" t="s">
        <v>871</v>
      </c>
      <c r="B1718" s="3">
        <v>2</v>
      </c>
    </row>
    <row r="1719" spans="1:2" x14ac:dyDescent="0.25">
      <c r="A1719" s="1" t="s">
        <v>872</v>
      </c>
      <c r="B1719" s="3">
        <v>1</v>
      </c>
    </row>
    <row r="1720" spans="1:2" x14ac:dyDescent="0.25">
      <c r="A1720" s="1" t="s">
        <v>873</v>
      </c>
      <c r="B1720" s="3">
        <v>3</v>
      </c>
    </row>
    <row r="1721" spans="1:2" x14ac:dyDescent="0.25">
      <c r="A1721" s="1" t="s">
        <v>874</v>
      </c>
      <c r="B1721" s="3">
        <v>4</v>
      </c>
    </row>
    <row r="1722" spans="1:2" x14ac:dyDescent="0.25">
      <c r="A1722" s="1" t="s">
        <v>875</v>
      </c>
      <c r="B1722" s="3">
        <v>4</v>
      </c>
    </row>
    <row r="1723" spans="1:2" x14ac:dyDescent="0.25">
      <c r="A1723" s="1" t="s">
        <v>2421</v>
      </c>
      <c r="B1723" s="3">
        <v>1</v>
      </c>
    </row>
    <row r="1724" spans="1:2" x14ac:dyDescent="0.25">
      <c r="A1724" s="1" t="s">
        <v>876</v>
      </c>
      <c r="B1724" s="3">
        <v>2</v>
      </c>
    </row>
    <row r="1725" spans="1:2" x14ac:dyDescent="0.25">
      <c r="A1725" s="1" t="s">
        <v>2422</v>
      </c>
      <c r="B1725" s="3">
        <v>2</v>
      </c>
    </row>
    <row r="1726" spans="1:2" x14ac:dyDescent="0.25">
      <c r="A1726" s="1" t="s">
        <v>2423</v>
      </c>
      <c r="B1726" s="3">
        <v>1</v>
      </c>
    </row>
    <row r="1727" spans="1:2" x14ac:dyDescent="0.25">
      <c r="A1727" s="1" t="s">
        <v>2424</v>
      </c>
      <c r="B1727" s="3">
        <v>2</v>
      </c>
    </row>
    <row r="1728" spans="1:2" x14ac:dyDescent="0.25">
      <c r="A1728" s="1" t="s">
        <v>2425</v>
      </c>
      <c r="B1728" s="3">
        <v>3</v>
      </c>
    </row>
    <row r="1729" spans="1:2" x14ac:dyDescent="0.25">
      <c r="A1729" s="1" t="s">
        <v>2426</v>
      </c>
      <c r="B1729" s="3">
        <v>1</v>
      </c>
    </row>
    <row r="1730" spans="1:2" x14ac:dyDescent="0.25">
      <c r="A1730" s="1" t="s">
        <v>2427</v>
      </c>
      <c r="B1730" s="3">
        <v>1</v>
      </c>
    </row>
    <row r="1731" spans="1:2" x14ac:dyDescent="0.25">
      <c r="A1731" s="1" t="s">
        <v>2429</v>
      </c>
      <c r="B1731" s="3">
        <v>1</v>
      </c>
    </row>
    <row r="1732" spans="1:2" x14ac:dyDescent="0.25">
      <c r="A1732" s="1" t="s">
        <v>2431</v>
      </c>
      <c r="B1732" s="3">
        <v>1</v>
      </c>
    </row>
    <row r="1733" spans="1:2" x14ac:dyDescent="0.25">
      <c r="A1733" s="1" t="s">
        <v>2433</v>
      </c>
      <c r="B1733" s="3">
        <v>1</v>
      </c>
    </row>
    <row r="1734" spans="1:2" x14ac:dyDescent="0.25">
      <c r="A1734" s="1" t="s">
        <v>2434</v>
      </c>
      <c r="B1734" s="3">
        <v>1</v>
      </c>
    </row>
    <row r="1735" spans="1:2" x14ac:dyDescent="0.25">
      <c r="A1735" s="1" t="s">
        <v>2436</v>
      </c>
      <c r="B1735" s="3">
        <v>1</v>
      </c>
    </row>
    <row r="1736" spans="1:2" x14ac:dyDescent="0.25">
      <c r="A1736" s="1" t="s">
        <v>2437</v>
      </c>
      <c r="B1736" s="3">
        <v>1</v>
      </c>
    </row>
    <row r="1737" spans="1:2" x14ac:dyDescent="0.25">
      <c r="A1737" s="1" t="s">
        <v>2438</v>
      </c>
      <c r="B1737" s="3">
        <v>1</v>
      </c>
    </row>
    <row r="1738" spans="1:2" x14ac:dyDescent="0.25">
      <c r="A1738" s="1" t="s">
        <v>2439</v>
      </c>
      <c r="B1738" s="3">
        <v>1</v>
      </c>
    </row>
    <row r="1739" spans="1:2" x14ac:dyDescent="0.25">
      <c r="A1739" s="1" t="s">
        <v>2440</v>
      </c>
      <c r="B1739" s="3">
        <v>1</v>
      </c>
    </row>
    <row r="1740" spans="1:2" x14ac:dyDescent="0.25">
      <c r="A1740" s="1" t="s">
        <v>2441</v>
      </c>
      <c r="B1740" s="3">
        <v>2</v>
      </c>
    </row>
    <row r="1741" spans="1:2" x14ac:dyDescent="0.25">
      <c r="A1741" s="1" t="s">
        <v>2444</v>
      </c>
      <c r="B1741" s="3">
        <v>1</v>
      </c>
    </row>
    <row r="1742" spans="1:2" x14ac:dyDescent="0.25">
      <c r="A1742" s="1" t="s">
        <v>2445</v>
      </c>
      <c r="B1742" s="3">
        <v>1</v>
      </c>
    </row>
    <row r="1743" spans="1:2" x14ac:dyDescent="0.25">
      <c r="A1743" s="1" t="s">
        <v>2446</v>
      </c>
      <c r="B1743" s="3">
        <v>1</v>
      </c>
    </row>
    <row r="1744" spans="1:2" x14ac:dyDescent="0.25">
      <c r="A1744" s="1" t="s">
        <v>2447</v>
      </c>
      <c r="B1744" s="3">
        <v>1</v>
      </c>
    </row>
    <row r="1745" spans="1:2" x14ac:dyDescent="0.25">
      <c r="A1745" s="1" t="s">
        <v>2448</v>
      </c>
      <c r="B1745" s="3">
        <v>2</v>
      </c>
    </row>
    <row r="1746" spans="1:2" x14ac:dyDescent="0.25">
      <c r="A1746" s="1" t="s">
        <v>2450</v>
      </c>
      <c r="B1746" s="3">
        <v>1</v>
      </c>
    </row>
    <row r="1747" spans="1:2" x14ac:dyDescent="0.25">
      <c r="A1747" s="1" t="s">
        <v>2451</v>
      </c>
      <c r="B1747" s="3">
        <v>1</v>
      </c>
    </row>
    <row r="1748" spans="1:2" x14ac:dyDescent="0.25">
      <c r="A1748" s="1" t="s">
        <v>2453</v>
      </c>
      <c r="B1748" s="3">
        <v>3</v>
      </c>
    </row>
    <row r="1749" spans="1:2" x14ac:dyDescent="0.25">
      <c r="A1749" s="1" t="s">
        <v>2454</v>
      </c>
      <c r="B1749" s="3">
        <v>1</v>
      </c>
    </row>
    <row r="1750" spans="1:2" x14ac:dyDescent="0.25">
      <c r="A1750" s="1" t="s">
        <v>2455</v>
      </c>
      <c r="B1750" s="3">
        <v>2</v>
      </c>
    </row>
    <row r="1751" spans="1:2" x14ac:dyDescent="0.25">
      <c r="A1751" s="1" t="s">
        <v>2456</v>
      </c>
      <c r="B1751" s="3">
        <v>2</v>
      </c>
    </row>
    <row r="1752" spans="1:2" x14ac:dyDescent="0.25">
      <c r="A1752" s="1" t="s">
        <v>2457</v>
      </c>
      <c r="B1752" s="3">
        <v>1</v>
      </c>
    </row>
    <row r="1753" spans="1:2" x14ac:dyDescent="0.25">
      <c r="A1753" s="1" t="s">
        <v>2458</v>
      </c>
      <c r="B1753" s="3">
        <v>1</v>
      </c>
    </row>
    <row r="1754" spans="1:2" x14ac:dyDescent="0.25">
      <c r="A1754" s="1" t="s">
        <v>2459</v>
      </c>
      <c r="B1754" s="3">
        <v>5</v>
      </c>
    </row>
    <row r="1755" spans="1:2" x14ac:dyDescent="0.25">
      <c r="A1755" s="1" t="s">
        <v>2460</v>
      </c>
      <c r="B1755" s="3">
        <v>2</v>
      </c>
    </row>
    <row r="1756" spans="1:2" x14ac:dyDescent="0.25">
      <c r="A1756" s="1" t="s">
        <v>2461</v>
      </c>
      <c r="B1756" s="3">
        <v>1</v>
      </c>
    </row>
    <row r="1757" spans="1:2" x14ac:dyDescent="0.25">
      <c r="A1757" s="1" t="s">
        <v>2462</v>
      </c>
      <c r="B1757" s="3">
        <v>1</v>
      </c>
    </row>
    <row r="1758" spans="1:2" x14ac:dyDescent="0.25">
      <c r="A1758" s="1" t="s">
        <v>2463</v>
      </c>
      <c r="B1758" s="3">
        <v>1</v>
      </c>
    </row>
    <row r="1759" spans="1:2" x14ac:dyDescent="0.25">
      <c r="A1759" s="1" t="s">
        <v>2464</v>
      </c>
      <c r="B1759" s="3">
        <v>1</v>
      </c>
    </row>
    <row r="1760" spans="1:2" x14ac:dyDescent="0.25">
      <c r="A1760" s="1" t="s">
        <v>2465</v>
      </c>
      <c r="B1760" s="3">
        <v>1</v>
      </c>
    </row>
    <row r="1761" spans="1:2" x14ac:dyDescent="0.25">
      <c r="A1761" s="1" t="s">
        <v>2466</v>
      </c>
      <c r="B1761" s="3">
        <v>1</v>
      </c>
    </row>
    <row r="1762" spans="1:2" x14ac:dyDescent="0.25">
      <c r="A1762" s="1" t="s">
        <v>2467</v>
      </c>
      <c r="B1762" s="3">
        <v>3</v>
      </c>
    </row>
    <row r="1763" spans="1:2" x14ac:dyDescent="0.25">
      <c r="A1763" s="1" t="s">
        <v>2468</v>
      </c>
      <c r="B1763" s="3">
        <v>2</v>
      </c>
    </row>
    <row r="1764" spans="1:2" x14ac:dyDescent="0.25">
      <c r="A1764" s="1" t="s">
        <v>2470</v>
      </c>
      <c r="B1764" s="3">
        <v>3</v>
      </c>
    </row>
    <row r="1765" spans="1:2" x14ac:dyDescent="0.25">
      <c r="A1765" s="1" t="s">
        <v>2471</v>
      </c>
      <c r="B1765" s="3">
        <v>1</v>
      </c>
    </row>
    <row r="1766" spans="1:2" x14ac:dyDescent="0.25">
      <c r="A1766" s="1" t="s">
        <v>2472</v>
      </c>
      <c r="B1766" s="3">
        <v>1</v>
      </c>
    </row>
    <row r="1767" spans="1:2" x14ac:dyDescent="0.25">
      <c r="A1767" s="1" t="s">
        <v>2473</v>
      </c>
      <c r="B1767" s="3">
        <v>1</v>
      </c>
    </row>
    <row r="1768" spans="1:2" x14ac:dyDescent="0.25">
      <c r="A1768" s="1" t="s">
        <v>2474</v>
      </c>
      <c r="B1768" s="3">
        <v>2</v>
      </c>
    </row>
    <row r="1769" spans="1:2" x14ac:dyDescent="0.25">
      <c r="A1769" s="1" t="s">
        <v>2475</v>
      </c>
      <c r="B1769" s="3">
        <v>1</v>
      </c>
    </row>
    <row r="1770" spans="1:2" x14ac:dyDescent="0.25">
      <c r="A1770" s="1" t="s">
        <v>2476</v>
      </c>
      <c r="B1770" s="3">
        <v>1</v>
      </c>
    </row>
    <row r="1771" spans="1:2" x14ac:dyDescent="0.25">
      <c r="A1771" s="1" t="s">
        <v>2477</v>
      </c>
      <c r="B1771" s="3">
        <v>2</v>
      </c>
    </row>
    <row r="1772" spans="1:2" x14ac:dyDescent="0.25">
      <c r="A1772" s="1" t="s">
        <v>2478</v>
      </c>
      <c r="B1772" s="3">
        <v>1</v>
      </c>
    </row>
    <row r="1773" spans="1:2" x14ac:dyDescent="0.25">
      <c r="A1773" s="1" t="s">
        <v>2479</v>
      </c>
      <c r="B1773" s="3">
        <v>1</v>
      </c>
    </row>
    <row r="1774" spans="1:2" x14ac:dyDescent="0.25">
      <c r="A1774" s="1" t="s">
        <v>2480</v>
      </c>
      <c r="B1774" s="3">
        <v>1</v>
      </c>
    </row>
    <row r="1775" spans="1:2" x14ac:dyDescent="0.25">
      <c r="A1775" s="1" t="s">
        <v>2481</v>
      </c>
      <c r="B1775" s="3">
        <v>2</v>
      </c>
    </row>
    <row r="1776" spans="1:2" x14ac:dyDescent="0.25">
      <c r="A1776" s="1" t="s">
        <v>2482</v>
      </c>
      <c r="B1776" s="3">
        <v>1</v>
      </c>
    </row>
    <row r="1777" spans="1:2" x14ac:dyDescent="0.25">
      <c r="A1777" s="1" t="s">
        <v>2483</v>
      </c>
      <c r="B1777" s="3">
        <v>5</v>
      </c>
    </row>
    <row r="1778" spans="1:2" x14ac:dyDescent="0.25">
      <c r="A1778" s="1" t="s">
        <v>2484</v>
      </c>
      <c r="B1778" s="3">
        <v>2</v>
      </c>
    </row>
    <row r="1779" spans="1:2" x14ac:dyDescent="0.25">
      <c r="A1779" s="1" t="s">
        <v>2485</v>
      </c>
      <c r="B1779" s="3">
        <v>2</v>
      </c>
    </row>
    <row r="1780" spans="1:2" x14ac:dyDescent="0.25">
      <c r="A1780" s="1" t="s">
        <v>2486</v>
      </c>
      <c r="B1780" s="3">
        <v>1</v>
      </c>
    </row>
    <row r="1781" spans="1:2" x14ac:dyDescent="0.25">
      <c r="A1781" s="1" t="s">
        <v>2487</v>
      </c>
      <c r="B1781" s="3">
        <v>1</v>
      </c>
    </row>
    <row r="1782" spans="1:2" x14ac:dyDescent="0.25">
      <c r="A1782" s="1" t="s">
        <v>2488</v>
      </c>
      <c r="B1782" s="3">
        <v>1</v>
      </c>
    </row>
    <row r="1783" spans="1:2" x14ac:dyDescent="0.25">
      <c r="A1783" s="1" t="s">
        <v>2490</v>
      </c>
      <c r="B1783" s="3">
        <v>2</v>
      </c>
    </row>
    <row r="1784" spans="1:2" x14ac:dyDescent="0.25">
      <c r="A1784" s="1" t="s">
        <v>2491</v>
      </c>
      <c r="B1784" s="3">
        <v>2</v>
      </c>
    </row>
    <row r="1785" spans="1:2" x14ac:dyDescent="0.25">
      <c r="A1785" s="1" t="s">
        <v>2492</v>
      </c>
      <c r="B1785" s="3">
        <v>1</v>
      </c>
    </row>
    <row r="1786" spans="1:2" x14ac:dyDescent="0.25">
      <c r="A1786" s="1" t="s">
        <v>2493</v>
      </c>
      <c r="B1786" s="3">
        <v>1</v>
      </c>
    </row>
    <row r="1787" spans="1:2" x14ac:dyDescent="0.25">
      <c r="A1787" s="1" t="s">
        <v>2494</v>
      </c>
      <c r="B1787" s="3">
        <v>1</v>
      </c>
    </row>
    <row r="1788" spans="1:2" x14ac:dyDescent="0.25">
      <c r="A1788" s="1" t="s">
        <v>2495</v>
      </c>
      <c r="B1788" s="3">
        <v>13</v>
      </c>
    </row>
    <row r="1789" spans="1:2" x14ac:dyDescent="0.25">
      <c r="A1789" s="1" t="s">
        <v>2496</v>
      </c>
      <c r="B1789" s="3">
        <v>2</v>
      </c>
    </row>
    <row r="1790" spans="1:2" x14ac:dyDescent="0.25">
      <c r="A1790" s="1" t="s">
        <v>2497</v>
      </c>
      <c r="B1790" s="3">
        <v>1</v>
      </c>
    </row>
    <row r="1791" spans="1:2" x14ac:dyDescent="0.25">
      <c r="A1791" s="1" t="s">
        <v>2498</v>
      </c>
      <c r="B1791" s="3">
        <v>2</v>
      </c>
    </row>
    <row r="1792" spans="1:2" x14ac:dyDescent="0.25">
      <c r="A1792" s="1" t="s">
        <v>2499</v>
      </c>
      <c r="B1792" s="3">
        <v>2</v>
      </c>
    </row>
    <row r="1793" spans="1:2" x14ac:dyDescent="0.25">
      <c r="A1793" s="1" t="s">
        <v>877</v>
      </c>
      <c r="B1793" s="3">
        <v>14</v>
      </c>
    </row>
    <row r="1794" spans="1:2" x14ac:dyDescent="0.25">
      <c r="A1794" s="1" t="s">
        <v>2500</v>
      </c>
      <c r="B1794" s="3">
        <v>1</v>
      </c>
    </row>
    <row r="1795" spans="1:2" x14ac:dyDescent="0.25">
      <c r="A1795" s="1" t="s">
        <v>2501</v>
      </c>
      <c r="B1795" s="3">
        <v>1</v>
      </c>
    </row>
    <row r="1796" spans="1:2" x14ac:dyDescent="0.25">
      <c r="A1796" s="1" t="s">
        <v>878</v>
      </c>
      <c r="B1796" s="3">
        <v>1</v>
      </c>
    </row>
    <row r="1797" spans="1:2" x14ac:dyDescent="0.25">
      <c r="A1797" s="1" t="s">
        <v>879</v>
      </c>
      <c r="B1797" s="3">
        <v>2</v>
      </c>
    </row>
    <row r="1798" spans="1:2" x14ac:dyDescent="0.25">
      <c r="A1798" s="1" t="s">
        <v>880</v>
      </c>
      <c r="B1798" s="3">
        <v>2</v>
      </c>
    </row>
    <row r="1799" spans="1:2" x14ac:dyDescent="0.25">
      <c r="A1799" s="1" t="s">
        <v>882</v>
      </c>
      <c r="B1799" s="3">
        <v>3</v>
      </c>
    </row>
    <row r="1800" spans="1:2" x14ac:dyDescent="0.25">
      <c r="A1800" s="1" t="s">
        <v>883</v>
      </c>
      <c r="B1800" s="3">
        <v>3</v>
      </c>
    </row>
    <row r="1801" spans="1:2" x14ac:dyDescent="0.25">
      <c r="A1801" s="1" t="s">
        <v>884</v>
      </c>
      <c r="B1801" s="3">
        <v>2</v>
      </c>
    </row>
    <row r="1802" spans="1:2" x14ac:dyDescent="0.25">
      <c r="A1802" s="1" t="s">
        <v>2502</v>
      </c>
      <c r="B1802" s="3">
        <v>1</v>
      </c>
    </row>
    <row r="1803" spans="1:2" x14ac:dyDescent="0.25">
      <c r="A1803" s="1" t="s">
        <v>885</v>
      </c>
      <c r="B1803" s="3">
        <v>1</v>
      </c>
    </row>
    <row r="1804" spans="1:2" x14ac:dyDescent="0.25">
      <c r="A1804" s="1" t="s">
        <v>886</v>
      </c>
      <c r="B1804" s="3">
        <v>2</v>
      </c>
    </row>
    <row r="1805" spans="1:2" x14ac:dyDescent="0.25">
      <c r="A1805" s="1" t="s">
        <v>2504</v>
      </c>
      <c r="B1805" s="3">
        <v>1</v>
      </c>
    </row>
    <row r="1806" spans="1:2" x14ac:dyDescent="0.25">
      <c r="A1806" s="1" t="s">
        <v>2505</v>
      </c>
      <c r="B1806" s="3">
        <v>1</v>
      </c>
    </row>
    <row r="1807" spans="1:2" x14ac:dyDescent="0.25">
      <c r="A1807" s="1" t="s">
        <v>887</v>
      </c>
      <c r="B1807" s="3">
        <v>1</v>
      </c>
    </row>
    <row r="1808" spans="1:2" x14ac:dyDescent="0.25">
      <c r="A1808" s="1" t="s">
        <v>888</v>
      </c>
      <c r="B1808" s="3">
        <v>1</v>
      </c>
    </row>
    <row r="1809" spans="1:2" x14ac:dyDescent="0.25">
      <c r="A1809" s="1" t="s">
        <v>889</v>
      </c>
      <c r="B1809" s="3">
        <v>1</v>
      </c>
    </row>
    <row r="1810" spans="1:2" x14ac:dyDescent="0.25">
      <c r="A1810" s="1" t="s">
        <v>890</v>
      </c>
      <c r="B1810" s="3">
        <v>1</v>
      </c>
    </row>
    <row r="1811" spans="1:2" x14ac:dyDescent="0.25">
      <c r="A1811" s="1" t="s">
        <v>891</v>
      </c>
      <c r="B1811" s="3">
        <v>1</v>
      </c>
    </row>
    <row r="1812" spans="1:2" x14ac:dyDescent="0.25">
      <c r="A1812" s="1" t="s">
        <v>893</v>
      </c>
      <c r="B1812" s="3">
        <v>1</v>
      </c>
    </row>
    <row r="1813" spans="1:2" x14ac:dyDescent="0.25">
      <c r="A1813" s="1" t="s">
        <v>894</v>
      </c>
      <c r="B1813" s="3">
        <v>1</v>
      </c>
    </row>
    <row r="1814" spans="1:2" x14ac:dyDescent="0.25">
      <c r="A1814" s="1" t="s">
        <v>895</v>
      </c>
      <c r="B1814" s="3">
        <v>1</v>
      </c>
    </row>
    <row r="1815" spans="1:2" x14ac:dyDescent="0.25">
      <c r="A1815" s="1" t="s">
        <v>897</v>
      </c>
      <c r="B1815" s="3">
        <v>1</v>
      </c>
    </row>
    <row r="1816" spans="1:2" x14ac:dyDescent="0.25">
      <c r="A1816" s="1" t="s">
        <v>898</v>
      </c>
      <c r="B1816" s="3">
        <v>2</v>
      </c>
    </row>
    <row r="1817" spans="1:2" x14ac:dyDescent="0.25">
      <c r="A1817" s="1" t="s">
        <v>899</v>
      </c>
      <c r="B1817" s="3">
        <v>2</v>
      </c>
    </row>
    <row r="1818" spans="1:2" x14ac:dyDescent="0.25">
      <c r="A1818" s="1" t="s">
        <v>900</v>
      </c>
      <c r="B1818" s="3">
        <v>3</v>
      </c>
    </row>
    <row r="1819" spans="1:2" x14ac:dyDescent="0.25">
      <c r="A1819" s="1" t="s">
        <v>902</v>
      </c>
      <c r="B1819" s="3">
        <v>1</v>
      </c>
    </row>
    <row r="1820" spans="1:2" x14ac:dyDescent="0.25">
      <c r="A1820" s="1" t="s">
        <v>903</v>
      </c>
      <c r="B1820" s="3">
        <v>3</v>
      </c>
    </row>
    <row r="1821" spans="1:2" x14ac:dyDescent="0.25">
      <c r="A1821" s="1" t="s">
        <v>904</v>
      </c>
      <c r="B1821" s="3">
        <v>1</v>
      </c>
    </row>
    <row r="1822" spans="1:2" x14ac:dyDescent="0.25">
      <c r="A1822" s="1" t="s">
        <v>906</v>
      </c>
      <c r="B1822" s="3">
        <v>1</v>
      </c>
    </row>
    <row r="1823" spans="1:2" x14ac:dyDescent="0.25">
      <c r="A1823" s="1" t="s">
        <v>907</v>
      </c>
      <c r="B1823" s="3">
        <v>3</v>
      </c>
    </row>
    <row r="1824" spans="1:2" x14ac:dyDescent="0.25">
      <c r="A1824" s="1" t="s">
        <v>908</v>
      </c>
      <c r="B1824" s="3">
        <v>1</v>
      </c>
    </row>
    <row r="1825" spans="1:2" x14ac:dyDescent="0.25">
      <c r="A1825" s="1" t="s">
        <v>909</v>
      </c>
      <c r="B1825" s="3">
        <v>1</v>
      </c>
    </row>
    <row r="1826" spans="1:2" x14ac:dyDescent="0.25">
      <c r="A1826" s="1" t="s">
        <v>910</v>
      </c>
      <c r="B1826" s="3">
        <v>2</v>
      </c>
    </row>
    <row r="1827" spans="1:2" x14ac:dyDescent="0.25">
      <c r="A1827" s="1" t="s">
        <v>911</v>
      </c>
      <c r="B1827" s="3">
        <v>2</v>
      </c>
    </row>
    <row r="1828" spans="1:2" x14ac:dyDescent="0.25">
      <c r="A1828" s="1" t="s">
        <v>912</v>
      </c>
      <c r="B1828" s="3">
        <v>1</v>
      </c>
    </row>
    <row r="1829" spans="1:2" x14ac:dyDescent="0.25">
      <c r="A1829" s="1" t="s">
        <v>914</v>
      </c>
      <c r="B1829" s="3">
        <v>1</v>
      </c>
    </row>
    <row r="1830" spans="1:2" x14ac:dyDescent="0.25">
      <c r="A1830" s="1" t="s">
        <v>915</v>
      </c>
      <c r="B1830" s="3">
        <v>2</v>
      </c>
    </row>
    <row r="1831" spans="1:2" x14ac:dyDescent="0.25">
      <c r="A1831" s="1" t="s">
        <v>916</v>
      </c>
      <c r="B1831" s="3">
        <v>1</v>
      </c>
    </row>
    <row r="1832" spans="1:2" x14ac:dyDescent="0.25">
      <c r="A1832" s="1" t="s">
        <v>917</v>
      </c>
      <c r="B1832" s="3">
        <v>2</v>
      </c>
    </row>
    <row r="1833" spans="1:2" x14ac:dyDescent="0.25">
      <c r="A1833" s="1" t="s">
        <v>918</v>
      </c>
      <c r="B1833" s="3">
        <v>2</v>
      </c>
    </row>
    <row r="1834" spans="1:2" x14ac:dyDescent="0.25">
      <c r="A1834" s="1" t="s">
        <v>919</v>
      </c>
      <c r="B1834" s="3">
        <v>1</v>
      </c>
    </row>
    <row r="1835" spans="1:2" x14ac:dyDescent="0.25">
      <c r="A1835" s="1" t="s">
        <v>920</v>
      </c>
      <c r="B1835" s="3">
        <v>1</v>
      </c>
    </row>
    <row r="1836" spans="1:2" x14ac:dyDescent="0.25">
      <c r="A1836" s="1" t="s">
        <v>921</v>
      </c>
      <c r="B1836" s="3">
        <v>2</v>
      </c>
    </row>
    <row r="1837" spans="1:2" x14ac:dyDescent="0.25">
      <c r="A1837" s="1" t="s">
        <v>922</v>
      </c>
      <c r="B1837" s="3">
        <v>2</v>
      </c>
    </row>
    <row r="1838" spans="1:2" x14ac:dyDescent="0.25">
      <c r="A1838" s="1" t="s">
        <v>923</v>
      </c>
      <c r="B1838" s="3">
        <v>1</v>
      </c>
    </row>
    <row r="1839" spans="1:2" x14ac:dyDescent="0.25">
      <c r="A1839" s="1" t="s">
        <v>924</v>
      </c>
      <c r="B1839" s="3">
        <v>1</v>
      </c>
    </row>
    <row r="1840" spans="1:2" x14ac:dyDescent="0.25">
      <c r="A1840" s="1" t="s">
        <v>925</v>
      </c>
      <c r="B1840" s="3">
        <v>1</v>
      </c>
    </row>
    <row r="1841" spans="1:2" x14ac:dyDescent="0.25">
      <c r="A1841" s="1" t="s">
        <v>926</v>
      </c>
      <c r="B1841" s="3">
        <v>3</v>
      </c>
    </row>
    <row r="1842" spans="1:2" x14ac:dyDescent="0.25">
      <c r="A1842" s="1" t="s">
        <v>927</v>
      </c>
      <c r="B1842" s="3">
        <v>1</v>
      </c>
    </row>
    <row r="1843" spans="1:2" x14ac:dyDescent="0.25">
      <c r="A1843" s="1" t="s">
        <v>928</v>
      </c>
      <c r="B1843" s="3">
        <v>1</v>
      </c>
    </row>
    <row r="1844" spans="1:2" x14ac:dyDescent="0.25">
      <c r="A1844" s="1" t="s">
        <v>929</v>
      </c>
      <c r="B1844" s="3">
        <v>2</v>
      </c>
    </row>
    <row r="1845" spans="1:2" x14ac:dyDescent="0.25">
      <c r="A1845" s="1" t="s">
        <v>930</v>
      </c>
      <c r="B1845" s="3">
        <v>1</v>
      </c>
    </row>
    <row r="1846" spans="1:2" x14ac:dyDescent="0.25">
      <c r="A1846" s="1" t="s">
        <v>931</v>
      </c>
      <c r="B1846" s="3">
        <v>2</v>
      </c>
    </row>
    <row r="1847" spans="1:2" x14ac:dyDescent="0.25">
      <c r="A1847" s="1" t="s">
        <v>932</v>
      </c>
      <c r="B1847" s="3">
        <v>1</v>
      </c>
    </row>
    <row r="1848" spans="1:2" x14ac:dyDescent="0.25">
      <c r="A1848" s="1" t="s">
        <v>933</v>
      </c>
      <c r="B1848" s="3">
        <v>1</v>
      </c>
    </row>
    <row r="1849" spans="1:2" x14ac:dyDescent="0.25">
      <c r="A1849" s="1" t="s">
        <v>934</v>
      </c>
      <c r="B1849" s="3">
        <v>1</v>
      </c>
    </row>
    <row r="1850" spans="1:2" x14ac:dyDescent="0.25">
      <c r="A1850" s="1" t="s">
        <v>935</v>
      </c>
      <c r="B1850" s="3">
        <v>1</v>
      </c>
    </row>
    <row r="1851" spans="1:2" x14ac:dyDescent="0.25">
      <c r="A1851" s="1" t="s">
        <v>936</v>
      </c>
      <c r="B1851" s="3">
        <v>2</v>
      </c>
    </row>
    <row r="1852" spans="1:2" x14ac:dyDescent="0.25">
      <c r="A1852" s="1" t="s">
        <v>937</v>
      </c>
      <c r="B1852" s="3">
        <v>2</v>
      </c>
    </row>
    <row r="1853" spans="1:2" x14ac:dyDescent="0.25">
      <c r="A1853" s="1" t="s">
        <v>939</v>
      </c>
      <c r="B1853" s="3">
        <v>1</v>
      </c>
    </row>
    <row r="1854" spans="1:2" x14ac:dyDescent="0.25">
      <c r="A1854" s="1" t="s">
        <v>940</v>
      </c>
      <c r="B1854" s="3">
        <v>2</v>
      </c>
    </row>
    <row r="1855" spans="1:2" x14ac:dyDescent="0.25">
      <c r="A1855" s="1" t="s">
        <v>941</v>
      </c>
      <c r="B1855" s="3">
        <v>1</v>
      </c>
    </row>
    <row r="1856" spans="1:2" x14ac:dyDescent="0.25">
      <c r="A1856" s="1" t="s">
        <v>942</v>
      </c>
      <c r="B1856" s="3">
        <v>2</v>
      </c>
    </row>
    <row r="1857" spans="1:2" x14ac:dyDescent="0.25">
      <c r="A1857" s="1" t="s">
        <v>943</v>
      </c>
      <c r="B1857" s="3">
        <v>2</v>
      </c>
    </row>
    <row r="1858" spans="1:2" x14ac:dyDescent="0.25">
      <c r="A1858" s="1" t="s">
        <v>944</v>
      </c>
      <c r="B1858" s="3">
        <v>1</v>
      </c>
    </row>
    <row r="1859" spans="1:2" x14ac:dyDescent="0.25">
      <c r="A1859" s="1" t="s">
        <v>945</v>
      </c>
      <c r="B1859" s="3">
        <v>1</v>
      </c>
    </row>
    <row r="1860" spans="1:2" x14ac:dyDescent="0.25">
      <c r="A1860" s="1" t="s">
        <v>946</v>
      </c>
      <c r="B1860" s="3">
        <v>2</v>
      </c>
    </row>
    <row r="1861" spans="1:2" x14ac:dyDescent="0.25">
      <c r="A1861" s="1" t="s">
        <v>947</v>
      </c>
      <c r="B1861" s="3">
        <v>1</v>
      </c>
    </row>
    <row r="1862" spans="1:2" x14ac:dyDescent="0.25">
      <c r="A1862" s="1" t="s">
        <v>948</v>
      </c>
      <c r="B1862" s="3">
        <v>1</v>
      </c>
    </row>
    <row r="1863" spans="1:2" x14ac:dyDescent="0.25">
      <c r="A1863" s="1" t="s">
        <v>949</v>
      </c>
      <c r="B1863" s="3">
        <v>2</v>
      </c>
    </row>
    <row r="1864" spans="1:2" x14ac:dyDescent="0.25">
      <c r="A1864" s="1" t="s">
        <v>950</v>
      </c>
      <c r="B1864" s="3">
        <v>1</v>
      </c>
    </row>
    <row r="1865" spans="1:2" x14ac:dyDescent="0.25">
      <c r="A1865" s="1" t="s">
        <v>952</v>
      </c>
      <c r="B1865" s="3">
        <v>2</v>
      </c>
    </row>
    <row r="1866" spans="1:2" x14ac:dyDescent="0.25">
      <c r="A1866" s="1" t="s">
        <v>953</v>
      </c>
      <c r="B1866" s="3">
        <v>1</v>
      </c>
    </row>
    <row r="1867" spans="1:2" x14ac:dyDescent="0.25">
      <c r="A1867" s="1" t="s">
        <v>954</v>
      </c>
      <c r="B1867" s="3">
        <v>1</v>
      </c>
    </row>
    <row r="1868" spans="1:2" x14ac:dyDescent="0.25">
      <c r="A1868" s="1" t="s">
        <v>955</v>
      </c>
      <c r="B1868" s="3">
        <v>1</v>
      </c>
    </row>
    <row r="1869" spans="1:2" x14ac:dyDescent="0.25">
      <c r="A1869" s="1" t="s">
        <v>2506</v>
      </c>
      <c r="B1869" s="3">
        <v>1</v>
      </c>
    </row>
    <row r="1870" spans="1:2" x14ac:dyDescent="0.25">
      <c r="A1870" s="1" t="s">
        <v>2508</v>
      </c>
      <c r="B1870" s="3">
        <v>1</v>
      </c>
    </row>
    <row r="1871" spans="1:2" x14ac:dyDescent="0.25">
      <c r="A1871" s="1" t="s">
        <v>2510</v>
      </c>
      <c r="B1871" s="3">
        <v>1</v>
      </c>
    </row>
    <row r="1872" spans="1:2" x14ac:dyDescent="0.25">
      <c r="A1872" s="1" t="s">
        <v>2512</v>
      </c>
      <c r="B1872" s="3">
        <v>1</v>
      </c>
    </row>
    <row r="1873" spans="1:2" x14ac:dyDescent="0.25">
      <c r="A1873" s="1" t="s">
        <v>2513</v>
      </c>
      <c r="B1873" s="3">
        <v>1</v>
      </c>
    </row>
    <row r="1874" spans="1:2" x14ac:dyDescent="0.25">
      <c r="A1874" s="1" t="s">
        <v>2514</v>
      </c>
      <c r="B1874" s="3">
        <v>1</v>
      </c>
    </row>
    <row r="1875" spans="1:2" x14ac:dyDescent="0.25">
      <c r="A1875" s="1" t="s">
        <v>2515</v>
      </c>
      <c r="B1875" s="3">
        <v>2</v>
      </c>
    </row>
    <row r="1876" spans="1:2" x14ac:dyDescent="0.25">
      <c r="A1876" s="1" t="s">
        <v>2517</v>
      </c>
      <c r="B1876" s="3">
        <v>1</v>
      </c>
    </row>
    <row r="1877" spans="1:2" x14ac:dyDescent="0.25">
      <c r="A1877" s="1" t="s">
        <v>2518</v>
      </c>
      <c r="B1877" s="3">
        <v>1</v>
      </c>
    </row>
    <row r="1878" spans="1:2" x14ac:dyDescent="0.25">
      <c r="A1878" s="1" t="s">
        <v>2520</v>
      </c>
      <c r="B1878" s="3">
        <v>4</v>
      </c>
    </row>
    <row r="1879" spans="1:2" x14ac:dyDescent="0.25">
      <c r="A1879" s="1" t="s">
        <v>2523</v>
      </c>
      <c r="B1879" s="3">
        <v>1</v>
      </c>
    </row>
    <row r="1880" spans="1:2" x14ac:dyDescent="0.25">
      <c r="A1880" s="1" t="s">
        <v>2524</v>
      </c>
      <c r="B1880" s="3">
        <v>1</v>
      </c>
    </row>
    <row r="1881" spans="1:2" x14ac:dyDescent="0.25">
      <c r="A1881" s="1" t="s">
        <v>2525</v>
      </c>
      <c r="B1881" s="3">
        <v>1</v>
      </c>
    </row>
    <row r="1882" spans="1:2" x14ac:dyDescent="0.25">
      <c r="A1882" s="1" t="s">
        <v>2526</v>
      </c>
      <c r="B1882" s="3">
        <v>1</v>
      </c>
    </row>
    <row r="1883" spans="1:2" x14ac:dyDescent="0.25">
      <c r="A1883" s="1" t="s">
        <v>2527</v>
      </c>
      <c r="B1883" s="3">
        <v>1</v>
      </c>
    </row>
    <row r="1884" spans="1:2" x14ac:dyDescent="0.25">
      <c r="A1884" s="1" t="s">
        <v>2528</v>
      </c>
      <c r="B1884" s="3">
        <v>1</v>
      </c>
    </row>
    <row r="1885" spans="1:2" x14ac:dyDescent="0.25">
      <c r="A1885" s="1" t="s">
        <v>2530</v>
      </c>
      <c r="B1885" s="3">
        <v>1</v>
      </c>
    </row>
    <row r="1886" spans="1:2" x14ac:dyDescent="0.25">
      <c r="A1886" s="1" t="s">
        <v>2531</v>
      </c>
      <c r="B1886" s="3">
        <v>1</v>
      </c>
    </row>
    <row r="1887" spans="1:2" x14ac:dyDescent="0.25">
      <c r="A1887" s="1" t="s">
        <v>2532</v>
      </c>
      <c r="B1887" s="3">
        <v>1</v>
      </c>
    </row>
    <row r="1888" spans="1:2" x14ac:dyDescent="0.25">
      <c r="A1888" s="1" t="s">
        <v>2533</v>
      </c>
      <c r="B1888" s="3">
        <v>1</v>
      </c>
    </row>
    <row r="1889" spans="1:2" x14ac:dyDescent="0.25">
      <c r="A1889" s="1" t="s">
        <v>2534</v>
      </c>
      <c r="B1889" s="3">
        <v>2</v>
      </c>
    </row>
    <row r="1890" spans="1:2" x14ac:dyDescent="0.25">
      <c r="A1890" s="1" t="s">
        <v>2536</v>
      </c>
      <c r="B1890" s="3">
        <v>1</v>
      </c>
    </row>
    <row r="1891" spans="1:2" x14ac:dyDescent="0.25">
      <c r="A1891" s="1" t="s">
        <v>2537</v>
      </c>
      <c r="B1891" s="3">
        <v>1</v>
      </c>
    </row>
    <row r="1892" spans="1:2" x14ac:dyDescent="0.25">
      <c r="A1892" s="1" t="s">
        <v>2538</v>
      </c>
      <c r="B1892" s="3">
        <v>1</v>
      </c>
    </row>
    <row r="1893" spans="1:2" x14ac:dyDescent="0.25">
      <c r="A1893" s="1" t="s">
        <v>2539</v>
      </c>
      <c r="B1893" s="3">
        <v>2</v>
      </c>
    </row>
    <row r="1894" spans="1:2" x14ac:dyDescent="0.25">
      <c r="A1894" s="1" t="s">
        <v>2540</v>
      </c>
      <c r="B1894" s="3">
        <v>2</v>
      </c>
    </row>
    <row r="1895" spans="1:2" x14ac:dyDescent="0.25">
      <c r="A1895" s="1" t="s">
        <v>2543</v>
      </c>
      <c r="B1895" s="3">
        <v>1</v>
      </c>
    </row>
    <row r="1896" spans="1:2" x14ac:dyDescent="0.25">
      <c r="A1896" s="1" t="s">
        <v>2544</v>
      </c>
      <c r="B1896" s="3">
        <v>4</v>
      </c>
    </row>
    <row r="1897" spans="1:2" x14ac:dyDescent="0.25">
      <c r="A1897" s="1" t="s">
        <v>2545</v>
      </c>
      <c r="B1897" s="3">
        <v>1</v>
      </c>
    </row>
    <row r="1898" spans="1:2" x14ac:dyDescent="0.25">
      <c r="A1898" s="1" t="s">
        <v>2546</v>
      </c>
      <c r="B1898" s="3">
        <v>2</v>
      </c>
    </row>
    <row r="1899" spans="1:2" x14ac:dyDescent="0.25">
      <c r="A1899" s="1" t="s">
        <v>2547</v>
      </c>
      <c r="B1899" s="3">
        <v>1</v>
      </c>
    </row>
    <row r="1900" spans="1:2" x14ac:dyDescent="0.25">
      <c r="A1900" s="1" t="s">
        <v>2548</v>
      </c>
      <c r="B1900" s="3">
        <v>2</v>
      </c>
    </row>
    <row r="1901" spans="1:2" x14ac:dyDescent="0.25">
      <c r="A1901" s="1" t="s">
        <v>2549</v>
      </c>
      <c r="B1901" s="3">
        <v>2</v>
      </c>
    </row>
    <row r="1902" spans="1:2" x14ac:dyDescent="0.25">
      <c r="A1902" s="1" t="s">
        <v>2550</v>
      </c>
      <c r="B1902" s="3">
        <v>1</v>
      </c>
    </row>
    <row r="1903" spans="1:2" x14ac:dyDescent="0.25">
      <c r="A1903" s="1" t="s">
        <v>2551</v>
      </c>
      <c r="B1903" s="3">
        <v>1</v>
      </c>
    </row>
    <row r="1904" spans="1:2" x14ac:dyDescent="0.25">
      <c r="A1904" s="1" t="s">
        <v>956</v>
      </c>
      <c r="B1904" s="3">
        <v>1</v>
      </c>
    </row>
    <row r="1905" spans="1:2" x14ac:dyDescent="0.25">
      <c r="A1905" s="1" t="s">
        <v>957</v>
      </c>
      <c r="B1905" s="3">
        <v>1</v>
      </c>
    </row>
    <row r="1906" spans="1:2" x14ac:dyDescent="0.25">
      <c r="A1906" s="1" t="s">
        <v>958</v>
      </c>
      <c r="B1906" s="3">
        <v>1</v>
      </c>
    </row>
    <row r="1907" spans="1:2" x14ac:dyDescent="0.25">
      <c r="A1907" s="1" t="s">
        <v>959</v>
      </c>
      <c r="B1907" s="3">
        <v>1</v>
      </c>
    </row>
    <row r="1908" spans="1:2" x14ac:dyDescent="0.25">
      <c r="A1908" s="1" t="s">
        <v>960</v>
      </c>
      <c r="B1908" s="3">
        <v>2</v>
      </c>
    </row>
    <row r="1909" spans="1:2" x14ac:dyDescent="0.25">
      <c r="A1909" s="1" t="s">
        <v>961</v>
      </c>
      <c r="B1909" s="3">
        <v>1</v>
      </c>
    </row>
    <row r="1910" spans="1:2" x14ac:dyDescent="0.25">
      <c r="A1910" s="1" t="s">
        <v>962</v>
      </c>
      <c r="B1910" s="3">
        <v>1</v>
      </c>
    </row>
    <row r="1911" spans="1:2" x14ac:dyDescent="0.25">
      <c r="A1911" s="1" t="s">
        <v>963</v>
      </c>
      <c r="B1911" s="3">
        <v>1</v>
      </c>
    </row>
    <row r="1912" spans="1:2" x14ac:dyDescent="0.25">
      <c r="A1912" s="1" t="s">
        <v>964</v>
      </c>
      <c r="B1912" s="3">
        <v>1</v>
      </c>
    </row>
    <row r="1913" spans="1:2" x14ac:dyDescent="0.25">
      <c r="A1913" s="1" t="s">
        <v>2552</v>
      </c>
      <c r="B1913" s="3">
        <v>1</v>
      </c>
    </row>
    <row r="1914" spans="1:2" x14ac:dyDescent="0.25">
      <c r="A1914" s="1" t="s">
        <v>965</v>
      </c>
      <c r="B1914" s="3">
        <v>1</v>
      </c>
    </row>
    <row r="1915" spans="1:2" x14ac:dyDescent="0.25">
      <c r="A1915" s="1" t="s">
        <v>2553</v>
      </c>
      <c r="B1915" s="3">
        <v>1</v>
      </c>
    </row>
    <row r="1916" spans="1:2" x14ac:dyDescent="0.25">
      <c r="A1916" s="1" t="s">
        <v>966</v>
      </c>
      <c r="B1916" s="3">
        <v>1</v>
      </c>
    </row>
    <row r="1917" spans="1:2" x14ac:dyDescent="0.25">
      <c r="A1917" s="1" t="s">
        <v>2554</v>
      </c>
      <c r="B1917" s="3">
        <v>1</v>
      </c>
    </row>
    <row r="1918" spans="1:2" x14ac:dyDescent="0.25">
      <c r="A1918" s="1" t="s">
        <v>2555</v>
      </c>
      <c r="B1918" s="3">
        <v>1</v>
      </c>
    </row>
    <row r="1919" spans="1:2" x14ac:dyDescent="0.25">
      <c r="A1919" s="1" t="s">
        <v>967</v>
      </c>
      <c r="B1919" s="3">
        <v>1</v>
      </c>
    </row>
    <row r="1920" spans="1:2" x14ac:dyDescent="0.25">
      <c r="A1920" s="1" t="s">
        <v>968</v>
      </c>
      <c r="B1920" s="3">
        <v>3</v>
      </c>
    </row>
    <row r="1921" spans="1:2" x14ac:dyDescent="0.25">
      <c r="A1921" s="1" t="s">
        <v>969</v>
      </c>
      <c r="B1921" s="3">
        <v>7</v>
      </c>
    </row>
    <row r="1922" spans="1:2" x14ac:dyDescent="0.25">
      <c r="A1922" s="1" t="s">
        <v>2556</v>
      </c>
      <c r="B1922" s="3">
        <v>1</v>
      </c>
    </row>
    <row r="1923" spans="1:2" x14ac:dyDescent="0.25">
      <c r="A1923" s="1" t="s">
        <v>971</v>
      </c>
      <c r="B1923" s="3">
        <v>1</v>
      </c>
    </row>
    <row r="1924" spans="1:2" x14ac:dyDescent="0.25">
      <c r="A1924" s="1" t="s">
        <v>973</v>
      </c>
      <c r="B1924" s="3">
        <v>1</v>
      </c>
    </row>
    <row r="1925" spans="1:2" x14ac:dyDescent="0.25">
      <c r="A1925" s="1" t="s">
        <v>2557</v>
      </c>
      <c r="B1925" s="3">
        <v>1</v>
      </c>
    </row>
    <row r="1926" spans="1:2" x14ac:dyDescent="0.25">
      <c r="A1926" s="1" t="s">
        <v>2558</v>
      </c>
      <c r="B1926" s="3">
        <v>1</v>
      </c>
    </row>
    <row r="1927" spans="1:2" x14ac:dyDescent="0.25">
      <c r="A1927" s="1" t="s">
        <v>2559</v>
      </c>
      <c r="B1927" s="3">
        <v>1</v>
      </c>
    </row>
    <row r="1928" spans="1:2" x14ac:dyDescent="0.25">
      <c r="A1928" s="1" t="s">
        <v>2560</v>
      </c>
      <c r="B1928" s="3">
        <v>3</v>
      </c>
    </row>
    <row r="1929" spans="1:2" x14ac:dyDescent="0.25">
      <c r="A1929" s="1" t="s">
        <v>974</v>
      </c>
      <c r="B1929" s="3">
        <v>8</v>
      </c>
    </row>
    <row r="1930" spans="1:2" x14ac:dyDescent="0.25">
      <c r="A1930" s="1" t="s">
        <v>2561</v>
      </c>
      <c r="B1930" s="3">
        <v>1</v>
      </c>
    </row>
    <row r="1931" spans="1:2" x14ac:dyDescent="0.25">
      <c r="A1931" s="1" t="s">
        <v>2562</v>
      </c>
      <c r="B1931" s="3">
        <v>1</v>
      </c>
    </row>
    <row r="1932" spans="1:2" x14ac:dyDescent="0.25">
      <c r="A1932" s="1" t="s">
        <v>2564</v>
      </c>
      <c r="B1932" s="3">
        <v>1</v>
      </c>
    </row>
    <row r="1933" spans="1:2" x14ac:dyDescent="0.25">
      <c r="A1933" s="1" t="s">
        <v>2565</v>
      </c>
      <c r="B1933" s="3">
        <v>1</v>
      </c>
    </row>
    <row r="1934" spans="1:2" x14ac:dyDescent="0.25">
      <c r="A1934" s="1" t="s">
        <v>2566</v>
      </c>
      <c r="B1934" s="3">
        <v>1</v>
      </c>
    </row>
    <row r="1935" spans="1:2" x14ac:dyDescent="0.25">
      <c r="A1935" s="1" t="s">
        <v>2567</v>
      </c>
      <c r="B1935" s="3">
        <v>1</v>
      </c>
    </row>
    <row r="1936" spans="1:2" x14ac:dyDescent="0.25">
      <c r="A1936" s="1" t="s">
        <v>2568</v>
      </c>
      <c r="B1936" s="3">
        <v>1</v>
      </c>
    </row>
    <row r="1937" spans="1:2" x14ac:dyDescent="0.25">
      <c r="A1937" s="1" t="s">
        <v>975</v>
      </c>
      <c r="B1937" s="3">
        <v>1</v>
      </c>
    </row>
    <row r="1938" spans="1:2" x14ac:dyDescent="0.25">
      <c r="A1938" s="1" t="s">
        <v>2569</v>
      </c>
      <c r="B1938" s="3">
        <v>1</v>
      </c>
    </row>
    <row r="1939" spans="1:2" x14ac:dyDescent="0.25">
      <c r="A1939" s="1" t="s">
        <v>2570</v>
      </c>
      <c r="B1939" s="3">
        <v>1</v>
      </c>
    </row>
    <row r="1940" spans="1:2" x14ac:dyDescent="0.25">
      <c r="A1940" s="1" t="s">
        <v>977</v>
      </c>
      <c r="B1940" s="3">
        <v>2</v>
      </c>
    </row>
    <row r="1941" spans="1:2" x14ac:dyDescent="0.25">
      <c r="A1941" s="1" t="s">
        <v>978</v>
      </c>
      <c r="B1941" s="3">
        <v>1</v>
      </c>
    </row>
    <row r="1942" spans="1:2" x14ac:dyDescent="0.25">
      <c r="A1942" s="1" t="s">
        <v>979</v>
      </c>
      <c r="B1942" s="3">
        <v>1</v>
      </c>
    </row>
    <row r="1943" spans="1:2" x14ac:dyDescent="0.25">
      <c r="A1943" s="1" t="s">
        <v>2572</v>
      </c>
      <c r="B1943" s="3">
        <v>2</v>
      </c>
    </row>
    <row r="1944" spans="1:2" x14ac:dyDescent="0.25">
      <c r="A1944" s="1" t="s">
        <v>980</v>
      </c>
      <c r="B1944" s="3">
        <v>1</v>
      </c>
    </row>
    <row r="1945" spans="1:2" x14ac:dyDescent="0.25">
      <c r="A1945" s="1" t="s">
        <v>982</v>
      </c>
      <c r="B1945" s="3">
        <v>4</v>
      </c>
    </row>
    <row r="1946" spans="1:2" x14ac:dyDescent="0.25">
      <c r="A1946" s="1" t="s">
        <v>2573</v>
      </c>
      <c r="B1946" s="3">
        <v>1</v>
      </c>
    </row>
    <row r="1947" spans="1:2" x14ac:dyDescent="0.25">
      <c r="A1947" s="1" t="s">
        <v>2574</v>
      </c>
      <c r="B1947" s="3">
        <v>4</v>
      </c>
    </row>
    <row r="1948" spans="1:2" x14ac:dyDescent="0.25">
      <c r="A1948" s="1" t="s">
        <v>983</v>
      </c>
      <c r="B1948" s="3">
        <v>1</v>
      </c>
    </row>
    <row r="1949" spans="1:2" x14ac:dyDescent="0.25">
      <c r="A1949" s="1" t="s">
        <v>2575</v>
      </c>
      <c r="B1949" s="3">
        <v>1</v>
      </c>
    </row>
    <row r="1950" spans="1:2" x14ac:dyDescent="0.25">
      <c r="A1950" s="1" t="s">
        <v>2577</v>
      </c>
      <c r="B1950" s="3">
        <v>3</v>
      </c>
    </row>
    <row r="1951" spans="1:2" x14ac:dyDescent="0.25">
      <c r="A1951" s="1" t="s">
        <v>984</v>
      </c>
      <c r="B1951" s="3">
        <v>5</v>
      </c>
    </row>
    <row r="1952" spans="1:2" x14ac:dyDescent="0.25">
      <c r="A1952" s="1" t="s">
        <v>986</v>
      </c>
      <c r="B1952" s="3">
        <v>1</v>
      </c>
    </row>
    <row r="1953" spans="1:2" x14ac:dyDescent="0.25">
      <c r="A1953" s="1" t="s">
        <v>987</v>
      </c>
      <c r="B1953" s="3">
        <v>7</v>
      </c>
    </row>
    <row r="1954" spans="1:2" x14ac:dyDescent="0.25">
      <c r="A1954" s="1" t="s">
        <v>988</v>
      </c>
      <c r="B1954" s="3">
        <v>18</v>
      </c>
    </row>
    <row r="1955" spans="1:2" x14ac:dyDescent="0.25">
      <c r="A1955" s="1" t="s">
        <v>989</v>
      </c>
      <c r="B1955" s="3">
        <v>17</v>
      </c>
    </row>
    <row r="1956" spans="1:2" x14ac:dyDescent="0.25">
      <c r="A1956" s="1" t="s">
        <v>2578</v>
      </c>
      <c r="B1956" s="3">
        <v>4</v>
      </c>
    </row>
    <row r="1957" spans="1:2" x14ac:dyDescent="0.25">
      <c r="A1957" s="1" t="s">
        <v>2581</v>
      </c>
      <c r="B1957" s="3">
        <v>8</v>
      </c>
    </row>
    <row r="1958" spans="1:2" x14ac:dyDescent="0.25">
      <c r="A1958" s="1" t="s">
        <v>990</v>
      </c>
      <c r="B1958" s="3">
        <v>18</v>
      </c>
    </row>
    <row r="1959" spans="1:2" x14ac:dyDescent="0.25">
      <c r="A1959" s="1" t="s">
        <v>991</v>
      </c>
      <c r="B1959" s="3">
        <v>15</v>
      </c>
    </row>
    <row r="1960" spans="1:2" x14ac:dyDescent="0.25">
      <c r="A1960" s="1" t="s">
        <v>2582</v>
      </c>
      <c r="B1960" s="3">
        <v>1</v>
      </c>
    </row>
    <row r="1961" spans="1:2" x14ac:dyDescent="0.25">
      <c r="A1961" s="1" t="s">
        <v>2584</v>
      </c>
      <c r="B1961" s="3">
        <v>4</v>
      </c>
    </row>
    <row r="1962" spans="1:2" x14ac:dyDescent="0.25">
      <c r="A1962" s="1" t="s">
        <v>2586</v>
      </c>
      <c r="B1962" s="3">
        <v>4</v>
      </c>
    </row>
    <row r="1963" spans="1:2" x14ac:dyDescent="0.25">
      <c r="A1963" s="1" t="s">
        <v>2590</v>
      </c>
      <c r="B1963" s="3">
        <v>2</v>
      </c>
    </row>
    <row r="1964" spans="1:2" x14ac:dyDescent="0.25">
      <c r="A1964" s="1" t="s">
        <v>2591</v>
      </c>
      <c r="B1964" s="3">
        <v>1</v>
      </c>
    </row>
    <row r="1965" spans="1:2" x14ac:dyDescent="0.25">
      <c r="A1965" s="1" t="s">
        <v>2592</v>
      </c>
      <c r="B1965" s="3">
        <v>1</v>
      </c>
    </row>
    <row r="1966" spans="1:2" x14ac:dyDescent="0.25">
      <c r="A1966" s="1" t="s">
        <v>2593</v>
      </c>
      <c r="B1966" s="3">
        <v>6</v>
      </c>
    </row>
    <row r="1967" spans="1:2" x14ac:dyDescent="0.25">
      <c r="A1967" s="1" t="s">
        <v>2595</v>
      </c>
      <c r="B1967" s="3">
        <v>4</v>
      </c>
    </row>
    <row r="1968" spans="1:2" x14ac:dyDescent="0.25">
      <c r="A1968" s="1" t="s">
        <v>2596</v>
      </c>
      <c r="B1968" s="3">
        <v>1</v>
      </c>
    </row>
    <row r="1969" spans="1:2" x14ac:dyDescent="0.25">
      <c r="A1969" s="1" t="s">
        <v>2598</v>
      </c>
      <c r="B1969" s="3">
        <v>5</v>
      </c>
    </row>
    <row r="1970" spans="1:2" x14ac:dyDescent="0.25">
      <c r="A1970" s="1" t="s">
        <v>2601</v>
      </c>
      <c r="B1970" s="3">
        <v>1</v>
      </c>
    </row>
    <row r="1971" spans="1:2" x14ac:dyDescent="0.25">
      <c r="A1971" s="1" t="s">
        <v>992</v>
      </c>
      <c r="B1971" s="3">
        <v>1</v>
      </c>
    </row>
    <row r="1972" spans="1:2" x14ac:dyDescent="0.25">
      <c r="A1972" s="1" t="s">
        <v>2602</v>
      </c>
      <c r="B1972" s="3">
        <v>4</v>
      </c>
    </row>
    <row r="1973" spans="1:2" x14ac:dyDescent="0.25">
      <c r="A1973" s="1" t="s">
        <v>2604</v>
      </c>
      <c r="B1973" s="3">
        <v>9</v>
      </c>
    </row>
    <row r="1974" spans="1:2" x14ac:dyDescent="0.25">
      <c r="A1974" s="1" t="s">
        <v>2605</v>
      </c>
      <c r="B1974" s="3">
        <v>3</v>
      </c>
    </row>
    <row r="1975" spans="1:2" x14ac:dyDescent="0.25">
      <c r="A1975" s="1" t="s">
        <v>2606</v>
      </c>
      <c r="B1975" s="3">
        <v>1</v>
      </c>
    </row>
    <row r="1976" spans="1:2" x14ac:dyDescent="0.25">
      <c r="A1976" s="1" t="s">
        <v>993</v>
      </c>
      <c r="B1976" s="3">
        <v>3</v>
      </c>
    </row>
    <row r="1977" spans="1:2" x14ac:dyDescent="0.25">
      <c r="A1977" s="1" t="s">
        <v>994</v>
      </c>
      <c r="B1977" s="3">
        <v>1</v>
      </c>
    </row>
    <row r="1978" spans="1:2" x14ac:dyDescent="0.25">
      <c r="A1978" s="1" t="s">
        <v>2608</v>
      </c>
      <c r="B1978" s="3">
        <v>6</v>
      </c>
    </row>
    <row r="1979" spans="1:2" x14ac:dyDescent="0.25">
      <c r="A1979" s="1" t="s">
        <v>996</v>
      </c>
      <c r="B1979" s="3">
        <v>3</v>
      </c>
    </row>
    <row r="1980" spans="1:2" x14ac:dyDescent="0.25">
      <c r="A1980" s="1" t="s">
        <v>997</v>
      </c>
      <c r="B1980" s="3">
        <v>2</v>
      </c>
    </row>
    <row r="1981" spans="1:2" x14ac:dyDescent="0.25">
      <c r="A1981" s="1" t="s">
        <v>998</v>
      </c>
      <c r="B1981" s="3">
        <v>1</v>
      </c>
    </row>
    <row r="1982" spans="1:2" x14ac:dyDescent="0.25">
      <c r="A1982" s="1" t="s">
        <v>999</v>
      </c>
      <c r="B1982" s="3">
        <v>2</v>
      </c>
    </row>
    <row r="1983" spans="1:2" x14ac:dyDescent="0.25">
      <c r="A1983" s="1" t="s">
        <v>1000</v>
      </c>
      <c r="B1983" s="3">
        <v>1</v>
      </c>
    </row>
    <row r="1984" spans="1:2" x14ac:dyDescent="0.25">
      <c r="A1984" s="1" t="s">
        <v>1001</v>
      </c>
      <c r="B1984" s="3">
        <v>1</v>
      </c>
    </row>
    <row r="1985" spans="1:2" x14ac:dyDescent="0.25">
      <c r="A1985" s="1" t="s">
        <v>1002</v>
      </c>
      <c r="B1985" s="3">
        <v>1</v>
      </c>
    </row>
    <row r="1986" spans="1:2" x14ac:dyDescent="0.25">
      <c r="A1986" s="1" t="s">
        <v>1003</v>
      </c>
      <c r="B1986" s="3">
        <v>1</v>
      </c>
    </row>
    <row r="1987" spans="1:2" x14ac:dyDescent="0.25">
      <c r="A1987" s="1" t="s">
        <v>1004</v>
      </c>
      <c r="B1987" s="3">
        <v>1</v>
      </c>
    </row>
    <row r="1988" spans="1:2" x14ac:dyDescent="0.25">
      <c r="A1988" s="1" t="s">
        <v>1005</v>
      </c>
      <c r="B1988" s="3">
        <v>1</v>
      </c>
    </row>
    <row r="1989" spans="1:2" x14ac:dyDescent="0.25">
      <c r="A1989" s="1" t="s">
        <v>1006</v>
      </c>
      <c r="B1989" s="3">
        <v>1</v>
      </c>
    </row>
    <row r="1990" spans="1:2" x14ac:dyDescent="0.25">
      <c r="A1990" s="1" t="s">
        <v>1007</v>
      </c>
      <c r="B1990" s="3">
        <v>1</v>
      </c>
    </row>
    <row r="1991" spans="1:2" x14ac:dyDescent="0.25">
      <c r="A1991" s="1" t="s">
        <v>1008</v>
      </c>
      <c r="B1991" s="3">
        <v>2</v>
      </c>
    </row>
    <row r="1992" spans="1:2" x14ac:dyDescent="0.25">
      <c r="A1992" s="1" t="s">
        <v>1009</v>
      </c>
      <c r="B1992" s="3">
        <v>2</v>
      </c>
    </row>
    <row r="1993" spans="1:2" x14ac:dyDescent="0.25">
      <c r="A1993" s="1" t="s">
        <v>1011</v>
      </c>
      <c r="B1993" s="3">
        <v>1</v>
      </c>
    </row>
    <row r="1994" spans="1:2" x14ac:dyDescent="0.25">
      <c r="A1994" s="1" t="s">
        <v>1012</v>
      </c>
      <c r="B1994" s="3">
        <v>3</v>
      </c>
    </row>
    <row r="1995" spans="1:2" x14ac:dyDescent="0.25">
      <c r="A1995" s="1" t="s">
        <v>1013</v>
      </c>
      <c r="B1995" s="3">
        <v>1</v>
      </c>
    </row>
    <row r="1996" spans="1:2" x14ac:dyDescent="0.25">
      <c r="A1996" s="1" t="s">
        <v>1014</v>
      </c>
      <c r="B1996" s="3">
        <v>1</v>
      </c>
    </row>
    <row r="1997" spans="1:2" x14ac:dyDescent="0.25">
      <c r="A1997" s="1" t="s">
        <v>1015</v>
      </c>
      <c r="B1997" s="3">
        <v>3</v>
      </c>
    </row>
    <row r="1998" spans="1:2" x14ac:dyDescent="0.25">
      <c r="A1998" s="1" t="s">
        <v>1017</v>
      </c>
      <c r="B1998" s="3">
        <v>2</v>
      </c>
    </row>
    <row r="1999" spans="1:2" x14ac:dyDescent="0.25">
      <c r="A1999" s="1" t="s">
        <v>1019</v>
      </c>
      <c r="B1999" s="3">
        <v>40</v>
      </c>
    </row>
    <row r="2000" spans="1:2" x14ac:dyDescent="0.25">
      <c r="A2000" s="1" t="s">
        <v>1020</v>
      </c>
      <c r="B2000" s="3">
        <v>1</v>
      </c>
    </row>
    <row r="2001" spans="1:2" x14ac:dyDescent="0.25">
      <c r="A2001" s="1" t="s">
        <v>1021</v>
      </c>
      <c r="B2001" s="3">
        <v>1</v>
      </c>
    </row>
    <row r="2002" spans="1:2" x14ac:dyDescent="0.25">
      <c r="A2002" s="1" t="s">
        <v>1022</v>
      </c>
      <c r="B2002" s="3">
        <v>6</v>
      </c>
    </row>
    <row r="2003" spans="1:2" x14ac:dyDescent="0.25">
      <c r="A2003" s="1" t="s">
        <v>1023</v>
      </c>
      <c r="B2003" s="3">
        <v>6</v>
      </c>
    </row>
    <row r="2004" spans="1:2" x14ac:dyDescent="0.25">
      <c r="A2004" s="1" t="s">
        <v>1025</v>
      </c>
      <c r="B2004" s="3">
        <v>9</v>
      </c>
    </row>
    <row r="2005" spans="1:2" x14ac:dyDescent="0.25">
      <c r="A2005" s="1" t="s">
        <v>1026</v>
      </c>
      <c r="B2005" s="3">
        <v>11</v>
      </c>
    </row>
    <row r="2006" spans="1:2" x14ac:dyDescent="0.25">
      <c r="A2006" s="1" t="s">
        <v>1027</v>
      </c>
      <c r="B2006" s="3">
        <v>1</v>
      </c>
    </row>
    <row r="2007" spans="1:2" x14ac:dyDescent="0.25">
      <c r="A2007" s="1" t="s">
        <v>1028</v>
      </c>
      <c r="B2007" s="3">
        <v>5</v>
      </c>
    </row>
    <row r="2008" spans="1:2" x14ac:dyDescent="0.25">
      <c r="A2008" s="1" t="s">
        <v>1029</v>
      </c>
      <c r="B2008" s="3">
        <v>13</v>
      </c>
    </row>
    <row r="2009" spans="1:2" x14ac:dyDescent="0.25">
      <c r="A2009" s="1" t="s">
        <v>1030</v>
      </c>
      <c r="B2009" s="3">
        <v>7</v>
      </c>
    </row>
    <row r="2010" spans="1:2" x14ac:dyDescent="0.25">
      <c r="A2010" s="1" t="s">
        <v>1031</v>
      </c>
      <c r="B2010" s="3">
        <v>2</v>
      </c>
    </row>
    <row r="2011" spans="1:2" x14ac:dyDescent="0.25">
      <c r="A2011" s="1" t="s">
        <v>1032</v>
      </c>
      <c r="B2011" s="3">
        <v>3</v>
      </c>
    </row>
    <row r="2012" spans="1:2" x14ac:dyDescent="0.25">
      <c r="A2012" s="1" t="s">
        <v>1033</v>
      </c>
      <c r="B2012" s="3">
        <v>2</v>
      </c>
    </row>
    <row r="2013" spans="1:2" x14ac:dyDescent="0.25">
      <c r="A2013" s="1" t="s">
        <v>1034</v>
      </c>
      <c r="B2013" s="3">
        <v>1</v>
      </c>
    </row>
    <row r="2014" spans="1:2" x14ac:dyDescent="0.25">
      <c r="A2014" s="1" t="s">
        <v>1035</v>
      </c>
      <c r="B2014" s="3">
        <v>3</v>
      </c>
    </row>
    <row r="2015" spans="1:2" x14ac:dyDescent="0.25">
      <c r="A2015" s="1" t="s">
        <v>1036</v>
      </c>
      <c r="B2015" s="3">
        <v>5</v>
      </c>
    </row>
    <row r="2016" spans="1:2" x14ac:dyDescent="0.25">
      <c r="A2016" s="1" t="s">
        <v>1037</v>
      </c>
      <c r="B2016" s="3">
        <v>1</v>
      </c>
    </row>
    <row r="2017" spans="1:2" x14ac:dyDescent="0.25">
      <c r="A2017" s="1" t="s">
        <v>2610</v>
      </c>
      <c r="B2017" s="3">
        <v>1</v>
      </c>
    </row>
    <row r="2018" spans="1:2" x14ac:dyDescent="0.25">
      <c r="A2018" s="1" t="s">
        <v>2611</v>
      </c>
      <c r="B2018" s="3">
        <v>4415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Summary</vt:lpstr>
      <vt:lpstr>Stock Audit</vt:lpstr>
      <vt:lpstr>Shortage</vt:lpstr>
      <vt:lpstr>Excess</vt:lpstr>
      <vt:lpstr>Counted and Ok</vt:lpstr>
      <vt:lpstr>Bin Location</vt:lpstr>
      <vt:lpstr>Parts Not Found</vt:lpstr>
      <vt:lpstr>Annexure</vt:lpstr>
      <vt:lpstr>Sheet4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LOKHENDRO Y.</dc:creator>
  <cp:lastModifiedBy>dell</cp:lastModifiedBy>
  <dcterms:created xsi:type="dcterms:W3CDTF">2020-12-30T04:33:35Z</dcterms:created>
  <dcterms:modified xsi:type="dcterms:W3CDTF">2021-02-06T13:57:11Z</dcterms:modified>
</cp:coreProperties>
</file>